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DCE ACHAT BOISSONS 2024\"/>
    </mc:Choice>
  </mc:AlternateContent>
  <xr:revisionPtr revIDLastSave="0" documentId="13_ncr:1_{97470F1A-9C16-4BE2-90B2-8E0A306D5A9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PU integrant un DQE - Lot n°1" sheetId="1" r:id="rId1"/>
    <sheet name="BPU intégrant un DQE - Lot n°2" sheetId="3" r:id="rId2"/>
    <sheet name="BPU intégrant un DQE- Lot n°3" sheetId="4" r:id="rId3"/>
    <sheet name="BPU intégrant un DQE- Lot n°4" sheetId="5" r:id="rId4"/>
  </sheets>
  <definedNames>
    <definedName name="_xlnm.Print_Area" localSheetId="1">'BPU intégrant un DQE - Lot n°2'!$A$1:$M$49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5" l="1"/>
  <c r="H36" i="5"/>
  <c r="J36" i="5" s="1"/>
  <c r="H35" i="5"/>
  <c r="J35" i="5" s="1"/>
  <c r="L35" i="5" s="1"/>
  <c r="H34" i="5"/>
  <c r="J34" i="5" s="1"/>
  <c r="L34" i="5" s="1"/>
  <c r="H33" i="5"/>
  <c r="J33" i="5" s="1"/>
  <c r="L33" i="5" s="1"/>
  <c r="H32" i="5"/>
  <c r="J32" i="5" s="1"/>
  <c r="L32" i="5" s="1"/>
  <c r="H31" i="5"/>
  <c r="J31" i="5" s="1"/>
  <c r="L31" i="5" s="1"/>
  <c r="H30" i="5"/>
  <c r="J30" i="5" s="1"/>
  <c r="L30" i="5" s="1"/>
  <c r="H29" i="5"/>
  <c r="J29" i="5" s="1"/>
  <c r="L29" i="5" s="1"/>
  <c r="H28" i="5"/>
  <c r="J28" i="5" s="1"/>
  <c r="L28" i="5" s="1"/>
  <c r="H27" i="5"/>
  <c r="J27" i="5" s="1"/>
  <c r="L27" i="5" s="1"/>
  <c r="H26" i="5"/>
  <c r="J26" i="5" s="1"/>
  <c r="L26" i="5" s="1"/>
  <c r="H25" i="5"/>
  <c r="J25" i="5" s="1"/>
  <c r="L25" i="5" s="1"/>
  <c r="H24" i="5"/>
  <c r="J24" i="5" s="1"/>
  <c r="L24" i="5" s="1"/>
  <c r="H23" i="5"/>
  <c r="J23" i="5" s="1"/>
  <c r="L23" i="5" s="1"/>
  <c r="H22" i="5"/>
  <c r="J22" i="5" s="1"/>
  <c r="L22" i="5" s="1"/>
  <c r="H21" i="5"/>
  <c r="J21" i="5" s="1"/>
  <c r="L21" i="5" s="1"/>
  <c r="H20" i="5"/>
  <c r="J20" i="5" s="1"/>
  <c r="L20" i="5" s="1"/>
  <c r="H19" i="5"/>
  <c r="J19" i="5" s="1"/>
  <c r="L19" i="5" s="1"/>
  <c r="H18" i="5"/>
  <c r="J18" i="5" s="1"/>
  <c r="L18" i="5" s="1"/>
  <c r="H17" i="5"/>
  <c r="J17" i="5" s="1"/>
  <c r="L17" i="5" s="1"/>
  <c r="H37" i="3"/>
  <c r="J37" i="3" s="1"/>
  <c r="L37" i="3" s="1"/>
  <c r="H36" i="3"/>
  <c r="J36" i="3" s="1"/>
  <c r="L36" i="3" s="1"/>
  <c r="H35" i="3"/>
  <c r="J35" i="3" s="1"/>
  <c r="L35" i="3" s="1"/>
  <c r="H34" i="3"/>
  <c r="J34" i="3" s="1"/>
  <c r="L34" i="3" s="1"/>
  <c r="H33" i="3"/>
  <c r="J33" i="3" s="1"/>
  <c r="L33" i="3" s="1"/>
  <c r="H32" i="3"/>
  <c r="J32" i="3" s="1"/>
  <c r="L32" i="3" s="1"/>
  <c r="H31" i="3"/>
  <c r="J31" i="3" s="1"/>
  <c r="L31" i="3" s="1"/>
  <c r="H30" i="3"/>
  <c r="J30" i="3" s="1"/>
  <c r="L30" i="3" s="1"/>
  <c r="H29" i="3"/>
  <c r="J29" i="3" s="1"/>
  <c r="L29" i="3" s="1"/>
  <c r="H28" i="3"/>
  <c r="J28" i="3" s="1"/>
  <c r="L28" i="3" s="1"/>
  <c r="H27" i="3"/>
  <c r="J27" i="3" s="1"/>
  <c r="L27" i="3" s="1"/>
  <c r="H26" i="3"/>
  <c r="J26" i="3" s="1"/>
  <c r="L26" i="3" s="1"/>
  <c r="H25" i="3"/>
  <c r="J25" i="3" s="1"/>
  <c r="L25" i="3" s="1"/>
  <c r="H24" i="3"/>
  <c r="J24" i="3" s="1"/>
  <c r="L24" i="3" s="1"/>
  <c r="H23" i="3"/>
  <c r="J23" i="3" s="1"/>
  <c r="L23" i="3" s="1"/>
  <c r="H22" i="3"/>
  <c r="J22" i="3" s="1"/>
  <c r="L22" i="3" s="1"/>
  <c r="H21" i="3"/>
  <c r="J21" i="3" s="1"/>
  <c r="L21" i="3" s="1"/>
  <c r="H20" i="3"/>
  <c r="J20" i="3" s="1"/>
  <c r="L20" i="3" s="1"/>
  <c r="H19" i="3"/>
  <c r="J19" i="3" s="1"/>
  <c r="L19" i="3" s="1"/>
  <c r="H18" i="3"/>
  <c r="J18" i="3" s="1"/>
  <c r="L18" i="3" s="1"/>
  <c r="H21" i="1"/>
  <c r="J21" i="1" s="1"/>
  <c r="S21" i="1" s="1"/>
  <c r="H20" i="1"/>
  <c r="J20" i="1" s="1"/>
  <c r="S20" i="1" s="1"/>
  <c r="H19" i="1"/>
  <c r="J19" i="1" s="1"/>
  <c r="S19" i="1" s="1"/>
  <c r="H21" i="4"/>
  <c r="J21" i="4" s="1"/>
  <c r="L21" i="4" s="1"/>
  <c r="H20" i="4"/>
  <c r="J20" i="4" s="1"/>
  <c r="L20" i="4" s="1"/>
  <c r="H19" i="4"/>
  <c r="J19" i="4" s="1"/>
  <c r="L19" i="4" s="1"/>
  <c r="H18" i="4"/>
  <c r="J18" i="4" s="1"/>
  <c r="L18" i="4" s="1"/>
  <c r="J38" i="5" l="1"/>
  <c r="J37" i="5"/>
  <c r="J39" i="5" s="1"/>
  <c r="J39" i="3"/>
  <c r="J38" i="3"/>
  <c r="J23" i="1"/>
  <c r="J24" i="1" s="1"/>
  <c r="J22" i="1"/>
  <c r="J23" i="4"/>
  <c r="J22" i="4"/>
  <c r="J40" i="3" l="1"/>
  <c r="J24" i="4"/>
</calcChain>
</file>

<file path=xl/sharedStrings.xml><?xml version="1.0" encoding="utf-8"?>
<sst xmlns="http://schemas.openxmlformats.org/spreadsheetml/2006/main" count="227" uniqueCount="119">
  <si>
    <t>BORDEREAU DES PRIX UNITAIRES  INTEGRANT UN DQE</t>
  </si>
  <si>
    <t xml:space="preserve">BORDEREAU DE PRIX UNITAIRE (BPU) </t>
  </si>
  <si>
    <t>Lot n°1</t>
  </si>
  <si>
    <t>Désignation</t>
  </si>
  <si>
    <t>spécificités attendues</t>
  </si>
  <si>
    <t>P.U. H.T.</t>
  </si>
  <si>
    <t>%</t>
  </si>
  <si>
    <t>de remise</t>
  </si>
  <si>
    <t>PU H.T.</t>
  </si>
  <si>
    <t>remisé</t>
  </si>
  <si>
    <t>Prix Total H.T.</t>
  </si>
  <si>
    <t>Champagne Brut</t>
  </si>
  <si>
    <t>Champagne Demi-Sec</t>
  </si>
  <si>
    <t>TOTAL Lot n°01</t>
  </si>
  <si>
    <t>Montant H.T.</t>
  </si>
  <si>
    <t>Montant TVA</t>
  </si>
  <si>
    <t>Montant TTC</t>
  </si>
  <si>
    <r>
      <t xml:space="preserve">* </t>
    </r>
    <r>
      <rPr>
        <b/>
        <sz val="10"/>
        <color rgb="FF984806"/>
        <rFont val="Verdana"/>
        <family val="2"/>
      </rPr>
      <t>Détail</t>
    </r>
    <r>
      <rPr>
        <sz val="10"/>
        <color rgb="FF984806"/>
        <rFont val="Verdana"/>
        <family val="2"/>
      </rPr>
      <t xml:space="preserve"> </t>
    </r>
    <r>
      <rPr>
        <b/>
        <sz val="10"/>
        <color rgb="FF984806"/>
        <rFont val="Verdana"/>
        <family val="2"/>
      </rPr>
      <t>Quantitatif et Estimatif (DQE)</t>
    </r>
  </si>
  <si>
    <r>
      <t xml:space="preserve">* </t>
    </r>
    <r>
      <rPr>
        <b/>
        <sz val="9"/>
        <color rgb="FF000000"/>
        <rFont val="Verdana"/>
        <family val="2"/>
      </rPr>
      <t>Quantité</t>
    </r>
  </si>
  <si>
    <t xml:space="preserve">Les prix sont réputés comprendre toutes les charges fiscales, parafiscales ou autres frappant obligatoirement la prestation ainsi que tous les frais afférents au conditionnement, à l'emballage, à la manutention, à l'assurance, au stockage, au transport jusqu'au lieu de livraison.  </t>
  </si>
  <si>
    <t>Fait à                                              , le</t>
  </si>
  <si>
    <t>Date et signature précédée du nom du signataire et cachet de la société</t>
  </si>
  <si>
    <t>L'entreprise</t>
  </si>
  <si>
    <r>
      <t xml:space="preserve">* </t>
    </r>
    <r>
      <rPr>
        <b/>
        <sz val="9"/>
        <color rgb="FF984806"/>
        <rFont val="Verdana"/>
        <family val="2"/>
      </rPr>
      <t>Détail</t>
    </r>
    <r>
      <rPr>
        <sz val="9"/>
        <color rgb="FF984806"/>
        <rFont val="Verdana"/>
        <family val="2"/>
      </rPr>
      <t xml:space="preserve"> </t>
    </r>
    <r>
      <rPr>
        <b/>
        <sz val="9"/>
        <color rgb="FF984806"/>
        <rFont val="Verdana"/>
        <family val="2"/>
      </rPr>
      <t>Quantitatif et Estimatif (DQE)</t>
    </r>
  </si>
  <si>
    <t>(Tampon et signature)</t>
  </si>
  <si>
    <t xml:space="preserve">Jus Cocktail </t>
  </si>
  <si>
    <t xml:space="preserve">Jus d’orange </t>
  </si>
  <si>
    <t>TOTAL Lot n°03</t>
  </si>
  <si>
    <t>Lot n°4</t>
  </si>
  <si>
    <t>Eau minérale ou eau de source</t>
  </si>
  <si>
    <t>Eau de plate – 1,5 L</t>
  </si>
  <si>
    <t>TOTAL Lot n°04</t>
  </si>
  <si>
    <t>Flûtes</t>
  </si>
  <si>
    <t>Gant</t>
  </si>
  <si>
    <t>latex taille médium boite de 10</t>
  </si>
  <si>
    <t xml:space="preserve"> </t>
  </si>
  <si>
    <t>Entre milieu de gamme et haut de gamme bouteille de 75 cl</t>
  </si>
  <si>
    <t>Spécificités attendues</t>
  </si>
  <si>
    <t xml:space="preserve">Boisson gazeuse aromatisée cola </t>
  </si>
  <si>
    <t xml:space="preserve">Boisson gazeuse aromatisée anis </t>
  </si>
  <si>
    <t xml:space="preserve">Boisson gazeuse aromatisée exotique  </t>
  </si>
  <si>
    <t xml:space="preserve">Boisson gazeuse aromatisée orange </t>
  </si>
  <si>
    <t xml:space="preserve">Boisson gazeuse aromatisée pamplemousse </t>
  </si>
  <si>
    <t xml:space="preserve">Jus de pomme </t>
  </si>
  <si>
    <t xml:space="preserve">Jus exotique </t>
  </si>
  <si>
    <t xml:space="preserve">Jus de goyave </t>
  </si>
  <si>
    <t xml:space="preserve">Jus multi </t>
  </si>
  <si>
    <t>Bouteille de 2 L</t>
  </si>
  <si>
    <t>Canette 33 cl</t>
  </si>
  <si>
    <t>Canette 33 cl
Non gazéifié
Sans sucre ajouté et sans colorant</t>
  </si>
  <si>
    <t>Brick de 2 L</t>
  </si>
  <si>
    <t>Briquette 20 cl</t>
  </si>
  <si>
    <t>Assiettes plates
Couleur : blanche</t>
  </si>
  <si>
    <t>Assiettes plates  
Couleur : blanche</t>
  </si>
  <si>
    <t>Assiettes dessert
Couleur : blanche</t>
  </si>
  <si>
    <t xml:space="preserve">Gobelet en carton couleur : blanc ou transparent                          </t>
  </si>
  <si>
    <t xml:space="preserve">Timbales 
couleur : blanc  ou transparent                                     </t>
  </si>
  <si>
    <t xml:space="preserve">Timbales 
couleur : blanc ou transparent                          </t>
  </si>
  <si>
    <t xml:space="preserve">Serviette de table
couleur : blanche  </t>
  </si>
  <si>
    <t xml:space="preserve">Mini serviette cocktail                             couleur : blanche  </t>
  </si>
  <si>
    <t xml:space="preserve">Essuie-tout  
couleur : blanche                   </t>
  </si>
  <si>
    <t xml:space="preserve">Film étirable
Couleur : Transparent
</t>
  </si>
  <si>
    <t xml:space="preserve">Nappe 
Couleur : blanc                                 </t>
  </si>
  <si>
    <t>Bière aromatisé MOJITO</t>
  </si>
  <si>
    <t>Bouteille de 33 cl</t>
  </si>
  <si>
    <t>Bière sans alcool à la pomme</t>
  </si>
  <si>
    <t>Bière 0% d’alcool</t>
  </si>
  <si>
    <t>Bouteille de 27,5 cl</t>
  </si>
  <si>
    <t>Bouteille de 25 cl</t>
  </si>
  <si>
    <t>Champagne Rosé Demi-Sec</t>
  </si>
  <si>
    <t xml:space="preserve">Marque proposée </t>
  </si>
  <si>
    <t>Réponse du candidat</t>
  </si>
  <si>
    <t>Conditionnement proposé si différent de la demande</t>
  </si>
  <si>
    <t>* Détail Quantitatif et Estimatif (DQE)</t>
  </si>
  <si>
    <r>
      <t xml:space="preserve">* </t>
    </r>
    <r>
      <rPr>
        <b/>
        <sz val="12"/>
        <color rgb="FF000000"/>
        <rFont val="Times New Roman"/>
        <family val="1"/>
      </rPr>
      <t>Quantité</t>
    </r>
  </si>
  <si>
    <r>
      <t xml:space="preserve">* </t>
    </r>
    <r>
      <rPr>
        <b/>
        <sz val="9"/>
        <color rgb="FF000000"/>
        <rFont val="Verdana"/>
        <family val="2"/>
      </rPr>
      <t>Quantité</t>
    </r>
    <r>
      <rPr>
        <b/>
        <sz val="9"/>
        <color rgb="FFFF0000"/>
        <rFont val="Verdana"/>
        <family val="2"/>
      </rPr>
      <t xml:space="preserve"> </t>
    </r>
    <r>
      <rPr>
        <b/>
        <sz val="9"/>
        <color theme="1"/>
        <rFont val="Verdana"/>
        <family val="2"/>
      </rPr>
      <t>en bouteille</t>
    </r>
  </si>
  <si>
    <r>
      <t xml:space="preserve">* </t>
    </r>
    <r>
      <rPr>
        <b/>
        <sz val="10"/>
        <color rgb="FF000000"/>
        <rFont val="Verdana"/>
        <family val="2"/>
      </rPr>
      <t>Quantité</t>
    </r>
    <r>
      <rPr>
        <b/>
        <sz val="10"/>
        <color rgb="FFFF0000"/>
        <rFont val="Verdana"/>
        <family val="2"/>
      </rPr>
      <t xml:space="preserve"> en paquet</t>
    </r>
  </si>
  <si>
    <t>Les articles figurant dans le détail quantitatif estimatif ne sont pas exhaustifs, ils servent au jugement des offres.Ils correspond à une sélectiond'articles les plus courants et le plus souvent commandés. Il est donc demandé aux candidats de respecter la désignation des articles, d'indiquer le prix sans y apporter de modification et de ne pas changer la présentation et l'ordre du bordereau de prix.</t>
  </si>
  <si>
    <t>Eau naturelle gazeuse – 1 L à 1,25L</t>
  </si>
  <si>
    <t>Eau de plate – 0,5 L</t>
  </si>
  <si>
    <t>Eau naturelle gazeuse – 0,5 L</t>
  </si>
  <si>
    <t>TVA 
Taux</t>
  </si>
  <si>
    <t>Les prix mentionnés sur ce bordereau de prix sont ceux qui seront ensuite appliqués dans le cadre de l'exécution du marché pendant toute la durée du marché reconduction comprise.</t>
  </si>
  <si>
    <t xml:space="preserve">BORDEREAU DES PRIX UNITAIRES INTEGRANT UN D.Q.E. </t>
  </si>
  <si>
    <t>TVA
 Taux</t>
  </si>
  <si>
    <t xml:space="preserve">Lot n° 4 : Achat d'articles à usage unique </t>
  </si>
  <si>
    <t xml:space="preserve">Lot 3 : Achat et livraison d’eau de source </t>
  </si>
  <si>
    <t xml:space="preserve">Lot n° 1 : Achat et livraison de champagnes </t>
  </si>
  <si>
    <t>TOTAL Lot n°02</t>
  </si>
  <si>
    <t>Lot 2  : Achat jus et boissons non alcoolisées</t>
  </si>
  <si>
    <t>* Quantité donnée à titre d’indication, devant servir uniquement à l'analyse des prix</t>
  </si>
  <si>
    <t>TVA Taux</t>
  </si>
  <si>
    <t>Couverts en kit 
couleur : bois  ou transparente</t>
  </si>
  <si>
    <t xml:space="preserve">Couteaux-
 article individuel
couleur: bois ou transparent                             </t>
  </si>
  <si>
    <t xml:space="preserve">Cuillère à soupe –
article individuel
couleur: bois ou transparent </t>
  </si>
  <si>
    <t xml:space="preserve">Cuillère à café  –
article individuel
couleur: bois ou transparent                                  </t>
  </si>
  <si>
    <t xml:space="preserve">Tasse à café couleur : blanc  ou bois                            </t>
  </si>
  <si>
    <t>Contenant : 3x1 assortiments
-	1 fourchette 
-	1 couteau     
-	1 serviette 
dimension: 16,5 cm environ                       compostable et biodégradable</t>
  </si>
  <si>
    <t>dimension: 16,5 cm  environ matière:  compostable et biodégradable (sachet de 50)</t>
  </si>
  <si>
    <t>Rouleau de 4 unités 
Rouleaux de 50 feuilles environs  2 plis pure ouate de cellulose (sachet de 2)</t>
  </si>
  <si>
    <t>matière: ouate  gommage: 17g/m²     nombre de plis: 2 épaisseurs  dimension: 200x100x60 mm environ   (sachet de 40-50)</t>
  </si>
  <si>
    <t>Flûtes jetables en plastique polystyrène 
dimensions de la flûte :    diamètre supérieur : 5 cm  environ   diamètre du pied :  6 cm  environ   hauteur : 17,7 cm  environ   Contenance : 10 -12 cl (carton de 10-15)</t>
  </si>
  <si>
    <t>Serviette 2 Plis    matière: ouate  gommage: 17g/m²   nombre de plis: 2 épaisseurs       dimension: 290 x290 x2,86 mm  (sachet de 100)</t>
  </si>
  <si>
    <t xml:space="preserve">dimension:  7,4 cm de  diametre  environ - hauteur de 7,8 cm environ     contenance:  20 cl   matière:  compostable et biodégradable  (sachet de 100) </t>
  </si>
  <si>
    <t xml:space="preserve">dimension: 7,8 cm de diametre - hauteur de 11 cm       contenance:  30 cl    matière:  compostable et biodégradable (sachet de 12-15)  </t>
  </si>
  <si>
    <t xml:space="preserve">dimension: diamètre : 7,1 cm              hauteur : 8,4 cm.   contenance:  20 cl  matière:  compostable et biodégradable  (sachet de 25) </t>
  </si>
  <si>
    <t>dimension : 7,4 cm de diamètre  hauteur de 7,8 cm     contenance:  20 cl      matière:  compostable et biodégradable   (sachet de 50)</t>
  </si>
  <si>
    <t>ronde, rigide ou souple, dimension 12 cm de diamètre  matière  compostable et biodégradable (sachet de 50)</t>
  </si>
  <si>
    <t>ronde, rigide ou souple, dimension 12 cm de diamètre  matière  compostable et biodégradable (sachet de 15-20)</t>
  </si>
  <si>
    <t>carré, résistante ou souple    dimension comprise entre 20x20 cm et 26x26 cm 
matière compostable et biodégradable (sachet de 15-20)</t>
  </si>
  <si>
    <t>ronde, résistante ou souple
dimension comprise entre 17,5 cm et 23 cm de diamètre  
matière compostable et biodégradable (sachet de 50)</t>
  </si>
  <si>
    <t xml:space="preserve">Rouleaux de nappe en papier jetable  résistante aux liquides     Dimensions de la nappe : largeur : 118-120 cm  environ    longueur : 50 m        Matière : Papier damassé (carton de 6 rouleaux )                     </t>
  </si>
  <si>
    <t>Fournie avec sa boite distributive Matière : PVC.
film étirable alimentaire  hermétique, résistant, auto adhérent, conditionné en boîte distributrice                           Dimensions du rouleau :                       longueur : 300 m environ –
largeur : 30 cm  environ              épaisseur : 7,5 microns</t>
  </si>
  <si>
    <t>Lot n°2</t>
  </si>
  <si>
    <t>Lot n° 3</t>
  </si>
  <si>
    <r>
      <rPr>
        <sz val="11"/>
        <rFont val="Times New Roman"/>
        <family val="1"/>
      </rPr>
      <t>Dimension : 5 à 6  cm environ</t>
    </r>
    <r>
      <rPr>
        <sz val="11"/>
        <color rgb="FF000000"/>
        <rFont val="Times New Roman"/>
        <family val="1"/>
      </rPr>
      <t xml:space="preserve">    matière: compostable et biodégradable (sachet de 50)</t>
    </r>
  </si>
  <si>
    <t>Dimension : 16,5 cm  environ  matière: compostable et biodégradable (sachet de 50)</t>
  </si>
  <si>
    <t>Dimension : 16,5 cm   environ   matière:  compostable et biodégradable (sachet de 50)</t>
  </si>
  <si>
    <t xml:space="preserve">Fourchette – 
article individuel
couleur: bois ou transparent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</si>
</sst>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Calibri"/>
      <family val="2"/>
      <scheme val="minor"/>
    </font>
    <font>
      <b/>
      <u/>
      <sz val="16"/>
      <color rgb="FF000000"/>
      <name val="Times New Roman"/>
      <family val="1"/>
    </font>
    <font>
      <b/>
      <sz val="14"/>
      <color rgb="FF984806"/>
      <name val="Cambria"/>
      <family val="1"/>
    </font>
    <font>
      <sz val="10"/>
      <color theme="1"/>
      <name val="Verdana"/>
      <family val="2"/>
    </font>
    <font>
      <b/>
      <sz val="10"/>
      <color rgb="FF984806"/>
      <name val="Verdana"/>
      <family val="2"/>
    </font>
    <font>
      <sz val="10"/>
      <color rgb="FF984806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b/>
      <i/>
      <sz val="10"/>
      <color rgb="FF000000"/>
      <name val="Verdana"/>
      <family val="2"/>
    </font>
    <font>
      <b/>
      <sz val="10"/>
      <color rgb="FFFF0000"/>
      <name val="Verdana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  <font>
      <b/>
      <sz val="9"/>
      <color rgb="FFFF0000"/>
      <name val="Verdana"/>
      <family val="2"/>
    </font>
    <font>
      <sz val="9"/>
      <color theme="1"/>
      <name val="Verdana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rgb="FF984806"/>
      <name val="Verdana"/>
      <family val="2"/>
    </font>
    <font>
      <sz val="9"/>
      <color rgb="FF984806"/>
      <name val="Verdan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984806"/>
      <name val="Times New Roman"/>
      <family val="1"/>
    </font>
    <font>
      <sz val="8"/>
      <name val="Calibri"/>
      <family val="2"/>
      <scheme val="minor"/>
    </font>
    <font>
      <b/>
      <sz val="12"/>
      <color rgb="FFFF0000"/>
      <name val="Times New Roman"/>
      <family val="1"/>
    </font>
    <font>
      <b/>
      <u/>
      <sz val="16"/>
      <color theme="5" tint="-0.499984740745262"/>
      <name val="Times New Roman"/>
      <family val="1"/>
    </font>
    <font>
      <b/>
      <u/>
      <sz val="16"/>
      <color theme="1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Verdana"/>
      <family val="2"/>
    </font>
    <font>
      <sz val="11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233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12" fillId="0" borderId="0" xfId="0" applyFont="1" applyAlignment="1">
      <alignment horizontal="left" vertical="center" indent="11"/>
    </xf>
    <xf numFmtId="0" fontId="0" fillId="0" borderId="0" xfId="0" applyAlignment="1">
      <alignment wrapText="1"/>
    </xf>
    <xf numFmtId="0" fontId="14" fillId="0" borderId="0" xfId="0" applyFont="1"/>
    <xf numFmtId="0" fontId="19" fillId="0" borderId="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6" fillId="0" borderId="0" xfId="0" applyFont="1"/>
    <xf numFmtId="0" fontId="11" fillId="0" borderId="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0" xfId="0" applyFont="1"/>
    <xf numFmtId="0" fontId="27" fillId="0" borderId="1" xfId="0" applyFont="1" applyBorder="1" applyAlignment="1">
      <alignment vertical="center" wrapText="1"/>
    </xf>
    <xf numFmtId="0" fontId="27" fillId="0" borderId="0" xfId="0" applyFont="1" applyAlignment="1">
      <alignment horizontal="left" vertical="center" indent="11"/>
    </xf>
    <xf numFmtId="0" fontId="27" fillId="0" borderId="0" xfId="0" applyFont="1" applyAlignment="1">
      <alignment wrapText="1"/>
    </xf>
    <xf numFmtId="0" fontId="15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/>
    </xf>
    <xf numFmtId="0" fontId="19" fillId="6" borderId="7" xfId="0" applyFont="1" applyFill="1" applyBorder="1" applyAlignment="1">
      <alignment vertical="center" wrapText="1"/>
    </xf>
    <xf numFmtId="0" fontId="11" fillId="6" borderId="7" xfId="0" applyFont="1" applyFill="1" applyBorder="1" applyAlignment="1">
      <alignment vertical="center"/>
    </xf>
    <xf numFmtId="0" fontId="11" fillId="6" borderId="9" xfId="0" applyFont="1" applyFill="1" applyBorder="1" applyAlignment="1">
      <alignment vertical="center"/>
    </xf>
    <xf numFmtId="0" fontId="19" fillId="6" borderId="9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vertical="center" wrapText="1"/>
    </xf>
    <xf numFmtId="0" fontId="16" fillId="6" borderId="7" xfId="0" applyFont="1" applyFill="1" applyBorder="1" applyAlignment="1">
      <alignment vertical="center" wrapText="1"/>
    </xf>
    <xf numFmtId="0" fontId="27" fillId="6" borderId="7" xfId="0" applyFont="1" applyFill="1" applyBorder="1" applyAlignment="1">
      <alignment horizontal="center" vertical="center" wrapText="1"/>
    </xf>
    <xf numFmtId="2" fontId="0" fillId="0" borderId="0" xfId="0" applyNumberFormat="1"/>
    <xf numFmtId="4" fontId="16" fillId="3" borderId="7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20" xfId="0" applyBorder="1" applyAlignment="1">
      <alignment vertical="top" wrapText="1"/>
    </xf>
    <xf numFmtId="0" fontId="0" fillId="0" borderId="0" xfId="0" applyAlignment="1">
      <alignment vertical="top" wrapText="1"/>
    </xf>
    <xf numFmtId="2" fontId="16" fillId="3" borderId="7" xfId="0" applyNumberFormat="1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8" fillId="0" borderId="0" xfId="0" applyFont="1"/>
    <xf numFmtId="0" fontId="25" fillId="0" borderId="0" xfId="0" applyFont="1"/>
    <xf numFmtId="0" fontId="31" fillId="0" borderId="0" xfId="0" applyFont="1" applyAlignment="1">
      <alignment horizontal="left" vertical="center" indent="15"/>
    </xf>
    <xf numFmtId="0" fontId="0" fillId="0" borderId="0" xfId="0" applyAlignment="1">
      <alignment horizontal="center"/>
    </xf>
    <xf numFmtId="9" fontId="19" fillId="6" borderId="7" xfId="0" applyNumberFormat="1" applyFont="1" applyFill="1" applyBorder="1" applyAlignment="1">
      <alignment vertical="center" wrapText="1"/>
    </xf>
    <xf numFmtId="2" fontId="19" fillId="6" borderId="7" xfId="0" applyNumberFormat="1" applyFont="1" applyFill="1" applyBorder="1" applyAlignment="1">
      <alignment horizontal="right" vertical="center" wrapText="1"/>
    </xf>
    <xf numFmtId="4" fontId="19" fillId="5" borderId="7" xfId="0" applyNumberFormat="1" applyFont="1" applyFill="1" applyBorder="1" applyAlignment="1">
      <alignment horizontal="right" vertical="center" wrapText="1"/>
    </xf>
    <xf numFmtId="4" fontId="19" fillId="3" borderId="7" xfId="0" applyNumberFormat="1" applyFont="1" applyFill="1" applyBorder="1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10" fontId="0" fillId="0" borderId="1" xfId="0" applyNumberFormat="1" applyBorder="1" applyAlignment="1">
      <alignment horizontal="right" vertical="center"/>
    </xf>
    <xf numFmtId="10" fontId="0" fillId="0" borderId="1" xfId="0" applyNumberFormat="1" applyBorder="1" applyAlignment="1">
      <alignment vertical="center"/>
    </xf>
    <xf numFmtId="4" fontId="37" fillId="5" borderId="1" xfId="0" applyNumberFormat="1" applyFont="1" applyFill="1" applyBorder="1" applyAlignment="1">
      <alignment vertical="center" wrapText="1"/>
    </xf>
    <xf numFmtId="4" fontId="38" fillId="0" borderId="1" xfId="0" applyNumberFormat="1" applyFont="1" applyBorder="1" applyAlignment="1">
      <alignment horizontal="right" vertical="center"/>
    </xf>
    <xf numFmtId="2" fontId="39" fillId="6" borderId="7" xfId="0" applyNumberFormat="1" applyFont="1" applyFill="1" applyBorder="1" applyAlignment="1">
      <alignment vertical="center" wrapText="1"/>
    </xf>
    <xf numFmtId="2" fontId="39" fillId="6" borderId="7" xfId="0" applyNumberFormat="1" applyFont="1" applyFill="1" applyBorder="1" applyAlignment="1">
      <alignment horizontal="right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vertical="center" wrapText="1"/>
    </xf>
    <xf numFmtId="2" fontId="39" fillId="6" borderId="1" xfId="0" applyNumberFormat="1" applyFont="1" applyFill="1" applyBorder="1" applyAlignment="1">
      <alignment vertical="center" wrapText="1"/>
    </xf>
    <xf numFmtId="2" fontId="39" fillId="6" borderId="1" xfId="0" applyNumberFormat="1" applyFont="1" applyFill="1" applyBorder="1" applyAlignment="1">
      <alignment horizontal="right" vertical="center" wrapText="1"/>
    </xf>
    <xf numFmtId="2" fontId="37" fillId="6" borderId="7" xfId="0" applyNumberFormat="1" applyFont="1" applyFill="1" applyBorder="1" applyAlignment="1">
      <alignment vertical="center" wrapText="1"/>
    </xf>
    <xf numFmtId="10" fontId="37" fillId="6" borderId="7" xfId="0" applyNumberFormat="1" applyFont="1" applyFill="1" applyBorder="1" applyAlignment="1">
      <alignment vertical="center" wrapText="1"/>
    </xf>
    <xf numFmtId="3" fontId="37" fillId="5" borderId="1" xfId="0" applyNumberFormat="1" applyFont="1" applyFill="1" applyBorder="1" applyAlignment="1">
      <alignment horizontal="center" vertical="center" wrapText="1"/>
    </xf>
    <xf numFmtId="4" fontId="37" fillId="6" borderId="7" xfId="0" applyNumberFormat="1" applyFont="1" applyFill="1" applyBorder="1" applyAlignment="1">
      <alignment vertical="center" wrapText="1"/>
    </xf>
    <xf numFmtId="3" fontId="37" fillId="5" borderId="9" xfId="0" applyNumberFormat="1" applyFont="1" applyFill="1" applyBorder="1" applyAlignment="1">
      <alignment horizontal="center" vertical="center" wrapText="1"/>
    </xf>
    <xf numFmtId="0" fontId="37" fillId="5" borderId="9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4" fontId="42" fillId="6" borderId="7" xfId="0" applyNumberFormat="1" applyFont="1" applyFill="1" applyBorder="1" applyAlignment="1">
      <alignment vertical="center" wrapText="1"/>
    </xf>
    <xf numFmtId="10" fontId="42" fillId="6" borderId="7" xfId="0" applyNumberFormat="1" applyFont="1" applyFill="1" applyBorder="1" applyAlignment="1">
      <alignment vertical="center" wrapText="1"/>
    </xf>
    <xf numFmtId="0" fontId="43" fillId="4" borderId="1" xfId="0" applyFont="1" applyFill="1" applyBorder="1" applyAlignment="1">
      <alignment horizontal="center" vertical="center" wrapText="1"/>
    </xf>
    <xf numFmtId="4" fontId="42" fillId="4" borderId="7" xfId="0" applyNumberFormat="1" applyFont="1" applyFill="1" applyBorder="1" applyAlignment="1">
      <alignment vertical="center" wrapText="1"/>
    </xf>
    <xf numFmtId="1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left" vertical="center" wrapText="1"/>
    </xf>
    <xf numFmtId="0" fontId="44" fillId="0" borderId="11" xfId="0" applyFont="1" applyBorder="1" applyAlignment="1">
      <alignment horizontal="left" vertical="center" wrapText="1"/>
    </xf>
    <xf numFmtId="0" fontId="40" fillId="0" borderId="0" xfId="0" applyFont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40" fillId="0" borderId="1" xfId="0" applyFont="1" applyBorder="1" applyAlignment="1">
      <alignment horizontal="left" vertical="top" wrapText="1"/>
    </xf>
    <xf numFmtId="0" fontId="40" fillId="0" borderId="11" xfId="0" applyFont="1" applyBorder="1" applyAlignment="1">
      <alignment horizontal="left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0" xfId="0" applyFont="1" applyAlignment="1">
      <alignment horizontal="justify" vertical="center" wrapText="1"/>
    </xf>
    <xf numFmtId="0" fontId="40" fillId="0" borderId="1" xfId="0" applyFont="1" applyBorder="1" applyAlignment="1">
      <alignment vertical="center"/>
    </xf>
    <xf numFmtId="3" fontId="43" fillId="4" borderId="1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0" xfId="0" applyFont="1" applyAlignment="1">
      <alignment horizontal="left" vertical="top" wrapText="1"/>
    </xf>
    <xf numFmtId="4" fontId="42" fillId="6" borderId="8" xfId="0" applyNumberFormat="1" applyFont="1" applyFill="1" applyBorder="1" applyAlignment="1">
      <alignment vertical="center" wrapText="1"/>
    </xf>
    <xf numFmtId="10" fontId="42" fillId="6" borderId="8" xfId="0" applyNumberFormat="1" applyFont="1" applyFill="1" applyBorder="1" applyAlignment="1">
      <alignment vertical="center" wrapText="1"/>
    </xf>
    <xf numFmtId="4" fontId="42" fillId="4" borderId="8" xfId="0" applyNumberFormat="1" applyFont="1" applyFill="1" applyBorder="1" applyAlignment="1">
      <alignment vertical="center" wrapText="1"/>
    </xf>
    <xf numFmtId="4" fontId="42" fillId="6" borderId="1" xfId="0" applyNumberFormat="1" applyFont="1" applyFill="1" applyBorder="1" applyAlignment="1">
      <alignment vertical="center" wrapText="1"/>
    </xf>
    <xf numFmtId="10" fontId="42" fillId="6" borderId="1" xfId="0" applyNumberFormat="1" applyFont="1" applyFill="1" applyBorder="1" applyAlignment="1">
      <alignment vertical="center" wrapText="1"/>
    </xf>
    <xf numFmtId="4" fontId="42" fillId="4" borderId="1" xfId="0" applyNumberFormat="1" applyFont="1" applyFill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5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0" borderId="5" xfId="0" applyFont="1" applyBorder="1" applyAlignment="1">
      <alignment vertical="top" wrapText="1"/>
    </xf>
    <xf numFmtId="0" fontId="21" fillId="0" borderId="6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15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6" fillId="6" borderId="15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18" fillId="5" borderId="15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35" fillId="0" borderId="14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31" fillId="5" borderId="14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3" fillId="5" borderId="15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7" fillId="6" borderId="15" xfId="0" applyFont="1" applyFill="1" applyBorder="1" applyAlignment="1">
      <alignment vertical="center" wrapText="1"/>
    </xf>
    <xf numFmtId="0" fontId="7" fillId="6" borderId="9" xfId="0" applyFont="1" applyFill="1" applyBorder="1" applyAlignment="1">
      <alignment vertical="center" wrapText="1"/>
    </xf>
    <xf numFmtId="0" fontId="30" fillId="5" borderId="15" xfId="0" applyFont="1" applyFill="1" applyBorder="1" applyAlignment="1">
      <alignment horizontal="center" vertical="center" wrapText="1"/>
    </xf>
    <xf numFmtId="0" fontId="30" fillId="5" borderId="9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 indent="2"/>
    </xf>
    <xf numFmtId="0" fontId="12" fillId="0" borderId="0" xfId="0" applyFont="1" applyAlignment="1">
      <alignment horizontal="left" vertical="center" indent="11"/>
    </xf>
    <xf numFmtId="0" fontId="1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horizontal="center" vertical="center" wrapText="1"/>
    </xf>
    <xf numFmtId="0" fontId="23" fillId="5" borderId="8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16" fillId="6" borderId="15" xfId="0" applyFont="1" applyFill="1" applyBorder="1" applyAlignment="1">
      <alignment vertical="center" wrapText="1"/>
    </xf>
    <xf numFmtId="0" fontId="16" fillId="6" borderId="9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vertical="center" wrapText="1"/>
    </xf>
    <xf numFmtId="0" fontId="28" fillId="0" borderId="9" xfId="0" applyFont="1" applyBorder="1" applyAlignment="1">
      <alignment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15" xfId="0" applyFont="1" applyBorder="1" applyAlignment="1">
      <alignment vertical="center" wrapText="1"/>
    </xf>
    <xf numFmtId="0" fontId="30" fillId="0" borderId="9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7" fillId="0" borderId="0" xfId="0" applyFont="1" applyAlignment="1">
      <alignment horizontal="left" vertical="center" indent="1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752475</xdr:colOff>
      <xdr:row>3</xdr:row>
      <xdr:rowOff>161925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1537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590550</xdr:colOff>
      <xdr:row>4</xdr:row>
      <xdr:rowOff>142875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8734424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571501</xdr:colOff>
      <xdr:row>3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8801100" cy="733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161924</xdr:colOff>
      <xdr:row>3</xdr:row>
      <xdr:rowOff>133350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4394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6:S31"/>
  <sheetViews>
    <sheetView view="pageLayout" topLeftCell="A12" zoomScaleNormal="100" workbookViewId="0">
      <selection activeCell="D18" sqref="D18"/>
    </sheetView>
  </sheetViews>
  <sheetFormatPr baseColWidth="10" defaultRowHeight="15" x14ac:dyDescent="0.25"/>
  <cols>
    <col min="1" max="1" width="7.140625" customWidth="1"/>
    <col min="2" max="2" width="13.42578125" customWidth="1"/>
    <col min="3" max="3" width="26.5703125" customWidth="1"/>
    <col min="4" max="5" width="18.28515625" customWidth="1"/>
    <col min="7" max="7" width="8.85546875" customWidth="1"/>
    <col min="8" max="8" width="9.7109375" customWidth="1"/>
    <col min="11" max="15" width="11.42578125" hidden="1" customWidth="1"/>
    <col min="16" max="16" width="4.5703125" hidden="1" customWidth="1"/>
    <col min="17" max="17" width="11.42578125" hidden="1" customWidth="1"/>
  </cols>
  <sheetData>
    <row r="6" spans="1:19" ht="3.75" customHeight="1" x14ac:dyDescent="0.25"/>
    <row r="7" spans="1:19" ht="14.25" customHeight="1" thickBot="1" x14ac:dyDescent="0.3"/>
    <row r="8" spans="1:19" ht="35.25" customHeight="1" thickBot="1" x14ac:dyDescent="0.3">
      <c r="A8" s="159" t="s">
        <v>87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1"/>
    </row>
    <row r="9" spans="1:19" ht="15.75" customHeight="1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9" ht="20.25" customHeight="1" x14ac:dyDescent="0.25">
      <c r="A10" s="162" t="s">
        <v>83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</row>
    <row r="11" spans="1:19" ht="15.75" customHeight="1" thickBot="1" x14ac:dyDescent="0.3">
      <c r="G11" s="52"/>
    </row>
    <row r="12" spans="1:19" ht="54" customHeight="1" thickTop="1" thickBot="1" x14ac:dyDescent="0.3">
      <c r="A12" s="156" t="s">
        <v>77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8"/>
    </row>
    <row r="13" spans="1:19" ht="37.5" customHeight="1" thickTop="1" thickBot="1" x14ac:dyDescent="0.3">
      <c r="A13" s="156" t="s">
        <v>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8"/>
    </row>
    <row r="14" spans="1:19" ht="15.75" customHeight="1" thickTop="1" x14ac:dyDescent="0.25">
      <c r="D14" s="52"/>
      <c r="E14" s="52"/>
      <c r="F14" s="52"/>
      <c r="G14" s="52"/>
      <c r="H14" s="52"/>
    </row>
    <row r="15" spans="1:19" ht="10.5" customHeight="1" thickBot="1" x14ac:dyDescent="0.3"/>
    <row r="16" spans="1:19" ht="25.5" customHeight="1" thickBot="1" x14ac:dyDescent="0.3">
      <c r="A16" s="1"/>
      <c r="B16" s="134" t="s">
        <v>1</v>
      </c>
      <c r="C16" s="135"/>
      <c r="D16" s="135"/>
      <c r="E16" s="135"/>
      <c r="F16" s="135"/>
      <c r="G16" s="135"/>
      <c r="H16" s="135"/>
      <c r="I16" s="148" t="s">
        <v>17</v>
      </c>
      <c r="J16" s="149"/>
      <c r="K16" s="149"/>
      <c r="L16" s="149"/>
      <c r="M16" s="149"/>
      <c r="N16" s="149"/>
      <c r="O16" s="149"/>
      <c r="P16" s="149"/>
      <c r="Q16" s="149"/>
      <c r="R16" s="149"/>
      <c r="S16" s="150"/>
    </row>
    <row r="17" spans="1:19" ht="38.25" customHeight="1" thickBot="1" x14ac:dyDescent="0.3">
      <c r="A17" s="136" t="s">
        <v>2</v>
      </c>
      <c r="B17" s="138" t="s">
        <v>3</v>
      </c>
      <c r="C17" s="140" t="s">
        <v>37</v>
      </c>
      <c r="D17" s="146" t="s">
        <v>71</v>
      </c>
      <c r="E17" s="147"/>
      <c r="F17" s="142" t="s">
        <v>5</v>
      </c>
      <c r="G17" s="29" t="s">
        <v>6</v>
      </c>
      <c r="H17" s="29" t="s">
        <v>8</v>
      </c>
      <c r="I17" s="153" t="s">
        <v>75</v>
      </c>
      <c r="J17" s="155" t="s">
        <v>10</v>
      </c>
      <c r="R17" s="151" t="s">
        <v>84</v>
      </c>
      <c r="S17" s="151" t="s">
        <v>15</v>
      </c>
    </row>
    <row r="18" spans="1:19" ht="45.75" thickBot="1" x14ac:dyDescent="0.3">
      <c r="A18" s="137"/>
      <c r="B18" s="139"/>
      <c r="C18" s="141"/>
      <c r="D18" s="30" t="s">
        <v>72</v>
      </c>
      <c r="E18" s="31" t="s">
        <v>70</v>
      </c>
      <c r="F18" s="143"/>
      <c r="G18" s="32" t="s">
        <v>7</v>
      </c>
      <c r="H18" s="32" t="s">
        <v>9</v>
      </c>
      <c r="I18" s="154"/>
      <c r="J18" s="152"/>
      <c r="R18" s="152"/>
      <c r="S18" s="152"/>
    </row>
    <row r="19" spans="1:19" ht="52.5" customHeight="1" thickBot="1" x14ac:dyDescent="0.3">
      <c r="A19" s="10">
        <v>1</v>
      </c>
      <c r="B19" s="12" t="s">
        <v>11</v>
      </c>
      <c r="C19" s="13" t="s">
        <v>36</v>
      </c>
      <c r="D19" s="33"/>
      <c r="E19" s="33"/>
      <c r="F19" s="34">
        <v>0</v>
      </c>
      <c r="G19" s="62">
        <v>0</v>
      </c>
      <c r="H19" s="63">
        <f>F19-(F19*G19)</f>
        <v>0</v>
      </c>
      <c r="I19" s="28">
        <v>1020</v>
      </c>
      <c r="J19" s="64">
        <f>H19*I19</f>
        <v>0</v>
      </c>
      <c r="R19" s="67">
        <v>0</v>
      </c>
      <c r="S19" s="66">
        <f>J19*R19</f>
        <v>0</v>
      </c>
    </row>
    <row r="20" spans="1:19" ht="53.25" customHeight="1" thickBot="1" x14ac:dyDescent="0.3">
      <c r="A20" s="10">
        <v>2</v>
      </c>
      <c r="B20" s="12" t="s">
        <v>12</v>
      </c>
      <c r="C20" s="14" t="s">
        <v>36</v>
      </c>
      <c r="D20" s="35"/>
      <c r="E20" s="35"/>
      <c r="F20" s="34">
        <v>0</v>
      </c>
      <c r="G20" s="62">
        <v>0</v>
      </c>
      <c r="H20" s="63">
        <f t="shared" ref="H20:H21" si="0">F20-(F20*G20)</f>
        <v>0</v>
      </c>
      <c r="I20" s="28">
        <v>420</v>
      </c>
      <c r="J20" s="64">
        <f>H20*I20</f>
        <v>0</v>
      </c>
      <c r="R20" s="67">
        <v>0</v>
      </c>
      <c r="S20" s="66">
        <f t="shared" ref="S20:S21" si="1">J20*R20</f>
        <v>0</v>
      </c>
    </row>
    <row r="21" spans="1:19" ht="53.25" customHeight="1" thickBot="1" x14ac:dyDescent="0.3">
      <c r="A21" s="26">
        <v>3</v>
      </c>
      <c r="B21" s="14" t="s">
        <v>69</v>
      </c>
      <c r="C21" s="14" t="s">
        <v>36</v>
      </c>
      <c r="D21" s="36"/>
      <c r="E21" s="36"/>
      <c r="F21" s="37">
        <v>0</v>
      </c>
      <c r="G21" s="62">
        <v>0</v>
      </c>
      <c r="H21" s="63">
        <f t="shared" si="0"/>
        <v>0</v>
      </c>
      <c r="I21" s="28">
        <v>252</v>
      </c>
      <c r="J21" s="64">
        <f>H21*I21</f>
        <v>0</v>
      </c>
      <c r="R21" s="67">
        <v>0</v>
      </c>
      <c r="S21" s="66">
        <f t="shared" si="1"/>
        <v>0</v>
      </c>
    </row>
    <row r="22" spans="1:19" ht="15.75" thickBot="1" x14ac:dyDescent="0.3">
      <c r="A22" s="144"/>
      <c r="B22" s="145"/>
      <c r="C22" s="145"/>
      <c r="D22" s="145"/>
      <c r="E22" s="145"/>
      <c r="F22" s="145"/>
      <c r="G22" s="145"/>
      <c r="H22" s="145"/>
      <c r="I22" s="56" t="s">
        <v>14</v>
      </c>
      <c r="J22" s="65">
        <f>SUM(J19:J21)</f>
        <v>0</v>
      </c>
    </row>
    <row r="23" spans="1:19" ht="15.75" thickBot="1" x14ac:dyDescent="0.3">
      <c r="A23" s="130" t="s">
        <v>13</v>
      </c>
      <c r="B23" s="131"/>
      <c r="C23" s="131"/>
      <c r="D23" s="131"/>
      <c r="E23" s="131"/>
      <c r="F23" s="131"/>
      <c r="G23" s="131"/>
      <c r="H23" s="131"/>
      <c r="I23" s="57" t="s">
        <v>15</v>
      </c>
      <c r="J23" s="65">
        <f>SUM(S19:S21)</f>
        <v>0</v>
      </c>
    </row>
    <row r="24" spans="1:19" ht="15.75" thickBot="1" x14ac:dyDescent="0.3">
      <c r="A24" s="132"/>
      <c r="B24" s="133"/>
      <c r="C24" s="133"/>
      <c r="D24" s="133"/>
      <c r="E24" s="133"/>
      <c r="F24" s="133"/>
      <c r="G24" s="133"/>
      <c r="H24" s="133"/>
      <c r="I24" s="57" t="s">
        <v>16</v>
      </c>
      <c r="J24" s="65">
        <f>SUM(J23+J22)</f>
        <v>0</v>
      </c>
    </row>
    <row r="25" spans="1:19" x14ac:dyDescent="0.25">
      <c r="A25" s="11" t="s">
        <v>90</v>
      </c>
      <c r="B25" s="11"/>
      <c r="C25" s="11"/>
      <c r="D25" s="11"/>
      <c r="E25" s="11"/>
      <c r="F25" s="11"/>
      <c r="R25" s="7"/>
      <c r="S25" s="7"/>
    </row>
    <row r="26" spans="1:19" ht="36" customHeight="1" x14ac:dyDescent="0.25">
      <c r="A26" s="129" t="s">
        <v>19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7"/>
      <c r="S26" s="7"/>
    </row>
    <row r="27" spans="1:19" x14ac:dyDescent="0.25">
      <c r="R27" s="7"/>
      <c r="S27" s="7"/>
    </row>
    <row r="28" spans="1:19" x14ac:dyDescent="0.25">
      <c r="F28" t="s">
        <v>20</v>
      </c>
      <c r="R28" s="7"/>
      <c r="S28" s="7"/>
    </row>
    <row r="29" spans="1:19" x14ac:dyDescent="0.25">
      <c r="F29" t="s">
        <v>21</v>
      </c>
      <c r="R29" s="7"/>
      <c r="S29" s="7"/>
    </row>
    <row r="30" spans="1:19" x14ac:dyDescent="0.25">
      <c r="R30" s="7"/>
      <c r="S30" s="7"/>
    </row>
    <row r="31" spans="1:19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</sheetData>
  <mergeCells count="19">
    <mergeCell ref="A12:S12"/>
    <mergeCell ref="A13:S13"/>
    <mergeCell ref="A8:S8"/>
    <mergeCell ref="A10:S10"/>
    <mergeCell ref="S17:S18"/>
    <mergeCell ref="A26:Q26"/>
    <mergeCell ref="A23:H23"/>
    <mergeCell ref="A24:H24"/>
    <mergeCell ref="B16:H16"/>
    <mergeCell ref="A17:A18"/>
    <mergeCell ref="B17:B18"/>
    <mergeCell ref="C17:C18"/>
    <mergeCell ref="F17:F18"/>
    <mergeCell ref="A22:H22"/>
    <mergeCell ref="D17:E17"/>
    <mergeCell ref="I16:S16"/>
    <mergeCell ref="R17:R18"/>
    <mergeCell ref="I17:I18"/>
    <mergeCell ref="J17:J18"/>
  </mergeCells>
  <pageMargins left="0.7" right="0.7" top="0.75" bottom="0.75" header="0.3" footer="0.3"/>
  <pageSetup paperSize="9" scale="82" fitToHeight="0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  <pageSetUpPr fitToPage="1"/>
  </sheetPr>
  <dimension ref="A6:P49"/>
  <sheetViews>
    <sheetView view="pageBreakPreview" topLeftCell="A12" zoomScaleNormal="100" zoomScaleSheetLayoutView="100" workbookViewId="0">
      <selection activeCell="D18" sqref="D18"/>
    </sheetView>
  </sheetViews>
  <sheetFormatPr baseColWidth="10" defaultRowHeight="15" x14ac:dyDescent="0.25"/>
  <cols>
    <col min="1" max="1" width="9.140625" customWidth="1"/>
    <col min="2" max="2" width="16.28515625" customWidth="1"/>
    <col min="3" max="3" width="18.42578125" customWidth="1"/>
    <col min="4" max="5" width="20" customWidth="1"/>
    <col min="8" max="8" width="9" customWidth="1"/>
    <col min="10" max="10" width="12.7109375" customWidth="1"/>
  </cols>
  <sheetData>
    <row r="6" spans="1:16" ht="15.75" thickBot="1" x14ac:dyDescent="0.3"/>
    <row r="7" spans="1:16" ht="33.75" customHeight="1" thickBot="1" x14ac:dyDescent="0.3">
      <c r="A7" s="163" t="s">
        <v>89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5"/>
      <c r="M7" s="50"/>
    </row>
    <row r="9" spans="1:16" ht="18" x14ac:dyDescent="0.25">
      <c r="A9" s="166" t="s">
        <v>0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</row>
    <row r="10" spans="1:16" ht="9.75" customHeight="1" thickBot="1" x14ac:dyDescent="0.3">
      <c r="G10" s="52"/>
    </row>
    <row r="11" spans="1:16" ht="48.75" customHeight="1" thickTop="1" thickBot="1" x14ac:dyDescent="0.3">
      <c r="A11" s="156" t="s">
        <v>77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8"/>
      <c r="M11" s="54"/>
      <c r="N11" s="54"/>
      <c r="O11" s="54"/>
      <c r="P11" s="54"/>
    </row>
    <row r="12" spans="1:16" ht="28.5" customHeight="1" thickTop="1" thickBot="1" x14ac:dyDescent="0.3">
      <c r="A12" s="156" t="s">
        <v>82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8"/>
      <c r="M12" s="54"/>
      <c r="N12" s="54"/>
      <c r="O12" s="54"/>
      <c r="P12" s="54"/>
    </row>
    <row r="13" spans="1:16" ht="12.75" customHeight="1" thickTop="1" x14ac:dyDescent="0.25">
      <c r="G13" s="52"/>
    </row>
    <row r="14" spans="1:16" ht="9" customHeight="1" thickBot="1" x14ac:dyDescent="0.3"/>
    <row r="15" spans="1:16" ht="37.5" customHeight="1" thickBot="1" x14ac:dyDescent="0.3">
      <c r="A15" s="181" t="s">
        <v>113</v>
      </c>
      <c r="B15" s="134" t="s">
        <v>1</v>
      </c>
      <c r="C15" s="135"/>
      <c r="D15" s="135"/>
      <c r="E15" s="135"/>
      <c r="F15" s="135"/>
      <c r="G15" s="135"/>
      <c r="H15" s="135"/>
      <c r="I15" s="168" t="s">
        <v>73</v>
      </c>
      <c r="J15" s="169"/>
      <c r="K15" s="169"/>
      <c r="L15" s="170"/>
    </row>
    <row r="16" spans="1:16" ht="32.25" customHeight="1" thickBot="1" x14ac:dyDescent="0.3">
      <c r="A16" s="182"/>
      <c r="B16" s="173" t="s">
        <v>3</v>
      </c>
      <c r="C16" s="175" t="s">
        <v>37</v>
      </c>
      <c r="D16" s="146" t="s">
        <v>71</v>
      </c>
      <c r="E16" s="147"/>
      <c r="F16" s="177" t="s">
        <v>5</v>
      </c>
      <c r="G16" s="38" t="s">
        <v>6</v>
      </c>
      <c r="H16" s="38" t="s">
        <v>8</v>
      </c>
      <c r="I16" s="171" t="s">
        <v>74</v>
      </c>
      <c r="J16" s="179" t="s">
        <v>10</v>
      </c>
      <c r="K16" s="167" t="s">
        <v>84</v>
      </c>
      <c r="L16" s="167" t="s">
        <v>15</v>
      </c>
    </row>
    <row r="17" spans="1:12" ht="45.75" thickBot="1" x14ac:dyDescent="0.3">
      <c r="A17" s="183"/>
      <c r="B17" s="174"/>
      <c r="C17" s="176"/>
      <c r="D17" s="30" t="s">
        <v>72</v>
      </c>
      <c r="E17" s="31" t="s">
        <v>70</v>
      </c>
      <c r="F17" s="178"/>
      <c r="G17" s="39" t="s">
        <v>7</v>
      </c>
      <c r="H17" s="39" t="s">
        <v>9</v>
      </c>
      <c r="I17" s="172"/>
      <c r="J17" s="180"/>
      <c r="K17" s="167"/>
      <c r="L17" s="167"/>
    </row>
    <row r="18" spans="1:12" ht="32.25" thickBot="1" x14ac:dyDescent="0.3">
      <c r="A18" s="9">
        <v>1</v>
      </c>
      <c r="B18" s="127" t="s">
        <v>38</v>
      </c>
      <c r="C18" s="17" t="s">
        <v>47</v>
      </c>
      <c r="D18" s="40"/>
      <c r="E18" s="40"/>
      <c r="F18" s="71">
        <v>0</v>
      </c>
      <c r="G18" s="71">
        <v>0</v>
      </c>
      <c r="H18" s="72">
        <f>F18-(F18*G18)</f>
        <v>0</v>
      </c>
      <c r="I18" s="73">
        <v>720</v>
      </c>
      <c r="J18" s="69">
        <f>H18*I18</f>
        <v>0</v>
      </c>
      <c r="K18" s="68">
        <v>0</v>
      </c>
      <c r="L18" s="70">
        <f>J18*K18</f>
        <v>0</v>
      </c>
    </row>
    <row r="19" spans="1:12" ht="32.25" thickBot="1" x14ac:dyDescent="0.3">
      <c r="A19" s="9">
        <v>2</v>
      </c>
      <c r="B19" s="128" t="s">
        <v>39</v>
      </c>
      <c r="C19" s="18" t="s">
        <v>47</v>
      </c>
      <c r="D19" s="40"/>
      <c r="E19" s="40"/>
      <c r="F19" s="71">
        <v>0</v>
      </c>
      <c r="G19" s="71">
        <v>0</v>
      </c>
      <c r="H19" s="72">
        <f t="shared" ref="H19:H37" si="0">F19-(F19*G19)</f>
        <v>0</v>
      </c>
      <c r="I19" s="73">
        <v>720</v>
      </c>
      <c r="J19" s="69">
        <f t="shared" ref="J19:J37" si="1">H19*I19</f>
        <v>0</v>
      </c>
      <c r="K19" s="68">
        <v>0</v>
      </c>
      <c r="L19" s="70">
        <f t="shared" ref="L19:L37" si="2">J19*K19</f>
        <v>0</v>
      </c>
    </row>
    <row r="20" spans="1:12" ht="48" thickBot="1" x14ac:dyDescent="0.3">
      <c r="A20" s="9">
        <v>3</v>
      </c>
      <c r="B20" s="128" t="s">
        <v>40</v>
      </c>
      <c r="C20" s="18" t="s">
        <v>47</v>
      </c>
      <c r="D20" s="40"/>
      <c r="E20" s="40"/>
      <c r="F20" s="71">
        <v>0</v>
      </c>
      <c r="G20" s="71">
        <v>0</v>
      </c>
      <c r="H20" s="72">
        <f t="shared" si="0"/>
        <v>0</v>
      </c>
      <c r="I20" s="73">
        <v>720</v>
      </c>
      <c r="J20" s="69">
        <f t="shared" si="1"/>
        <v>0</v>
      </c>
      <c r="K20" s="68">
        <v>0</v>
      </c>
      <c r="L20" s="70">
        <f t="shared" si="2"/>
        <v>0</v>
      </c>
    </row>
    <row r="21" spans="1:12" ht="48" thickBot="1" x14ac:dyDescent="0.3">
      <c r="A21" s="9">
        <v>4</v>
      </c>
      <c r="B21" s="128" t="s">
        <v>41</v>
      </c>
      <c r="C21" s="18" t="s">
        <v>47</v>
      </c>
      <c r="D21" s="40"/>
      <c r="E21" s="40"/>
      <c r="F21" s="71">
        <v>0</v>
      </c>
      <c r="G21" s="71">
        <v>0</v>
      </c>
      <c r="H21" s="72">
        <f t="shared" si="0"/>
        <v>0</v>
      </c>
      <c r="I21" s="73">
        <v>720</v>
      </c>
      <c r="J21" s="69">
        <f t="shared" si="1"/>
        <v>0</v>
      </c>
      <c r="K21" s="68">
        <v>0</v>
      </c>
      <c r="L21" s="70">
        <f t="shared" si="2"/>
        <v>0</v>
      </c>
    </row>
    <row r="22" spans="1:12" ht="32.25" thickBot="1" x14ac:dyDescent="0.3">
      <c r="A22" s="16">
        <v>5</v>
      </c>
      <c r="B22" s="127" t="s">
        <v>38</v>
      </c>
      <c r="C22" s="17" t="s">
        <v>48</v>
      </c>
      <c r="D22" s="41"/>
      <c r="E22" s="41"/>
      <c r="F22" s="71">
        <v>0</v>
      </c>
      <c r="G22" s="71">
        <v>0</v>
      </c>
      <c r="H22" s="72">
        <f t="shared" si="0"/>
        <v>0</v>
      </c>
      <c r="I22" s="73">
        <v>720</v>
      </c>
      <c r="J22" s="69">
        <f t="shared" si="1"/>
        <v>0</v>
      </c>
      <c r="K22" s="68">
        <v>0</v>
      </c>
      <c r="L22" s="70">
        <f t="shared" si="2"/>
        <v>0</v>
      </c>
    </row>
    <row r="23" spans="1:12" ht="32.25" thickBot="1" x14ac:dyDescent="0.3">
      <c r="A23" s="9">
        <v>6</v>
      </c>
      <c r="B23" s="128" t="s">
        <v>39</v>
      </c>
      <c r="C23" s="18" t="s">
        <v>48</v>
      </c>
      <c r="D23" s="40"/>
      <c r="E23" s="40"/>
      <c r="F23" s="71">
        <v>0</v>
      </c>
      <c r="G23" s="71">
        <v>0</v>
      </c>
      <c r="H23" s="72">
        <f t="shared" si="0"/>
        <v>0</v>
      </c>
      <c r="I23" s="73">
        <v>720</v>
      </c>
      <c r="J23" s="69">
        <f t="shared" si="1"/>
        <v>0</v>
      </c>
      <c r="K23" s="68">
        <v>0</v>
      </c>
      <c r="L23" s="70">
        <f t="shared" si="2"/>
        <v>0</v>
      </c>
    </row>
    <row r="24" spans="1:12" ht="48" thickBot="1" x14ac:dyDescent="0.3">
      <c r="A24" s="16">
        <v>7</v>
      </c>
      <c r="B24" s="127" t="s">
        <v>41</v>
      </c>
      <c r="C24" s="17" t="s">
        <v>48</v>
      </c>
      <c r="D24" s="44"/>
      <c r="E24" s="44"/>
      <c r="F24" s="76">
        <v>0</v>
      </c>
      <c r="G24" s="76">
        <v>0</v>
      </c>
      <c r="H24" s="77">
        <f t="shared" si="0"/>
        <v>0</v>
      </c>
      <c r="I24" s="73">
        <v>720</v>
      </c>
      <c r="J24" s="69">
        <f t="shared" si="1"/>
        <v>0</v>
      </c>
      <c r="K24" s="68">
        <v>0</v>
      </c>
      <c r="L24" s="70">
        <f t="shared" si="2"/>
        <v>0</v>
      </c>
    </row>
    <row r="25" spans="1:12" ht="48" thickBot="1" x14ac:dyDescent="0.3">
      <c r="A25" s="9">
        <v>8</v>
      </c>
      <c r="B25" s="128" t="s">
        <v>42</v>
      </c>
      <c r="C25" s="18" t="s">
        <v>48</v>
      </c>
      <c r="D25" s="40"/>
      <c r="E25" s="40"/>
      <c r="F25" s="71">
        <v>0</v>
      </c>
      <c r="G25" s="71">
        <v>0</v>
      </c>
      <c r="H25" s="72">
        <f t="shared" si="0"/>
        <v>0</v>
      </c>
      <c r="I25" s="73">
        <v>720</v>
      </c>
      <c r="J25" s="69">
        <f t="shared" si="1"/>
        <v>0</v>
      </c>
      <c r="K25" s="68">
        <v>0</v>
      </c>
      <c r="L25" s="70">
        <f t="shared" si="2"/>
        <v>0</v>
      </c>
    </row>
    <row r="26" spans="1:12" ht="75.75" customHeight="1" thickBot="1" x14ac:dyDescent="0.3">
      <c r="A26" s="16">
        <v>9</v>
      </c>
      <c r="B26" s="127" t="s">
        <v>25</v>
      </c>
      <c r="C26" s="45" t="s">
        <v>49</v>
      </c>
      <c r="D26" s="41"/>
      <c r="E26" s="41"/>
      <c r="F26" s="71">
        <v>0</v>
      </c>
      <c r="G26" s="71">
        <v>0</v>
      </c>
      <c r="H26" s="72">
        <f t="shared" si="0"/>
        <v>0</v>
      </c>
      <c r="I26" s="73">
        <v>720</v>
      </c>
      <c r="J26" s="69">
        <f t="shared" si="1"/>
        <v>0</v>
      </c>
      <c r="K26" s="68">
        <v>0</v>
      </c>
      <c r="L26" s="70">
        <f t="shared" si="2"/>
        <v>0</v>
      </c>
    </row>
    <row r="27" spans="1:12" ht="78" customHeight="1" thickBot="1" x14ac:dyDescent="0.3">
      <c r="A27" s="9">
        <v>10</v>
      </c>
      <c r="B27" s="128" t="s">
        <v>26</v>
      </c>
      <c r="C27" s="12" t="s">
        <v>49</v>
      </c>
      <c r="D27" s="40"/>
      <c r="E27" s="40"/>
      <c r="F27" s="71">
        <v>0</v>
      </c>
      <c r="G27" s="71">
        <v>0</v>
      </c>
      <c r="H27" s="72">
        <f t="shared" si="0"/>
        <v>0</v>
      </c>
      <c r="I27" s="73">
        <v>720</v>
      </c>
      <c r="J27" s="69">
        <f t="shared" si="1"/>
        <v>0</v>
      </c>
      <c r="K27" s="68">
        <v>0</v>
      </c>
      <c r="L27" s="70">
        <f t="shared" si="2"/>
        <v>0</v>
      </c>
    </row>
    <row r="28" spans="1:12" ht="81" customHeight="1" thickBot="1" x14ac:dyDescent="0.3">
      <c r="A28" s="9">
        <v>11</v>
      </c>
      <c r="B28" s="128" t="s">
        <v>43</v>
      </c>
      <c r="C28" s="12" t="s">
        <v>49</v>
      </c>
      <c r="D28" s="40"/>
      <c r="E28" s="40"/>
      <c r="F28" s="71">
        <v>0</v>
      </c>
      <c r="G28" s="71">
        <v>0</v>
      </c>
      <c r="H28" s="72">
        <f t="shared" si="0"/>
        <v>0</v>
      </c>
      <c r="I28" s="73">
        <v>720</v>
      </c>
      <c r="J28" s="69">
        <f t="shared" si="1"/>
        <v>0</v>
      </c>
      <c r="K28" s="68">
        <v>0</v>
      </c>
      <c r="L28" s="70">
        <f t="shared" si="2"/>
        <v>0</v>
      </c>
    </row>
    <row r="29" spans="1:12" ht="33" customHeight="1" thickBot="1" x14ac:dyDescent="0.3">
      <c r="A29" s="9">
        <v>12</v>
      </c>
      <c r="B29" s="128" t="s">
        <v>44</v>
      </c>
      <c r="C29" s="17" t="s">
        <v>50</v>
      </c>
      <c r="D29" s="40"/>
      <c r="E29" s="40"/>
      <c r="F29" s="71">
        <v>0</v>
      </c>
      <c r="G29" s="71">
        <v>0</v>
      </c>
      <c r="H29" s="72">
        <f t="shared" si="0"/>
        <v>0</v>
      </c>
      <c r="I29" s="73">
        <v>720</v>
      </c>
      <c r="J29" s="69">
        <f t="shared" si="1"/>
        <v>0</v>
      </c>
      <c r="K29" s="68">
        <v>0</v>
      </c>
      <c r="L29" s="70">
        <f t="shared" si="2"/>
        <v>0</v>
      </c>
    </row>
    <row r="30" spans="1:12" ht="26.25" customHeight="1" thickBot="1" x14ac:dyDescent="0.3">
      <c r="A30" s="16">
        <v>13</v>
      </c>
      <c r="B30" s="127" t="s">
        <v>26</v>
      </c>
      <c r="C30" s="17" t="s">
        <v>50</v>
      </c>
      <c r="D30" s="41"/>
      <c r="E30" s="41"/>
      <c r="F30" s="71">
        <v>0</v>
      </c>
      <c r="G30" s="71">
        <v>0</v>
      </c>
      <c r="H30" s="72">
        <f t="shared" si="0"/>
        <v>0</v>
      </c>
      <c r="I30" s="73">
        <v>720</v>
      </c>
      <c r="J30" s="69">
        <f t="shared" si="1"/>
        <v>0</v>
      </c>
      <c r="K30" s="68">
        <v>0</v>
      </c>
      <c r="L30" s="70">
        <f t="shared" si="2"/>
        <v>0</v>
      </c>
    </row>
    <row r="31" spans="1:12" ht="20.25" customHeight="1" thickBot="1" x14ac:dyDescent="0.3">
      <c r="A31" s="9">
        <v>14</v>
      </c>
      <c r="B31" s="128" t="s">
        <v>45</v>
      </c>
      <c r="C31" s="18" t="s">
        <v>50</v>
      </c>
      <c r="D31" s="40"/>
      <c r="E31" s="40"/>
      <c r="F31" s="71">
        <v>0</v>
      </c>
      <c r="G31" s="71">
        <v>0</v>
      </c>
      <c r="H31" s="72">
        <f t="shared" si="0"/>
        <v>0</v>
      </c>
      <c r="I31" s="73">
        <v>720</v>
      </c>
      <c r="J31" s="69">
        <f t="shared" si="1"/>
        <v>0</v>
      </c>
      <c r="K31" s="68">
        <v>0</v>
      </c>
      <c r="L31" s="70">
        <f t="shared" si="2"/>
        <v>0</v>
      </c>
    </row>
    <row r="32" spans="1:12" ht="21" customHeight="1" thickBot="1" x14ac:dyDescent="0.3">
      <c r="A32" s="9">
        <v>15</v>
      </c>
      <c r="B32" s="14" t="s">
        <v>26</v>
      </c>
      <c r="C32" s="20" t="s">
        <v>51</v>
      </c>
      <c r="D32" s="40"/>
      <c r="E32" s="40"/>
      <c r="F32" s="71">
        <v>0</v>
      </c>
      <c r="G32" s="71">
        <v>0</v>
      </c>
      <c r="H32" s="72">
        <f t="shared" si="0"/>
        <v>0</v>
      </c>
      <c r="I32" s="73">
        <v>720</v>
      </c>
      <c r="J32" s="69">
        <f t="shared" si="1"/>
        <v>0</v>
      </c>
      <c r="K32" s="68">
        <v>0</v>
      </c>
      <c r="L32" s="70">
        <f t="shared" si="2"/>
        <v>0</v>
      </c>
    </row>
    <row r="33" spans="1:12" ht="18.75" customHeight="1" thickBot="1" x14ac:dyDescent="0.3">
      <c r="A33" s="9">
        <v>16</v>
      </c>
      <c r="B33" s="14" t="s">
        <v>44</v>
      </c>
      <c r="C33" s="20" t="s">
        <v>51</v>
      </c>
      <c r="D33" s="40"/>
      <c r="E33" s="40"/>
      <c r="F33" s="71">
        <v>0</v>
      </c>
      <c r="G33" s="71">
        <v>0</v>
      </c>
      <c r="H33" s="72">
        <f t="shared" si="0"/>
        <v>0</v>
      </c>
      <c r="I33" s="73">
        <v>720</v>
      </c>
      <c r="J33" s="69">
        <f t="shared" si="1"/>
        <v>0</v>
      </c>
      <c r="K33" s="68">
        <v>0</v>
      </c>
      <c r="L33" s="70">
        <f t="shared" si="2"/>
        <v>0</v>
      </c>
    </row>
    <row r="34" spans="1:12" ht="21.75" customHeight="1" thickBot="1" x14ac:dyDescent="0.3">
      <c r="A34" s="9">
        <v>17</v>
      </c>
      <c r="B34" s="14" t="s">
        <v>46</v>
      </c>
      <c r="C34" s="20" t="s">
        <v>51</v>
      </c>
      <c r="D34" s="40"/>
      <c r="E34" s="40"/>
      <c r="F34" s="71">
        <v>0</v>
      </c>
      <c r="G34" s="71">
        <v>0</v>
      </c>
      <c r="H34" s="72">
        <f t="shared" si="0"/>
        <v>0</v>
      </c>
      <c r="I34" s="73">
        <v>720</v>
      </c>
      <c r="J34" s="69">
        <f t="shared" si="1"/>
        <v>0</v>
      </c>
      <c r="K34" s="68">
        <v>0</v>
      </c>
      <c r="L34" s="70">
        <f t="shared" si="2"/>
        <v>0</v>
      </c>
    </row>
    <row r="35" spans="1:12" ht="59.25" customHeight="1" thickBot="1" x14ac:dyDescent="0.3">
      <c r="A35" s="9">
        <v>18</v>
      </c>
      <c r="B35" s="13" t="s">
        <v>65</v>
      </c>
      <c r="C35" s="27" t="s">
        <v>64</v>
      </c>
      <c r="D35" s="44"/>
      <c r="E35" s="44"/>
      <c r="F35" s="71">
        <v>0</v>
      </c>
      <c r="G35" s="71">
        <v>0</v>
      </c>
      <c r="H35" s="72">
        <f t="shared" si="0"/>
        <v>0</v>
      </c>
      <c r="I35" s="73">
        <v>720</v>
      </c>
      <c r="J35" s="69">
        <f t="shared" si="1"/>
        <v>0</v>
      </c>
      <c r="K35" s="68">
        <v>0</v>
      </c>
      <c r="L35" s="70">
        <f t="shared" si="2"/>
        <v>0</v>
      </c>
    </row>
    <row r="36" spans="1:12" ht="36" customHeight="1" thickBot="1" x14ac:dyDescent="0.3">
      <c r="A36" s="9">
        <v>19</v>
      </c>
      <c r="B36" s="19" t="s">
        <v>63</v>
      </c>
      <c r="C36" s="15" t="s">
        <v>67</v>
      </c>
      <c r="D36" s="46"/>
      <c r="E36" s="46"/>
      <c r="F36" s="71">
        <v>0</v>
      </c>
      <c r="G36" s="71">
        <v>0</v>
      </c>
      <c r="H36" s="72">
        <f t="shared" si="0"/>
        <v>0</v>
      </c>
      <c r="I36" s="73">
        <v>720</v>
      </c>
      <c r="J36" s="69">
        <f t="shared" si="1"/>
        <v>0</v>
      </c>
      <c r="K36" s="68">
        <v>0</v>
      </c>
      <c r="L36" s="70">
        <f t="shared" si="2"/>
        <v>0</v>
      </c>
    </row>
    <row r="37" spans="1:12" ht="39" customHeight="1" thickBot="1" x14ac:dyDescent="0.3">
      <c r="A37" s="9">
        <v>20</v>
      </c>
      <c r="B37" s="126" t="s">
        <v>66</v>
      </c>
      <c r="C37" s="27" t="s">
        <v>68</v>
      </c>
      <c r="D37" s="43"/>
      <c r="E37" s="43"/>
      <c r="F37" s="71">
        <v>0</v>
      </c>
      <c r="G37" s="71">
        <v>0</v>
      </c>
      <c r="H37" s="72">
        <f t="shared" si="0"/>
        <v>0</v>
      </c>
      <c r="I37" s="73">
        <v>720</v>
      </c>
      <c r="J37" s="69">
        <f t="shared" si="1"/>
        <v>0</v>
      </c>
      <c r="K37" s="68">
        <v>0</v>
      </c>
      <c r="L37" s="70">
        <f t="shared" si="2"/>
        <v>0</v>
      </c>
    </row>
    <row r="38" spans="1:12" ht="39" customHeight="1" thickBot="1" x14ac:dyDescent="0.3">
      <c r="A38" s="184"/>
      <c r="B38" s="185"/>
      <c r="C38" s="185"/>
      <c r="D38" s="185"/>
      <c r="E38" s="185"/>
      <c r="F38" s="185"/>
      <c r="G38" s="185"/>
      <c r="H38" s="185"/>
      <c r="I38" s="74" t="s">
        <v>14</v>
      </c>
      <c r="J38" s="75">
        <f>SUM(J18:J37)</f>
        <v>0</v>
      </c>
    </row>
    <row r="39" spans="1:12" ht="39.75" customHeight="1" thickBot="1" x14ac:dyDescent="0.3">
      <c r="A39" s="186" t="s">
        <v>88</v>
      </c>
      <c r="B39" s="187"/>
      <c r="C39" s="187"/>
      <c r="D39" s="187"/>
      <c r="E39" s="187"/>
      <c r="F39" s="187"/>
      <c r="G39" s="187"/>
      <c r="H39" s="187"/>
      <c r="I39" s="74" t="s">
        <v>15</v>
      </c>
      <c r="J39" s="75">
        <f>SUM(L18:L37)</f>
        <v>0</v>
      </c>
    </row>
    <row r="40" spans="1:12" ht="33.75" customHeight="1" thickBot="1" x14ac:dyDescent="0.3">
      <c r="A40" s="188"/>
      <c r="B40" s="189"/>
      <c r="C40" s="189"/>
      <c r="D40" s="189"/>
      <c r="E40" s="189"/>
      <c r="F40" s="189"/>
      <c r="G40" s="189"/>
      <c r="H40" s="189"/>
      <c r="I40" s="74" t="s">
        <v>16</v>
      </c>
      <c r="J40" s="75">
        <f>J38+J39</f>
        <v>0</v>
      </c>
    </row>
    <row r="41" spans="1:12" ht="2.25" customHeight="1" x14ac:dyDescent="0.25"/>
    <row r="42" spans="1:12" ht="5.25" hidden="1" customHeight="1" x14ac:dyDescent="0.25"/>
    <row r="43" spans="1:12" ht="15.75" customHeight="1" x14ac:dyDescent="0.25">
      <c r="A43" s="191" t="s">
        <v>90</v>
      </c>
      <c r="B43" s="191"/>
      <c r="C43" s="191"/>
      <c r="D43" s="191"/>
      <c r="E43" s="191"/>
      <c r="F43" s="191"/>
      <c r="G43" s="191"/>
    </row>
    <row r="44" spans="1:12" ht="35.25" customHeight="1" x14ac:dyDescent="0.25">
      <c r="A44" s="192" t="s">
        <v>19</v>
      </c>
      <c r="B44" s="192"/>
      <c r="C44" s="192"/>
      <c r="D44" s="192"/>
      <c r="E44" s="192"/>
      <c r="F44" s="192"/>
      <c r="G44" s="192"/>
      <c r="H44" s="192"/>
      <c r="I44" s="192"/>
    </row>
    <row r="45" spans="1:12" x14ac:dyDescent="0.25">
      <c r="A45" s="193" t="s">
        <v>35</v>
      </c>
      <c r="B45" s="193"/>
      <c r="C45" s="6"/>
      <c r="F45" s="193" t="s">
        <v>20</v>
      </c>
      <c r="G45" s="193"/>
      <c r="H45" s="193"/>
      <c r="I45" s="193"/>
    </row>
    <row r="46" spans="1:12" x14ac:dyDescent="0.25">
      <c r="C46" s="6"/>
      <c r="F46" s="194" t="s">
        <v>21</v>
      </c>
      <c r="G46" s="194"/>
      <c r="H46" s="194"/>
      <c r="I46" s="194"/>
    </row>
    <row r="47" spans="1:12" x14ac:dyDescent="0.25">
      <c r="A47" s="5" t="s">
        <v>22</v>
      </c>
      <c r="B47" t="s">
        <v>35</v>
      </c>
      <c r="C47" s="6"/>
      <c r="F47" s="194"/>
      <c r="G47" s="194"/>
      <c r="H47" s="194"/>
      <c r="I47" s="194"/>
    </row>
    <row r="48" spans="1:12" x14ac:dyDescent="0.25">
      <c r="A48" s="5" t="s">
        <v>24</v>
      </c>
      <c r="B48" t="s">
        <v>35</v>
      </c>
      <c r="C48" s="6"/>
      <c r="F48" s="190"/>
      <c r="G48" s="190"/>
      <c r="H48" s="190"/>
      <c r="I48" s="2"/>
    </row>
    <row r="49" spans="2:2" x14ac:dyDescent="0.25">
      <c r="B49" t="s">
        <v>35</v>
      </c>
    </row>
  </sheetData>
  <mergeCells count="24">
    <mergeCell ref="A38:H38"/>
    <mergeCell ref="A39:H39"/>
    <mergeCell ref="A40:H40"/>
    <mergeCell ref="F48:H48"/>
    <mergeCell ref="A43:G43"/>
    <mergeCell ref="A44:I44"/>
    <mergeCell ref="A45:B45"/>
    <mergeCell ref="F45:I45"/>
    <mergeCell ref="F46:I47"/>
    <mergeCell ref="A7:L7"/>
    <mergeCell ref="A9:L9"/>
    <mergeCell ref="K16:K17"/>
    <mergeCell ref="L16:L17"/>
    <mergeCell ref="I15:L15"/>
    <mergeCell ref="I16:I17"/>
    <mergeCell ref="A11:L11"/>
    <mergeCell ref="A12:L12"/>
    <mergeCell ref="B15:H15"/>
    <mergeCell ref="B16:B17"/>
    <mergeCell ref="C16:C17"/>
    <mergeCell ref="F16:F17"/>
    <mergeCell ref="D16:E16"/>
    <mergeCell ref="J16:J17"/>
    <mergeCell ref="A15:A17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  <pageSetUpPr fitToPage="1"/>
  </sheetPr>
  <dimension ref="A5:N30"/>
  <sheetViews>
    <sheetView view="pageLayout" topLeftCell="A7" zoomScaleNormal="100" workbookViewId="0">
      <selection activeCell="A16" sqref="A16:A17"/>
    </sheetView>
  </sheetViews>
  <sheetFormatPr baseColWidth="10" defaultRowHeight="15" x14ac:dyDescent="0.25"/>
  <cols>
    <col min="1" max="1" width="8.7109375" customWidth="1"/>
    <col min="2" max="2" width="26.85546875" customWidth="1"/>
    <col min="3" max="3" width="12.85546875" customWidth="1"/>
    <col min="4" max="4" width="22" customWidth="1"/>
    <col min="5" max="5" width="18.42578125" customWidth="1"/>
    <col min="6" max="6" width="10" customWidth="1"/>
    <col min="7" max="7" width="10.5703125" customWidth="1"/>
    <col min="8" max="8" width="8.28515625" customWidth="1"/>
  </cols>
  <sheetData>
    <row r="5" spans="1:14" ht="9.75" customHeight="1" x14ac:dyDescent="0.25"/>
    <row r="6" spans="1:14" ht="9" customHeight="1" thickBot="1" x14ac:dyDescent="0.3"/>
    <row r="7" spans="1:14" ht="20.25" customHeight="1" x14ac:dyDescent="0.25">
      <c r="A7" s="195" t="s">
        <v>86</v>
      </c>
      <c r="B7" s="196"/>
      <c r="C7" s="196"/>
      <c r="D7" s="196"/>
      <c r="E7" s="196"/>
      <c r="F7" s="196"/>
      <c r="G7" s="196"/>
      <c r="H7" s="196"/>
      <c r="I7" s="196"/>
      <c r="J7" s="196"/>
      <c r="K7" s="197"/>
    </row>
    <row r="8" spans="1:14" ht="19.5" customHeight="1" thickBot="1" x14ac:dyDescent="0.3">
      <c r="A8" s="198"/>
      <c r="B8" s="199"/>
      <c r="C8" s="199"/>
      <c r="D8" s="199"/>
      <c r="E8" s="199"/>
      <c r="F8" s="199"/>
      <c r="G8" s="199"/>
      <c r="H8" s="199"/>
      <c r="I8" s="199"/>
      <c r="J8" s="199"/>
      <c r="K8" s="200"/>
    </row>
    <row r="9" spans="1:14" ht="31.5" customHeight="1" x14ac:dyDescent="0.25">
      <c r="A9" s="201" t="s">
        <v>83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</row>
    <row r="10" spans="1:14" ht="18.75" thickBot="1" x14ac:dyDescent="0.3">
      <c r="G10" s="52"/>
    </row>
    <row r="11" spans="1:14" ht="52.5" customHeight="1" thickTop="1" thickBot="1" x14ac:dyDescent="0.3">
      <c r="A11" s="202" t="s">
        <v>77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53"/>
      <c r="M11" s="54"/>
      <c r="N11" s="54"/>
    </row>
    <row r="12" spans="1:14" ht="45.75" customHeight="1" thickTop="1" thickBot="1" x14ac:dyDescent="0.3">
      <c r="A12" s="156" t="s">
        <v>82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8"/>
      <c r="L12" s="54"/>
      <c r="M12" s="54"/>
      <c r="N12" s="54"/>
    </row>
    <row r="13" spans="1:14" ht="18.75" thickTop="1" x14ac:dyDescent="0.25">
      <c r="G13" s="52"/>
    </row>
    <row r="14" spans="1:14" ht="0.75" customHeight="1" thickBot="1" x14ac:dyDescent="0.3"/>
    <row r="15" spans="1:14" ht="25.5" customHeight="1" thickBot="1" x14ac:dyDescent="0.3">
      <c r="A15" s="8"/>
      <c r="B15" s="207" t="s">
        <v>1</v>
      </c>
      <c r="C15" s="208"/>
      <c r="D15" s="208"/>
      <c r="E15" s="208"/>
      <c r="F15" s="208"/>
      <c r="G15" s="208"/>
      <c r="H15" s="208"/>
      <c r="I15" s="204" t="s">
        <v>23</v>
      </c>
      <c r="J15" s="205"/>
      <c r="K15" s="205"/>
      <c r="L15" s="206"/>
    </row>
    <row r="16" spans="1:14" ht="23.25" customHeight="1" thickBot="1" x14ac:dyDescent="0.3">
      <c r="A16" s="209" t="s">
        <v>114</v>
      </c>
      <c r="B16" s="138" t="s">
        <v>3</v>
      </c>
      <c r="C16" s="211" t="s">
        <v>37</v>
      </c>
      <c r="D16" s="146" t="s">
        <v>71</v>
      </c>
      <c r="E16" s="147"/>
      <c r="F16" s="213" t="s">
        <v>5</v>
      </c>
      <c r="G16" s="47" t="s">
        <v>6</v>
      </c>
      <c r="H16" s="47" t="s">
        <v>8</v>
      </c>
      <c r="I16" s="153" t="s">
        <v>18</v>
      </c>
      <c r="J16" s="155" t="s">
        <v>10</v>
      </c>
      <c r="K16" s="155" t="s">
        <v>81</v>
      </c>
      <c r="L16" s="155" t="s">
        <v>15</v>
      </c>
    </row>
    <row r="17" spans="1:12" ht="57" customHeight="1" thickBot="1" x14ac:dyDescent="0.3">
      <c r="A17" s="210"/>
      <c r="B17" s="139"/>
      <c r="C17" s="212"/>
      <c r="D17" s="30" t="s">
        <v>72</v>
      </c>
      <c r="E17" s="31" t="s">
        <v>70</v>
      </c>
      <c r="F17" s="214"/>
      <c r="G17" s="48" t="s">
        <v>7</v>
      </c>
      <c r="H17" s="48" t="s">
        <v>9</v>
      </c>
      <c r="I17" s="154"/>
      <c r="J17" s="152"/>
      <c r="K17" s="152"/>
      <c r="L17" s="152"/>
    </row>
    <row r="18" spans="1:12" ht="48" customHeight="1" thickBot="1" x14ac:dyDescent="0.3">
      <c r="A18" s="10">
        <v>1</v>
      </c>
      <c r="B18" s="17" t="s">
        <v>79</v>
      </c>
      <c r="C18" s="17" t="s">
        <v>29</v>
      </c>
      <c r="D18" s="49"/>
      <c r="E18" s="49"/>
      <c r="F18" s="78">
        <v>0</v>
      </c>
      <c r="G18" s="79">
        <v>0</v>
      </c>
      <c r="H18" s="78">
        <f>F18-(F18*G18)</f>
        <v>0</v>
      </c>
      <c r="I18" s="80">
        <v>8400</v>
      </c>
      <c r="J18" s="81">
        <f>H18*I18</f>
        <v>0</v>
      </c>
      <c r="K18" s="79">
        <v>0</v>
      </c>
      <c r="L18" s="78">
        <f>K18*J18</f>
        <v>0</v>
      </c>
    </row>
    <row r="19" spans="1:12" ht="48" customHeight="1" thickBot="1" x14ac:dyDescent="0.3">
      <c r="A19" s="10">
        <v>2</v>
      </c>
      <c r="B19" s="18" t="s">
        <v>80</v>
      </c>
      <c r="C19" s="17" t="s">
        <v>29</v>
      </c>
      <c r="D19" s="49"/>
      <c r="E19" s="49"/>
      <c r="F19" s="78">
        <v>0</v>
      </c>
      <c r="G19" s="79">
        <v>0</v>
      </c>
      <c r="H19" s="78">
        <f>F19-(F19*G19)</f>
        <v>0</v>
      </c>
      <c r="I19" s="82">
        <v>4032</v>
      </c>
      <c r="J19" s="81">
        <f>H19*I19</f>
        <v>0</v>
      </c>
      <c r="K19" s="79">
        <v>0</v>
      </c>
      <c r="L19" s="78">
        <f t="shared" ref="L19:L21" si="0">K19*J19</f>
        <v>0</v>
      </c>
    </row>
    <row r="20" spans="1:12" ht="48" thickBot="1" x14ac:dyDescent="0.3">
      <c r="A20" s="10">
        <v>3</v>
      </c>
      <c r="B20" s="18" t="s">
        <v>30</v>
      </c>
      <c r="C20" s="18" t="s">
        <v>29</v>
      </c>
      <c r="D20" s="49"/>
      <c r="E20" s="49"/>
      <c r="F20" s="78">
        <v>0</v>
      </c>
      <c r="G20" s="79">
        <v>0</v>
      </c>
      <c r="H20" s="78">
        <f>F20-(F20*G20)</f>
        <v>0</v>
      </c>
      <c r="I20" s="82">
        <v>18144</v>
      </c>
      <c r="J20" s="81">
        <f>H20*I20</f>
        <v>0</v>
      </c>
      <c r="K20" s="79">
        <v>0</v>
      </c>
      <c r="L20" s="78">
        <f t="shared" si="0"/>
        <v>0</v>
      </c>
    </row>
    <row r="21" spans="1:12" ht="55.5" customHeight="1" thickBot="1" x14ac:dyDescent="0.3">
      <c r="A21" s="10">
        <v>4</v>
      </c>
      <c r="B21" s="21" t="s">
        <v>78</v>
      </c>
      <c r="C21" s="18" t="s">
        <v>29</v>
      </c>
      <c r="D21" s="42"/>
      <c r="E21" s="42"/>
      <c r="F21" s="78">
        <v>0</v>
      </c>
      <c r="G21" s="79">
        <v>0</v>
      </c>
      <c r="H21" s="78">
        <f>F21-(F21*G21)</f>
        <v>0</v>
      </c>
      <c r="I21" s="83">
        <v>300</v>
      </c>
      <c r="J21" s="81">
        <f>H21*I21</f>
        <v>0</v>
      </c>
      <c r="K21" s="79">
        <v>0</v>
      </c>
      <c r="L21" s="78">
        <f t="shared" si="0"/>
        <v>0</v>
      </c>
    </row>
    <row r="22" spans="1:12" ht="24.75" customHeight="1" thickBot="1" x14ac:dyDescent="0.3">
      <c r="A22" s="144"/>
      <c r="B22" s="145"/>
      <c r="C22" s="145"/>
      <c r="D22" s="145"/>
      <c r="E22" s="145"/>
      <c r="F22" s="145"/>
      <c r="G22" s="145"/>
      <c r="H22" s="145"/>
      <c r="I22" s="74" t="s">
        <v>14</v>
      </c>
      <c r="J22" s="51">
        <f>SUM(J18:J21)</f>
        <v>0</v>
      </c>
    </row>
    <row r="23" spans="1:12" ht="31.5" customHeight="1" thickBot="1" x14ac:dyDescent="0.3">
      <c r="A23" s="130" t="s">
        <v>27</v>
      </c>
      <c r="B23" s="131"/>
      <c r="C23" s="131"/>
      <c r="D23" s="131"/>
      <c r="E23" s="131"/>
      <c r="F23" s="131"/>
      <c r="G23" s="131"/>
      <c r="H23" s="131"/>
      <c r="I23" s="84" t="s">
        <v>15</v>
      </c>
      <c r="J23" s="55">
        <f>SUM(L18:L21)</f>
        <v>0</v>
      </c>
    </row>
    <row r="24" spans="1:12" ht="30.75" customHeight="1" thickBot="1" x14ac:dyDescent="0.3">
      <c r="A24" s="132"/>
      <c r="B24" s="133"/>
      <c r="C24" s="133"/>
      <c r="D24" s="133"/>
      <c r="E24" s="133"/>
      <c r="F24" s="133"/>
      <c r="G24" s="133"/>
      <c r="H24" s="133"/>
      <c r="I24" s="84" t="s">
        <v>16</v>
      </c>
      <c r="J24" s="51">
        <f>J22+J23</f>
        <v>0</v>
      </c>
    </row>
    <row r="25" spans="1:12" ht="15.75" x14ac:dyDescent="0.25">
      <c r="A25" s="191" t="s">
        <v>90</v>
      </c>
      <c r="B25" s="191"/>
      <c r="C25" s="191"/>
      <c r="D25" s="191"/>
      <c r="E25" s="191"/>
      <c r="F25" s="191"/>
      <c r="G25" s="191"/>
    </row>
    <row r="26" spans="1:12" ht="15.75" x14ac:dyDescent="0.25">
      <c r="A26" s="192" t="s">
        <v>19</v>
      </c>
      <c r="B26" s="192"/>
      <c r="C26" s="192"/>
      <c r="D26" s="192"/>
      <c r="E26" s="192"/>
      <c r="F26" s="192"/>
      <c r="G26" s="192"/>
      <c r="H26" s="192"/>
      <c r="I26" s="192"/>
      <c r="J26" s="192"/>
    </row>
    <row r="27" spans="1:12" x14ac:dyDescent="0.25">
      <c r="A27" s="193" t="s">
        <v>35</v>
      </c>
      <c r="B27" s="193"/>
      <c r="C27" s="6"/>
      <c r="F27" s="193" t="s">
        <v>20</v>
      </c>
      <c r="G27" s="193"/>
      <c r="H27" s="193"/>
      <c r="I27" s="193"/>
      <c r="J27" s="2"/>
    </row>
    <row r="28" spans="1:12" x14ac:dyDescent="0.25">
      <c r="C28" s="6"/>
      <c r="F28" s="194" t="s">
        <v>21</v>
      </c>
      <c r="G28" s="194"/>
      <c r="H28" s="194"/>
      <c r="I28" s="194"/>
      <c r="J28" s="2"/>
    </row>
    <row r="29" spans="1:12" x14ac:dyDescent="0.25">
      <c r="A29" s="5" t="s">
        <v>22</v>
      </c>
      <c r="B29" t="s">
        <v>35</v>
      </c>
      <c r="C29" s="6"/>
      <c r="F29" s="194"/>
      <c r="G29" s="194"/>
      <c r="H29" s="194"/>
      <c r="I29" s="194"/>
      <c r="J29" s="2"/>
    </row>
    <row r="30" spans="1:12" x14ac:dyDescent="0.25">
      <c r="A30" s="5" t="s">
        <v>24</v>
      </c>
      <c r="B30" t="s">
        <v>35</v>
      </c>
      <c r="C30" s="6"/>
      <c r="F30" s="190"/>
      <c r="G30" s="190"/>
      <c r="H30" s="190"/>
      <c r="I30" s="215"/>
      <c r="J30" s="215"/>
    </row>
  </sheetData>
  <mergeCells count="25">
    <mergeCell ref="A27:B27"/>
    <mergeCell ref="F27:I27"/>
    <mergeCell ref="F28:I29"/>
    <mergeCell ref="F30:H30"/>
    <mergeCell ref="I30:J30"/>
    <mergeCell ref="A26:J26"/>
    <mergeCell ref="B15:H15"/>
    <mergeCell ref="A16:A17"/>
    <mergeCell ref="B16:B17"/>
    <mergeCell ref="C16:C17"/>
    <mergeCell ref="F16:F17"/>
    <mergeCell ref="A22:H22"/>
    <mergeCell ref="A23:H23"/>
    <mergeCell ref="A24:H24"/>
    <mergeCell ref="A25:G25"/>
    <mergeCell ref="D16:E16"/>
    <mergeCell ref="J16:J17"/>
    <mergeCell ref="I16:I17"/>
    <mergeCell ref="K16:K17"/>
    <mergeCell ref="L16:L17"/>
    <mergeCell ref="A7:K8"/>
    <mergeCell ref="A9:K9"/>
    <mergeCell ref="A11:K11"/>
    <mergeCell ref="A12:K12"/>
    <mergeCell ref="I15:L15"/>
  </mergeCells>
  <pageMargins left="0.7" right="0.7" top="0.75" bottom="0.75" header="0.3" footer="0.3"/>
  <pageSetup paperSize="9" scale="80" fitToHeight="0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  <pageSetUpPr fitToPage="1"/>
  </sheetPr>
  <dimension ref="A5:L45"/>
  <sheetViews>
    <sheetView tabSelected="1" topLeftCell="A21" zoomScaleNormal="100" workbookViewId="0">
      <selection activeCell="C33" sqref="C33"/>
    </sheetView>
  </sheetViews>
  <sheetFormatPr baseColWidth="10" defaultRowHeight="15.75" x14ac:dyDescent="0.25"/>
  <cols>
    <col min="1" max="1" width="8.140625" style="22" customWidth="1"/>
    <col min="2" max="2" width="19" style="22" customWidth="1"/>
    <col min="3" max="3" width="34.42578125" style="22" customWidth="1"/>
    <col min="4" max="5" width="19.140625" style="22" customWidth="1"/>
    <col min="8" max="8" width="9.85546875" customWidth="1"/>
    <col min="9" max="9" width="12.5703125" customWidth="1"/>
    <col min="10" max="10" width="12.85546875" bestFit="1" customWidth="1"/>
  </cols>
  <sheetData>
    <row r="5" spans="1:12" ht="16.5" thickBot="1" x14ac:dyDescent="0.3"/>
    <row r="6" spans="1:12" ht="15.75" customHeight="1" x14ac:dyDescent="0.25">
      <c r="A6" s="195" t="s">
        <v>85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7"/>
    </row>
    <row r="7" spans="1:12" ht="24.75" customHeight="1" thickBot="1" x14ac:dyDescent="0.3">
      <c r="A7" s="198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200"/>
    </row>
    <row r="8" spans="1:12" ht="25.5" customHeight="1" x14ac:dyDescent="0.25">
      <c r="A8" s="162" t="s">
        <v>83</v>
      </c>
      <c r="B8" s="162"/>
      <c r="C8" s="162"/>
      <c r="D8" s="162"/>
      <c r="E8" s="162"/>
      <c r="F8" s="162"/>
      <c r="G8" s="162"/>
      <c r="H8" s="162"/>
      <c r="I8" s="162"/>
    </row>
    <row r="9" spans="1:12" ht="17.25" customHeight="1" thickBot="1" x14ac:dyDescent="0.3">
      <c r="C9" s="60"/>
      <c r="D9" s="58"/>
      <c r="E9" s="58"/>
      <c r="F9" s="59"/>
      <c r="G9" s="59"/>
      <c r="H9" s="59"/>
    </row>
    <row r="10" spans="1:12" ht="45" customHeight="1" thickTop="1" thickBot="1" x14ac:dyDescent="0.3">
      <c r="A10" s="156" t="s">
        <v>77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8"/>
    </row>
    <row r="11" spans="1:12" ht="40.5" customHeight="1" thickTop="1" thickBot="1" x14ac:dyDescent="0.3">
      <c r="A11" s="156" t="s">
        <v>82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8"/>
    </row>
    <row r="12" spans="1:12" ht="16.5" thickTop="1" x14ac:dyDescent="0.25">
      <c r="C12" s="60"/>
      <c r="D12" s="58"/>
      <c r="E12" s="58"/>
      <c r="F12" s="59"/>
      <c r="G12" s="59"/>
      <c r="H12" s="59"/>
    </row>
    <row r="13" spans="1:12" ht="16.5" thickBot="1" x14ac:dyDescent="0.3"/>
    <row r="14" spans="1:12" ht="25.5" customHeight="1" thickBot="1" x14ac:dyDescent="0.3">
      <c r="A14" s="23"/>
      <c r="B14" s="134" t="s">
        <v>1</v>
      </c>
      <c r="C14" s="135"/>
      <c r="D14" s="135"/>
      <c r="E14" s="135"/>
      <c r="F14" s="135"/>
      <c r="G14" s="135"/>
      <c r="H14" s="135"/>
      <c r="I14" s="217" t="s">
        <v>17</v>
      </c>
      <c r="J14" s="218"/>
      <c r="K14" s="218"/>
      <c r="L14" s="219"/>
    </row>
    <row r="15" spans="1:12" ht="29.25" customHeight="1" thickBot="1" x14ac:dyDescent="0.3">
      <c r="A15" s="224" t="s">
        <v>28</v>
      </c>
      <c r="B15" s="226" t="s">
        <v>3</v>
      </c>
      <c r="C15" s="228" t="s">
        <v>4</v>
      </c>
      <c r="D15" s="146" t="s">
        <v>71</v>
      </c>
      <c r="E15" s="147"/>
      <c r="F15" s="230" t="s">
        <v>5</v>
      </c>
      <c r="G15" s="86" t="s">
        <v>6</v>
      </c>
      <c r="H15" s="3" t="s">
        <v>8</v>
      </c>
      <c r="I15" s="220" t="s">
        <v>76</v>
      </c>
      <c r="J15" s="222" t="s">
        <v>10</v>
      </c>
      <c r="K15" s="216" t="s">
        <v>91</v>
      </c>
      <c r="L15" s="155" t="s">
        <v>15</v>
      </c>
    </row>
    <row r="16" spans="1:12" ht="54.75" customHeight="1" thickBot="1" x14ac:dyDescent="0.3">
      <c r="A16" s="225"/>
      <c r="B16" s="227"/>
      <c r="C16" s="229"/>
      <c r="D16" s="30" t="s">
        <v>72</v>
      </c>
      <c r="E16" s="31" t="s">
        <v>70</v>
      </c>
      <c r="F16" s="231"/>
      <c r="G16" s="85" t="s">
        <v>7</v>
      </c>
      <c r="H16" s="4" t="s">
        <v>9</v>
      </c>
      <c r="I16" s="221"/>
      <c r="J16" s="223"/>
      <c r="K16" s="216"/>
      <c r="L16" s="152"/>
    </row>
    <row r="17" spans="1:12" ht="95.25" customHeight="1" thickBot="1" x14ac:dyDescent="0.3">
      <c r="A17" s="88">
        <v>1</v>
      </c>
      <c r="B17" s="87" t="s">
        <v>52</v>
      </c>
      <c r="C17" s="89" t="s">
        <v>110</v>
      </c>
      <c r="D17" s="90"/>
      <c r="E17" s="91"/>
      <c r="F17" s="92">
        <v>0</v>
      </c>
      <c r="G17" s="93">
        <v>0</v>
      </c>
      <c r="H17" s="92">
        <f>F17-(F17*G17)</f>
        <v>0</v>
      </c>
      <c r="I17" s="94">
        <v>35</v>
      </c>
      <c r="J17" s="95">
        <f>H17*I17</f>
        <v>0</v>
      </c>
      <c r="K17" s="96">
        <v>0</v>
      </c>
      <c r="L17" s="97">
        <f>J17*K17</f>
        <v>0</v>
      </c>
    </row>
    <row r="18" spans="1:12" ht="78.75" customHeight="1" thickBot="1" x14ac:dyDescent="0.3">
      <c r="A18" s="88">
        <v>2</v>
      </c>
      <c r="B18" s="87" t="s">
        <v>53</v>
      </c>
      <c r="C18" s="89" t="s">
        <v>109</v>
      </c>
      <c r="D18" s="98"/>
      <c r="E18" s="99"/>
      <c r="F18" s="92">
        <v>0</v>
      </c>
      <c r="G18" s="93">
        <v>0</v>
      </c>
      <c r="H18" s="92">
        <f t="shared" ref="H18:H36" si="0">F18-(F18*G18)</f>
        <v>0</v>
      </c>
      <c r="I18" s="94">
        <v>20</v>
      </c>
      <c r="J18" s="95">
        <f t="shared" ref="J18:J36" si="1">H18*I18</f>
        <v>0</v>
      </c>
      <c r="K18" s="96">
        <v>0</v>
      </c>
      <c r="L18" s="97">
        <f t="shared" ref="L18:L36" si="2">J18*K18</f>
        <v>0</v>
      </c>
    </row>
    <row r="19" spans="1:12" ht="60" customHeight="1" thickBot="1" x14ac:dyDescent="0.3">
      <c r="A19" s="100">
        <v>3</v>
      </c>
      <c r="B19" s="101" t="s">
        <v>54</v>
      </c>
      <c r="C19" s="102" t="s">
        <v>108</v>
      </c>
      <c r="D19" s="103"/>
      <c r="E19" s="104"/>
      <c r="F19" s="92">
        <v>0</v>
      </c>
      <c r="G19" s="93">
        <v>0</v>
      </c>
      <c r="H19" s="92">
        <f t="shared" si="0"/>
        <v>0</v>
      </c>
      <c r="I19" s="94">
        <v>60</v>
      </c>
      <c r="J19" s="95">
        <f t="shared" si="1"/>
        <v>0</v>
      </c>
      <c r="K19" s="96">
        <v>0</v>
      </c>
      <c r="L19" s="97">
        <f t="shared" si="2"/>
        <v>0</v>
      </c>
    </row>
    <row r="20" spans="1:12" ht="87.75" customHeight="1" thickBot="1" x14ac:dyDescent="0.3">
      <c r="A20" s="100">
        <v>4</v>
      </c>
      <c r="B20" s="89" t="s">
        <v>54</v>
      </c>
      <c r="C20" s="87" t="s">
        <v>107</v>
      </c>
      <c r="D20" s="105"/>
      <c r="E20" s="99"/>
      <c r="F20" s="119">
        <v>0</v>
      </c>
      <c r="G20" s="120">
        <v>0</v>
      </c>
      <c r="H20" s="119">
        <f t="shared" si="0"/>
        <v>0</v>
      </c>
      <c r="I20" s="94">
        <v>10</v>
      </c>
      <c r="J20" s="121">
        <f t="shared" si="1"/>
        <v>0</v>
      </c>
      <c r="K20" s="96">
        <v>0</v>
      </c>
      <c r="L20" s="97">
        <f t="shared" si="2"/>
        <v>0</v>
      </c>
    </row>
    <row r="21" spans="1:12" ht="73.5" customHeight="1" thickBot="1" x14ac:dyDescent="0.3">
      <c r="A21" s="100">
        <v>5</v>
      </c>
      <c r="B21" s="87" t="s">
        <v>55</v>
      </c>
      <c r="C21" s="108" t="s">
        <v>106</v>
      </c>
      <c r="D21" s="91"/>
      <c r="E21" s="91"/>
      <c r="F21" s="122">
        <v>0</v>
      </c>
      <c r="G21" s="123">
        <v>0</v>
      </c>
      <c r="H21" s="122">
        <f t="shared" si="0"/>
        <v>0</v>
      </c>
      <c r="I21" s="94">
        <v>10</v>
      </c>
      <c r="J21" s="124">
        <f t="shared" si="1"/>
        <v>0</v>
      </c>
      <c r="K21" s="96">
        <v>0</v>
      </c>
      <c r="L21" s="97">
        <f t="shared" si="2"/>
        <v>0</v>
      </c>
    </row>
    <row r="22" spans="1:12" ht="78.75" customHeight="1" thickBot="1" x14ac:dyDescent="0.3">
      <c r="A22" s="100">
        <v>6</v>
      </c>
      <c r="B22" s="89" t="s">
        <v>56</v>
      </c>
      <c r="C22" s="87" t="s">
        <v>105</v>
      </c>
      <c r="D22" s="105"/>
      <c r="E22" s="99"/>
      <c r="F22" s="92">
        <v>0</v>
      </c>
      <c r="G22" s="93">
        <v>0</v>
      </c>
      <c r="H22" s="92">
        <f t="shared" si="0"/>
        <v>0</v>
      </c>
      <c r="I22" s="94">
        <v>50</v>
      </c>
      <c r="J22" s="95">
        <f t="shared" si="1"/>
        <v>0</v>
      </c>
      <c r="K22" s="96">
        <v>0</v>
      </c>
      <c r="L22" s="97">
        <f t="shared" si="2"/>
        <v>0</v>
      </c>
    </row>
    <row r="23" spans="1:12" ht="81" customHeight="1" thickBot="1" x14ac:dyDescent="0.3">
      <c r="A23" s="106">
        <v>7</v>
      </c>
      <c r="B23" s="107" t="s">
        <v>57</v>
      </c>
      <c r="C23" s="109" t="s">
        <v>104</v>
      </c>
      <c r="D23" s="103"/>
      <c r="E23" s="110"/>
      <c r="F23" s="92">
        <v>0</v>
      </c>
      <c r="G23" s="93">
        <v>0</v>
      </c>
      <c r="H23" s="92">
        <f t="shared" si="0"/>
        <v>0</v>
      </c>
      <c r="I23" s="94">
        <v>47</v>
      </c>
      <c r="J23" s="95">
        <f t="shared" si="1"/>
        <v>0</v>
      </c>
      <c r="K23" s="96">
        <v>0</v>
      </c>
      <c r="L23" s="97">
        <f t="shared" si="2"/>
        <v>0</v>
      </c>
    </row>
    <row r="24" spans="1:12" ht="102" customHeight="1" thickBot="1" x14ac:dyDescent="0.3">
      <c r="A24" s="100">
        <v>8</v>
      </c>
      <c r="B24" s="87" t="s">
        <v>96</v>
      </c>
      <c r="C24" s="87" t="s">
        <v>103</v>
      </c>
      <c r="D24" s="105"/>
      <c r="E24" s="99"/>
      <c r="F24" s="92">
        <v>0</v>
      </c>
      <c r="G24" s="93">
        <v>0</v>
      </c>
      <c r="H24" s="92">
        <f t="shared" si="0"/>
        <v>0</v>
      </c>
      <c r="I24" s="94">
        <v>100</v>
      </c>
      <c r="J24" s="95">
        <f t="shared" si="1"/>
        <v>0</v>
      </c>
      <c r="K24" s="96">
        <v>0</v>
      </c>
      <c r="L24" s="97">
        <f t="shared" si="2"/>
        <v>0</v>
      </c>
    </row>
    <row r="25" spans="1:12" ht="100.5" customHeight="1" thickBot="1" x14ac:dyDescent="0.3">
      <c r="A25" s="106">
        <v>9</v>
      </c>
      <c r="B25" s="107" t="s">
        <v>58</v>
      </c>
      <c r="C25" s="109" t="s">
        <v>102</v>
      </c>
      <c r="D25" s="103"/>
      <c r="E25" s="110"/>
      <c r="F25" s="92">
        <v>0</v>
      </c>
      <c r="G25" s="93">
        <v>0</v>
      </c>
      <c r="H25" s="92">
        <f t="shared" si="0"/>
        <v>0</v>
      </c>
      <c r="I25" s="94">
        <v>50</v>
      </c>
      <c r="J25" s="95">
        <f t="shared" si="1"/>
        <v>0</v>
      </c>
      <c r="K25" s="96">
        <v>0</v>
      </c>
      <c r="L25" s="97">
        <f t="shared" si="2"/>
        <v>0</v>
      </c>
    </row>
    <row r="26" spans="1:12" ht="84" customHeight="1" thickBot="1" x14ac:dyDescent="0.3">
      <c r="A26" s="100">
        <v>10</v>
      </c>
      <c r="B26" s="89" t="s">
        <v>59</v>
      </c>
      <c r="C26" s="87" t="s">
        <v>100</v>
      </c>
      <c r="D26" s="98"/>
      <c r="E26" s="99"/>
      <c r="F26" s="92">
        <v>0</v>
      </c>
      <c r="G26" s="93">
        <v>0</v>
      </c>
      <c r="H26" s="92">
        <f t="shared" si="0"/>
        <v>0</v>
      </c>
      <c r="I26" s="94">
        <v>50</v>
      </c>
      <c r="J26" s="95">
        <f t="shared" si="1"/>
        <v>0</v>
      </c>
      <c r="K26" s="96">
        <v>0</v>
      </c>
      <c r="L26" s="97">
        <f t="shared" si="2"/>
        <v>0</v>
      </c>
    </row>
    <row r="27" spans="1:12" ht="61.5" customHeight="1" thickBot="1" x14ac:dyDescent="0.3">
      <c r="A27" s="106">
        <v>11</v>
      </c>
      <c r="B27" s="111" t="s">
        <v>60</v>
      </c>
      <c r="C27" s="109" t="s">
        <v>99</v>
      </c>
      <c r="D27" s="103"/>
      <c r="E27" s="110"/>
      <c r="F27" s="92">
        <v>0</v>
      </c>
      <c r="G27" s="93">
        <v>0</v>
      </c>
      <c r="H27" s="92">
        <f t="shared" si="0"/>
        <v>0</v>
      </c>
      <c r="I27" s="94">
        <v>250</v>
      </c>
      <c r="J27" s="95">
        <f t="shared" si="1"/>
        <v>0</v>
      </c>
      <c r="K27" s="96">
        <v>0</v>
      </c>
      <c r="L27" s="97">
        <f t="shared" si="2"/>
        <v>0</v>
      </c>
    </row>
    <row r="28" spans="1:12" ht="122.25" customHeight="1" thickBot="1" x14ac:dyDescent="0.3">
      <c r="A28" s="100">
        <v>12</v>
      </c>
      <c r="B28" s="112" t="s">
        <v>32</v>
      </c>
      <c r="C28" s="87" t="s">
        <v>101</v>
      </c>
      <c r="D28" s="98"/>
      <c r="E28" s="99"/>
      <c r="F28" s="92">
        <v>0</v>
      </c>
      <c r="G28" s="93">
        <v>0</v>
      </c>
      <c r="H28" s="92">
        <f t="shared" si="0"/>
        <v>0</v>
      </c>
      <c r="I28" s="94">
        <v>250</v>
      </c>
      <c r="J28" s="95">
        <f t="shared" si="1"/>
        <v>0</v>
      </c>
      <c r="K28" s="96">
        <v>0</v>
      </c>
      <c r="L28" s="97">
        <f t="shared" si="2"/>
        <v>0</v>
      </c>
    </row>
    <row r="29" spans="1:12" ht="30.75" customHeight="1" thickBot="1" x14ac:dyDescent="0.3">
      <c r="A29" s="100">
        <v>13</v>
      </c>
      <c r="B29" s="87" t="s">
        <v>33</v>
      </c>
      <c r="C29" s="87" t="s">
        <v>34</v>
      </c>
      <c r="D29" s="99"/>
      <c r="E29" s="99"/>
      <c r="F29" s="122">
        <v>0</v>
      </c>
      <c r="G29" s="123">
        <v>0</v>
      </c>
      <c r="H29" s="122">
        <f t="shared" si="0"/>
        <v>0</v>
      </c>
      <c r="I29" s="113">
        <v>100</v>
      </c>
      <c r="J29" s="124">
        <f t="shared" si="1"/>
        <v>0</v>
      </c>
      <c r="K29" s="96">
        <v>0</v>
      </c>
      <c r="L29" s="97">
        <f t="shared" si="2"/>
        <v>0</v>
      </c>
    </row>
    <row r="30" spans="1:12" ht="102" customHeight="1" thickBot="1" x14ac:dyDescent="0.3">
      <c r="A30" s="100">
        <v>14</v>
      </c>
      <c r="B30" s="87" t="s">
        <v>92</v>
      </c>
      <c r="C30" s="87" t="s">
        <v>97</v>
      </c>
      <c r="D30" s="125"/>
      <c r="E30" s="125"/>
      <c r="F30" s="122">
        <v>0</v>
      </c>
      <c r="G30" s="123">
        <v>0</v>
      </c>
      <c r="H30" s="122">
        <f t="shared" si="0"/>
        <v>0</v>
      </c>
      <c r="I30" s="113">
        <v>600</v>
      </c>
      <c r="J30" s="124">
        <f t="shared" si="1"/>
        <v>0</v>
      </c>
      <c r="K30" s="96">
        <v>0</v>
      </c>
      <c r="L30" s="97">
        <f t="shared" si="2"/>
        <v>0</v>
      </c>
    </row>
    <row r="31" spans="1:12" ht="72.75" customHeight="1" thickBot="1" x14ac:dyDescent="0.3">
      <c r="A31" s="106">
        <v>15</v>
      </c>
      <c r="B31" s="107" t="s">
        <v>93</v>
      </c>
      <c r="C31" s="109" t="s">
        <v>98</v>
      </c>
      <c r="D31" s="114"/>
      <c r="E31" s="115"/>
      <c r="F31" s="92">
        <v>0</v>
      </c>
      <c r="G31" s="93">
        <v>0</v>
      </c>
      <c r="H31" s="92">
        <f t="shared" si="0"/>
        <v>0</v>
      </c>
      <c r="I31" s="94">
        <v>100</v>
      </c>
      <c r="J31" s="95">
        <f t="shared" si="1"/>
        <v>0</v>
      </c>
      <c r="K31" s="96">
        <v>0</v>
      </c>
      <c r="L31" s="97">
        <f t="shared" si="2"/>
        <v>0</v>
      </c>
    </row>
    <row r="32" spans="1:12" ht="72" customHeight="1" thickBot="1" x14ac:dyDescent="0.3">
      <c r="A32" s="100">
        <v>16</v>
      </c>
      <c r="B32" s="89" t="s">
        <v>118</v>
      </c>
      <c r="C32" s="87" t="s">
        <v>117</v>
      </c>
      <c r="D32" s="116"/>
      <c r="E32" s="117"/>
      <c r="F32" s="92">
        <v>0</v>
      </c>
      <c r="G32" s="93">
        <v>0</v>
      </c>
      <c r="H32" s="92">
        <f t="shared" si="0"/>
        <v>0</v>
      </c>
      <c r="I32" s="94">
        <v>20</v>
      </c>
      <c r="J32" s="95">
        <f t="shared" si="1"/>
        <v>0</v>
      </c>
      <c r="K32" s="96">
        <v>0</v>
      </c>
      <c r="L32" s="97">
        <f t="shared" si="2"/>
        <v>0</v>
      </c>
    </row>
    <row r="33" spans="1:12" ht="69.75" customHeight="1" thickBot="1" x14ac:dyDescent="0.3">
      <c r="A33" s="106">
        <v>17</v>
      </c>
      <c r="B33" s="118" t="s">
        <v>94</v>
      </c>
      <c r="C33" s="109" t="s">
        <v>116</v>
      </c>
      <c r="D33" s="114"/>
      <c r="E33" s="115"/>
      <c r="F33" s="92">
        <v>0</v>
      </c>
      <c r="G33" s="93">
        <v>0</v>
      </c>
      <c r="H33" s="92">
        <f t="shared" si="0"/>
        <v>0</v>
      </c>
      <c r="I33" s="94">
        <v>20</v>
      </c>
      <c r="J33" s="95">
        <f t="shared" si="1"/>
        <v>0</v>
      </c>
      <c r="K33" s="96">
        <v>0</v>
      </c>
      <c r="L33" s="97">
        <f t="shared" si="2"/>
        <v>0</v>
      </c>
    </row>
    <row r="34" spans="1:12" ht="80.25" customHeight="1" thickBot="1" x14ac:dyDescent="0.3">
      <c r="A34" s="100">
        <v>18</v>
      </c>
      <c r="B34" s="89" t="s">
        <v>95</v>
      </c>
      <c r="C34" s="87" t="s">
        <v>115</v>
      </c>
      <c r="D34" s="116"/>
      <c r="E34" s="117"/>
      <c r="F34" s="92">
        <v>0</v>
      </c>
      <c r="G34" s="93">
        <v>0</v>
      </c>
      <c r="H34" s="92">
        <f t="shared" si="0"/>
        <v>0</v>
      </c>
      <c r="I34" s="94">
        <v>20</v>
      </c>
      <c r="J34" s="95">
        <f t="shared" si="1"/>
        <v>0</v>
      </c>
      <c r="K34" s="96">
        <v>0</v>
      </c>
      <c r="L34" s="97">
        <f t="shared" si="2"/>
        <v>0</v>
      </c>
    </row>
    <row r="35" spans="1:12" ht="105" customHeight="1" thickBot="1" x14ac:dyDescent="0.3">
      <c r="A35" s="106">
        <v>19</v>
      </c>
      <c r="B35" s="107" t="s">
        <v>62</v>
      </c>
      <c r="C35" s="109" t="s">
        <v>111</v>
      </c>
      <c r="D35" s="114"/>
      <c r="E35" s="115"/>
      <c r="F35" s="92">
        <v>0</v>
      </c>
      <c r="G35" s="93">
        <v>0</v>
      </c>
      <c r="H35" s="92">
        <f t="shared" si="0"/>
        <v>0</v>
      </c>
      <c r="I35" s="94">
        <v>2</v>
      </c>
      <c r="J35" s="95">
        <f t="shared" si="1"/>
        <v>0</v>
      </c>
      <c r="K35" s="96">
        <v>0</v>
      </c>
      <c r="L35" s="97">
        <f t="shared" si="2"/>
        <v>0</v>
      </c>
    </row>
    <row r="36" spans="1:12" ht="157.5" customHeight="1" thickBot="1" x14ac:dyDescent="0.3">
      <c r="A36" s="100">
        <v>20</v>
      </c>
      <c r="B36" s="89" t="s">
        <v>61</v>
      </c>
      <c r="C36" s="87" t="s">
        <v>112</v>
      </c>
      <c r="D36" s="116"/>
      <c r="E36" s="117"/>
      <c r="F36" s="92">
        <v>0</v>
      </c>
      <c r="G36" s="93">
        <v>0</v>
      </c>
      <c r="H36" s="92">
        <f t="shared" si="0"/>
        <v>0</v>
      </c>
      <c r="I36" s="94">
        <v>2</v>
      </c>
      <c r="J36" s="95">
        <f t="shared" si="1"/>
        <v>0</v>
      </c>
      <c r="K36" s="96">
        <v>0</v>
      </c>
      <c r="L36" s="97">
        <f t="shared" si="2"/>
        <v>0</v>
      </c>
    </row>
    <row r="37" spans="1:12" ht="25.5" customHeight="1" thickBot="1" x14ac:dyDescent="0.3">
      <c r="A37" s="184"/>
      <c r="B37" s="185"/>
      <c r="C37" s="185"/>
      <c r="D37" s="185"/>
      <c r="E37" s="185"/>
      <c r="F37" s="185"/>
      <c r="G37" s="185"/>
      <c r="H37" s="185"/>
      <c r="I37" s="74" t="s">
        <v>14</v>
      </c>
      <c r="J37" s="75">
        <f>SUM(J17:J36)</f>
        <v>0</v>
      </c>
    </row>
    <row r="38" spans="1:12" ht="27.75" customHeight="1" thickBot="1" x14ac:dyDescent="0.3">
      <c r="A38" s="186" t="s">
        <v>31</v>
      </c>
      <c r="B38" s="187"/>
      <c r="C38" s="187"/>
      <c r="D38" s="187"/>
      <c r="E38" s="187"/>
      <c r="F38" s="187"/>
      <c r="G38" s="187"/>
      <c r="H38" s="187"/>
      <c r="I38" s="74" t="s">
        <v>15</v>
      </c>
      <c r="J38" s="75">
        <f>SUM(L17:L36)</f>
        <v>0</v>
      </c>
    </row>
    <row r="39" spans="1:12" ht="30.75" customHeight="1" thickBot="1" x14ac:dyDescent="0.3">
      <c r="A39" s="188"/>
      <c r="B39" s="189"/>
      <c r="C39" s="189"/>
      <c r="D39" s="189"/>
      <c r="E39" s="189"/>
      <c r="F39" s="189"/>
      <c r="G39" s="189"/>
      <c r="H39" s="189"/>
      <c r="I39" s="74" t="s">
        <v>16</v>
      </c>
      <c r="J39" s="75">
        <f>SUM(J38+J37)</f>
        <v>0</v>
      </c>
    </row>
    <row r="40" spans="1:12" x14ac:dyDescent="0.25">
      <c r="A40" s="191" t="s">
        <v>90</v>
      </c>
      <c r="B40" s="191"/>
      <c r="C40" s="191"/>
      <c r="D40" s="191"/>
      <c r="E40" s="191"/>
      <c r="F40" s="191"/>
      <c r="G40" s="191"/>
    </row>
    <row r="41" spans="1:12" ht="51" customHeight="1" x14ac:dyDescent="0.25">
      <c r="A41" s="192" t="s">
        <v>19</v>
      </c>
      <c r="B41" s="192"/>
      <c r="C41" s="192"/>
      <c r="D41" s="192"/>
      <c r="E41" s="192"/>
      <c r="F41" s="192"/>
      <c r="G41" s="192"/>
      <c r="H41" s="192"/>
      <c r="I41" s="192"/>
    </row>
    <row r="42" spans="1:12" x14ac:dyDescent="0.25">
      <c r="A42" s="232" t="s">
        <v>35</v>
      </c>
      <c r="B42" s="232"/>
      <c r="C42" s="25"/>
      <c r="F42" s="193" t="s">
        <v>20</v>
      </c>
      <c r="G42" s="193"/>
      <c r="H42" s="193"/>
      <c r="I42" s="193"/>
    </row>
    <row r="43" spans="1:12" x14ac:dyDescent="0.25">
      <c r="C43" s="25"/>
      <c r="F43" s="194" t="s">
        <v>21</v>
      </c>
      <c r="G43" s="194"/>
      <c r="H43" s="194"/>
      <c r="I43" s="194"/>
    </row>
    <row r="44" spans="1:12" x14ac:dyDescent="0.25">
      <c r="A44" s="24" t="s">
        <v>22</v>
      </c>
      <c r="B44" s="22" t="s">
        <v>35</v>
      </c>
      <c r="C44" s="25"/>
      <c r="F44" s="194"/>
      <c r="G44" s="194"/>
      <c r="H44" s="194"/>
      <c r="I44" s="194"/>
    </row>
    <row r="45" spans="1:12" x14ac:dyDescent="0.25">
      <c r="A45" s="24" t="s">
        <v>24</v>
      </c>
      <c r="B45" s="22" t="s">
        <v>35</v>
      </c>
      <c r="C45" s="25" t="s">
        <v>35</v>
      </c>
      <c r="F45" s="190"/>
      <c r="G45" s="190"/>
      <c r="H45" s="190"/>
      <c r="I45" s="2"/>
    </row>
  </sheetData>
  <mergeCells count="24">
    <mergeCell ref="F45:H45"/>
    <mergeCell ref="A40:G40"/>
    <mergeCell ref="A41:I41"/>
    <mergeCell ref="A42:B42"/>
    <mergeCell ref="F42:I42"/>
    <mergeCell ref="F43:I44"/>
    <mergeCell ref="A39:H39"/>
    <mergeCell ref="A37:H37"/>
    <mergeCell ref="A38:H38"/>
    <mergeCell ref="A15:A16"/>
    <mergeCell ref="B15:B16"/>
    <mergeCell ref="C15:C16"/>
    <mergeCell ref="F15:F16"/>
    <mergeCell ref="D15:E15"/>
    <mergeCell ref="A6:L7"/>
    <mergeCell ref="K15:K16"/>
    <mergeCell ref="L15:L16"/>
    <mergeCell ref="A10:L10"/>
    <mergeCell ref="A11:L11"/>
    <mergeCell ref="A8:I8"/>
    <mergeCell ref="B14:H14"/>
    <mergeCell ref="I14:L14"/>
    <mergeCell ref="I15:I16"/>
    <mergeCell ref="J15:J16"/>
  </mergeCells>
  <pageMargins left="0.7" right="0.7" top="0.75" bottom="0.75" header="0.3" footer="0.3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BPU integrant un DQE - Lot n°1</vt:lpstr>
      <vt:lpstr>BPU intégrant un DQE - Lot n°2</vt:lpstr>
      <vt:lpstr>BPU intégrant un DQE- Lot n°3</vt:lpstr>
      <vt:lpstr>BPU intégrant un DQE- Lot n°4</vt:lpstr>
      <vt:lpstr>'BPU intégrant un DQE - Lot n°2'!Zone_d_impression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Claudie DJANOU</dc:creator>
  <cp:lastModifiedBy>Raymond SALIBUR</cp:lastModifiedBy>
  <cp:lastPrinted>2024-02-06T16:28:47Z</cp:lastPrinted>
  <dcterms:created xsi:type="dcterms:W3CDTF">2019-12-17T13:09:05Z</dcterms:created>
  <dcterms:modified xsi:type="dcterms:W3CDTF">2024-02-06T16:58:31Z</dcterms:modified>
</cp:coreProperties>
</file>