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aeroportreunion.sharepoint.com/sites/PRO-Achats-MarchIntrim/Documents partages/General/Consultation/2 DCE/DCE v1/Offre/"/>
    </mc:Choice>
  </mc:AlternateContent>
  <xr:revisionPtr revIDLastSave="361" documentId="13_ncr:1_{BA2A0B35-271F-4190-8D10-CD32FE03AEE7}" xr6:coauthVersionLast="47" xr6:coauthVersionMax="47" xr10:uidLastSave="{FBDF933F-FC19-408E-BA8C-20B9950D4790}"/>
  <bookViews>
    <workbookView xWindow="14910" yWindow="-15465" windowWidth="14340" windowHeight="7245" xr2:uid="{C37F84AE-D371-4EC7-92F6-31230204EF29}"/>
  </bookViews>
  <sheets>
    <sheet name="BPU - Intérim ARRG" sheetId="1" r:id="rId1"/>
    <sheet name="Scenario - Intérim ARRG"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2" l="1"/>
  <c r="B17" i="2"/>
  <c r="C9" i="2"/>
  <c r="G10" i="1"/>
  <c r="E10" i="1"/>
  <c r="C8" i="2"/>
  <c r="B8" i="2"/>
  <c r="B6" i="2" l="1"/>
  <c r="C19" i="2"/>
  <c r="C18" i="2"/>
  <c r="C16" i="2"/>
  <c r="C15" i="2"/>
  <c r="C14" i="2"/>
  <c r="B19" i="2"/>
  <c r="B18" i="2"/>
  <c r="B16" i="2"/>
  <c r="B15" i="2"/>
  <c r="B5" i="2"/>
  <c r="B14" i="2"/>
  <c r="C10" i="2"/>
  <c r="C6" i="2"/>
  <c r="B10" i="2"/>
  <c r="B9" i="2"/>
  <c r="D15" i="2" l="1"/>
  <c r="F15" i="2" s="1"/>
  <c r="D16" i="2"/>
  <c r="F16" i="2" s="1"/>
  <c r="D17" i="2"/>
  <c r="F17" i="2" s="1"/>
  <c r="D19" i="2"/>
  <c r="D18" i="2"/>
  <c r="F18" i="2" s="1"/>
  <c r="D14" i="2"/>
  <c r="F14" i="2" s="1"/>
  <c r="D10" i="2"/>
  <c r="F10" i="2" s="1"/>
  <c r="D6" i="2"/>
  <c r="F6" i="2" s="1"/>
  <c r="D8" i="2"/>
  <c r="F8" i="2" s="1"/>
  <c r="D9" i="2"/>
  <c r="F9" i="2" s="1"/>
  <c r="A16" i="2" l="1"/>
  <c r="G11" i="2"/>
  <c r="H11" i="2"/>
  <c r="C7" i="2"/>
  <c r="B7" i="2"/>
  <c r="G9" i="1"/>
  <c r="F19" i="2" s="1"/>
  <c r="G11" i="1"/>
  <c r="G12" i="1"/>
  <c r="G13" i="1"/>
  <c r="E9" i="1"/>
  <c r="E11" i="1"/>
  <c r="E12" i="1"/>
  <c r="E13" i="1"/>
  <c r="A7" i="2"/>
  <c r="G20" i="2"/>
  <c r="H20" i="2"/>
  <c r="E8" i="1"/>
  <c r="C5" i="2"/>
  <c r="D5" i="2" s="1"/>
  <c r="D7" i="2" l="1"/>
  <c r="F7" i="2" s="1"/>
  <c r="F5" i="2"/>
  <c r="A14" i="2"/>
  <c r="A5" i="2"/>
  <c r="G8" i="1"/>
  <c r="F11" i="2" l="1"/>
  <c r="F20" i="2"/>
  <c r="F22" i="2" l="1"/>
  <c r="F24" i="2" s="1"/>
  <c r="G22" i="2"/>
  <c r="H22" i="2"/>
  <c r="F23" i="2" l="1"/>
  <c r="H24" i="2"/>
  <c r="H23" i="2"/>
  <c r="G24" i="2"/>
  <c r="G23" i="2"/>
</calcChain>
</file>

<file path=xl/sharedStrings.xml><?xml version="1.0" encoding="utf-8"?>
<sst xmlns="http://schemas.openxmlformats.org/spreadsheetml/2006/main" count="68" uniqueCount="43">
  <si>
    <t>CE DOCUMENT EST A COMPLETER PAR LE CANDIDAT</t>
  </si>
  <si>
    <t>BORDEREAU DES PRIX (BPU)</t>
  </si>
  <si>
    <t xml:space="preserve">Les coefficients renseignés comprennent tous les frais relatifs aux prestations listées dans le CCTP et plus globalement tous les frais résultant des obligations du titulaire. La rémunération due au titulaire sera calculée par application du coefficient multiplicateur au taux horaire brut de référence. Seules les heures réellement executées par le personnel mis à disposition seront remunérées. 
</t>
  </si>
  <si>
    <r>
      <t xml:space="preserve">Coefficients applicables dans le cadre de prestations de services en </t>
    </r>
    <r>
      <rPr>
        <b/>
        <u/>
        <sz val="11"/>
        <color theme="0"/>
        <rFont val="Corbel"/>
        <family val="2"/>
      </rPr>
      <t>délégation</t>
    </r>
    <r>
      <rPr>
        <b/>
        <sz val="11"/>
        <color theme="0"/>
        <rFont val="Corbel"/>
        <family val="2"/>
      </rPr>
      <t xml:space="preserve"> et en </t>
    </r>
    <r>
      <rPr>
        <b/>
        <u/>
        <sz val="11"/>
        <color theme="0"/>
        <rFont val="Corbel"/>
        <family val="2"/>
      </rPr>
      <t>gestion</t>
    </r>
  </si>
  <si>
    <r>
      <t>Poste</t>
    </r>
    <r>
      <rPr>
        <b/>
        <sz val="8"/>
        <color theme="1"/>
        <rFont val="Corbel"/>
        <family val="2"/>
      </rPr>
      <t xml:space="preserve">  </t>
    </r>
  </si>
  <si>
    <t>Taux horaire brut de rémunération Minimum conventionnel en € HT</t>
  </si>
  <si>
    <t>Taux horaire brut de rémunération par catégorie d'agent en € HT proposé par l'agence de travail temporaire</t>
  </si>
  <si>
    <t>Manutentionnaire - Cariste</t>
  </si>
  <si>
    <t xml:space="preserve">Agent PCE </t>
  </si>
  <si>
    <t>Agent APAX</t>
  </si>
  <si>
    <t>Autre poste (liste non exhaustive, cf. article 1 CCTP)</t>
  </si>
  <si>
    <t>A définir en cours d'exécution du marché</t>
  </si>
  <si>
    <t>Indemnisation en cas d'embauche en CDI/CDD au terme d'une mission :</t>
  </si>
  <si>
    <t>Indemnités en € TTC ou en % (préciser les conditions d'application du %)</t>
  </si>
  <si>
    <t>inférieure à 20 jours ouvrés</t>
  </si>
  <si>
    <t>entre 21 et 60 jours ouvrés</t>
  </si>
  <si>
    <t>Au-delà de 60 jours ouvrés</t>
  </si>
  <si>
    <t>SCENARIO (NON CONTRACTUEL)</t>
  </si>
  <si>
    <t>DESIGNATION</t>
  </si>
  <si>
    <t>Coefficient multiplicateur applicable dans le cadre de prestations de services en délégation
sur taux horaire par poste</t>
  </si>
  <si>
    <t>Coût horaire total HT du recours à l'interim (taux horaire brut de rémunération x coefficient délégation)</t>
  </si>
  <si>
    <t>Nombre d'heures estimatif annuel (non contractuel)</t>
  </si>
  <si>
    <t>Montant 
en € HT
(Coût horaire total HT du recours à l'intérim x nombre d'heures )</t>
  </si>
  <si>
    <t xml:space="preserve">TVA 8,5%  </t>
  </si>
  <si>
    <t>Coût total en délégation</t>
  </si>
  <si>
    <t>Coefficient multiplicateur applicable dans le cadre de prestations de services en gestion
sur taux horaire par poste</t>
  </si>
  <si>
    <t>Coût horaire total HT du recours à l'interim (taux horaire brut de rémunération x coefficient gestion)</t>
  </si>
  <si>
    <t>Coût total en gestion</t>
  </si>
  <si>
    <r>
      <t>Total scénario gestion + délégation</t>
    </r>
    <r>
      <rPr>
        <sz val="12"/>
        <color theme="1"/>
        <rFont val="Aptos Narrow"/>
        <family val="2"/>
        <scheme val="minor"/>
      </rPr>
      <t xml:space="preserve"> (sur 1 an)</t>
    </r>
  </si>
  <si>
    <r>
      <t>Total scénario gestion + délégation</t>
    </r>
    <r>
      <rPr>
        <b/>
        <sz val="12"/>
        <color theme="1"/>
        <rFont val="Aptos Narrow"/>
        <family val="2"/>
        <scheme val="minor"/>
      </rPr>
      <t xml:space="preserve"> </t>
    </r>
    <r>
      <rPr>
        <sz val="12"/>
        <color theme="1"/>
        <rFont val="Aptos Narrow"/>
        <family val="2"/>
        <scheme val="minor"/>
      </rPr>
      <t>(sur 2 ans, soit la durée ferme du marché)</t>
    </r>
  </si>
  <si>
    <r>
      <t>Total scénario gestion + délégation</t>
    </r>
    <r>
      <rPr>
        <sz val="12"/>
        <color theme="1"/>
        <rFont val="Aptos Narrow"/>
        <family val="2"/>
        <scheme val="minor"/>
      </rPr>
      <t xml:space="preserve"> (sur 4 ans, soit la durée totale du marché, périodes de reconduction y comprises)</t>
    </r>
  </si>
  <si>
    <t>Agent PCE</t>
  </si>
  <si>
    <t xml:space="preserve">Montant 
en € TTC
</t>
  </si>
  <si>
    <t>Technicien de maintenance - Mécanicien VL/PL</t>
  </si>
  <si>
    <t>Technicien de maintenance polyvalent</t>
  </si>
  <si>
    <t>Technicien de maintenance spécialisé - Electricien</t>
  </si>
  <si>
    <t>Aéroport de la Réunion Roland Garros - Grille d'analyse des offres
Mise à disposition de personnel intérimaire - Marché n°2024RH019</t>
  </si>
  <si>
    <t>Aéroport de la Réunion Roland Garros - Grille d'analyse des offres
Mise à disposition de personnel intérimaire - Marché n°2024RH119</t>
  </si>
  <si>
    <t xml:space="preserve">Poste  </t>
  </si>
  <si>
    <r>
      <t xml:space="preserve">Coefficient multiplicateur applicable dans le cadre de prestations de services en </t>
    </r>
    <r>
      <rPr>
        <b/>
        <u/>
        <sz val="9"/>
        <color theme="1"/>
        <rFont val="Corbel"/>
        <family val="2"/>
      </rPr>
      <t xml:space="preserve">délégation
</t>
    </r>
    <r>
      <rPr>
        <b/>
        <sz val="9"/>
        <color theme="1"/>
        <rFont val="Corbel"/>
        <family val="2"/>
      </rPr>
      <t>sur taux horaire par poste</t>
    </r>
  </si>
  <si>
    <r>
      <t xml:space="preserve">Coût horaire total HT du recours à l'interim 
(taux horaire brut de rémunération   x coefficient </t>
    </r>
    <r>
      <rPr>
        <b/>
        <u/>
        <sz val="9"/>
        <color theme="1"/>
        <rFont val="Corbel"/>
        <family val="2"/>
      </rPr>
      <t>délégation</t>
    </r>
    <r>
      <rPr>
        <b/>
        <sz val="9"/>
        <color theme="1"/>
        <rFont val="Corbel"/>
        <family val="2"/>
      </rPr>
      <t>)</t>
    </r>
  </si>
  <si>
    <r>
      <t xml:space="preserve">Coefficient multiplicateur applicable dans le cadre de prestations de services en </t>
    </r>
    <r>
      <rPr>
        <b/>
        <u/>
        <sz val="9"/>
        <color theme="1"/>
        <rFont val="Corbel"/>
        <family val="2"/>
      </rPr>
      <t>gestion</t>
    </r>
    <r>
      <rPr>
        <b/>
        <sz val="9"/>
        <color theme="1"/>
        <rFont val="Corbel"/>
        <family val="2"/>
      </rPr>
      <t xml:space="preserve"> sur taux horaire par poste</t>
    </r>
  </si>
  <si>
    <r>
      <t xml:space="preserve">Coût horaire total HT du recours à l'interim 
(taux horaire brut de rémunération   x coefficient </t>
    </r>
    <r>
      <rPr>
        <b/>
        <u/>
        <sz val="9"/>
        <color theme="1"/>
        <rFont val="Corbel"/>
        <family val="2"/>
      </rPr>
      <t>gestion</t>
    </r>
    <r>
      <rPr>
        <b/>
        <sz val="9"/>
        <color theme="1"/>
        <rFont val="Corbe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</si>
</sst>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19" x14ac:knownFonts="1">
    <font>
      <sz val="11"/>
      <color theme="1"/>
      <name val="Aptos Narrow"/>
      <family val="2"/>
      <scheme val="minor"/>
    </font>
    <font>
      <b/>
      <sz val="11"/>
      <color theme="1"/>
      <name val="Aptos Narrow"/>
      <family val="2"/>
      <scheme val="minor"/>
    </font>
    <font>
      <b/>
      <sz val="12"/>
      <color theme="0"/>
      <name val="Roboto"/>
    </font>
    <font>
      <b/>
      <sz val="12"/>
      <color theme="0"/>
      <name val="Aptos Narrow"/>
      <family val="2"/>
      <scheme val="minor"/>
    </font>
    <font>
      <sz val="10"/>
      <color theme="1"/>
      <name val="Corbel"/>
      <family val="2"/>
    </font>
    <font>
      <b/>
      <sz val="10"/>
      <color theme="1"/>
      <name val="Corbel"/>
      <family val="2"/>
    </font>
    <font>
      <b/>
      <sz val="8"/>
      <color theme="1"/>
      <name val="Corbel"/>
      <family val="2"/>
    </font>
    <font>
      <b/>
      <sz val="10"/>
      <name val="Corbel"/>
      <family val="2"/>
    </font>
    <font>
      <sz val="11"/>
      <color theme="1"/>
      <name val="Corbel"/>
      <family val="2"/>
    </font>
    <font>
      <b/>
      <sz val="11"/>
      <color theme="0"/>
      <name val="Corbel"/>
      <family val="2"/>
    </font>
    <font>
      <b/>
      <u/>
      <sz val="11"/>
      <color theme="0"/>
      <name val="Corbel"/>
      <family val="2"/>
    </font>
    <font>
      <sz val="11"/>
      <name val="Aptos Narrow"/>
      <family val="2"/>
      <scheme val="minor"/>
    </font>
    <font>
      <sz val="10"/>
      <color rgb="FF000000"/>
      <name val="Corbel"/>
      <family val="2"/>
    </font>
    <font>
      <sz val="10"/>
      <name val="Corbel"/>
      <family val="2"/>
    </font>
    <font>
      <b/>
      <u/>
      <sz val="12"/>
      <color theme="1"/>
      <name val="Aptos Narrow"/>
      <family val="2"/>
      <scheme val="minor"/>
    </font>
    <font>
      <b/>
      <sz val="12"/>
      <color theme="1"/>
      <name val="Aptos Narrow"/>
      <family val="2"/>
      <scheme val="minor"/>
    </font>
    <font>
      <sz val="12"/>
      <color theme="1"/>
      <name val="Aptos Narrow"/>
      <family val="2"/>
      <scheme val="minor"/>
    </font>
    <font>
      <b/>
      <sz val="9"/>
      <color theme="1"/>
      <name val="Corbel"/>
      <family val="2"/>
    </font>
    <font>
      <b/>
      <u/>
      <sz val="9"/>
      <color theme="1"/>
      <name val="Corbel"/>
      <family val="2"/>
    </font>
  </fonts>
  <fills count="10">
    <fill>
      <patternFill patternType="none"/>
    </fill>
    <fill>
      <patternFill patternType="gray125"/>
    </fill>
    <fill>
      <patternFill patternType="solid">
        <fgColor rgb="FF009999"/>
        <bgColor indexed="64"/>
      </patternFill>
    </fill>
    <fill>
      <patternFill patternType="solid">
        <fgColor theme="2" tint="-0.499984740745262"/>
        <bgColor indexed="64"/>
      </patternFill>
    </fill>
    <fill>
      <patternFill patternType="solid">
        <fgColor theme="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B5D9D3"/>
        <bgColor indexed="64"/>
      </patternFill>
    </fill>
    <fill>
      <patternFill patternType="solid">
        <fgColor theme="0" tint="-0.249977111117893"/>
        <bgColor indexed="64"/>
      </patternFill>
    </fill>
    <fill>
      <patternFill patternType="solid">
        <fgColor rgb="FFEAEAEA"/>
        <bgColor indexed="64"/>
      </patternFill>
    </fill>
  </fills>
  <borders count="37">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97">
    <xf numFmtId="0" fontId="0" fillId="0" borderId="0" xfId="0"/>
    <xf numFmtId="0" fontId="4" fillId="0" borderId="0" xfId="0" applyFont="1" applyAlignment="1">
      <alignment horizontal="left" vertical="top" wrapText="1"/>
    </xf>
    <xf numFmtId="0" fontId="7" fillId="0" borderId="12" xfId="0" applyFont="1" applyBorder="1" applyAlignment="1" applyProtection="1">
      <alignment horizontal="center" vertical="center"/>
      <protection locked="0"/>
    </xf>
    <xf numFmtId="8" fontId="7" fillId="0" borderId="12" xfId="0" applyNumberFormat="1" applyFont="1" applyBorder="1" applyAlignment="1">
      <alignment horizontal="center" vertical="center"/>
    </xf>
    <xf numFmtId="8" fontId="7" fillId="0" borderId="13" xfId="0" applyNumberFormat="1" applyFont="1" applyBorder="1" applyAlignment="1">
      <alignment horizontal="center" vertical="center"/>
    </xf>
    <xf numFmtId="0" fontId="4" fillId="0" borderId="0" xfId="0" applyFont="1" applyAlignment="1">
      <alignment horizontal="center" vertical="center"/>
    </xf>
    <xf numFmtId="8" fontId="4" fillId="0" borderId="0" xfId="0" applyNumberFormat="1" applyFont="1" applyAlignment="1">
      <alignment horizontal="center" vertical="center"/>
    </xf>
    <xf numFmtId="0" fontId="4" fillId="0" borderId="0" xfId="0" applyFont="1" applyAlignment="1">
      <alignment horizontal="center"/>
    </xf>
    <xf numFmtId="0" fontId="8" fillId="0" borderId="0" xfId="0" applyFont="1"/>
    <xf numFmtId="0" fontId="7" fillId="0" borderId="13" xfId="0" applyFont="1" applyBorder="1" applyAlignment="1" applyProtection="1">
      <alignment horizontal="center" vertical="center"/>
      <protection locked="0"/>
    </xf>
    <xf numFmtId="0" fontId="0" fillId="0" borderId="0" xfId="0" applyAlignment="1">
      <alignment horizontal="center" vertical="center"/>
    </xf>
    <xf numFmtId="164" fontId="0" fillId="0" borderId="18" xfId="0" applyNumberFormat="1" applyBorder="1" applyAlignment="1">
      <alignment horizontal="center" vertical="center"/>
    </xf>
    <xf numFmtId="164" fontId="0" fillId="0" borderId="0" xfId="0" applyNumberFormat="1" applyAlignment="1">
      <alignment horizontal="center" vertical="center"/>
    </xf>
    <xf numFmtId="2" fontId="7" fillId="0" borderId="12" xfId="0" applyNumberFormat="1" applyFont="1" applyBorder="1" applyAlignment="1">
      <alignment horizontal="center" vertical="center"/>
    </xf>
    <xf numFmtId="0" fontId="0" fillId="0" borderId="12" xfId="0" applyBorder="1"/>
    <xf numFmtId="0" fontId="4" fillId="0" borderId="11" xfId="0" applyFont="1" applyBorder="1" applyAlignment="1">
      <alignment horizontal="center" vertical="top" wrapText="1"/>
    </xf>
    <xf numFmtId="0" fontId="4" fillId="0" borderId="25" xfId="0" applyFont="1" applyBorder="1" applyAlignment="1">
      <alignment horizontal="center" vertical="top" wrapText="1"/>
    </xf>
    <xf numFmtId="0" fontId="8" fillId="0" borderId="12" xfId="0" applyFont="1" applyBorder="1"/>
    <xf numFmtId="0" fontId="8" fillId="0" borderId="13" xfId="0" applyFont="1" applyBorder="1"/>
    <xf numFmtId="0" fontId="0" fillId="0" borderId="13" xfId="0" applyBorder="1"/>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4" fillId="0" borderId="21" xfId="0" applyFont="1" applyBorder="1" applyAlignment="1">
      <alignment horizontal="center" vertical="top" wrapText="1"/>
    </xf>
    <xf numFmtId="164" fontId="7" fillId="0" borderId="31" xfId="0" applyNumberFormat="1" applyFont="1" applyBorder="1" applyAlignment="1" applyProtection="1">
      <alignment horizontal="center" vertical="center"/>
      <protection locked="0"/>
    </xf>
    <xf numFmtId="0" fontId="12" fillId="0" borderId="30" xfId="0" applyFont="1" applyBorder="1" applyAlignment="1">
      <alignment horizontal="center"/>
    </xf>
    <xf numFmtId="0" fontId="4" fillId="0" borderId="33" xfId="0" applyFont="1" applyBorder="1" applyAlignment="1">
      <alignment horizontal="center" vertical="top" wrapText="1"/>
    </xf>
    <xf numFmtId="0" fontId="12" fillId="0" borderId="34" xfId="0" applyFont="1" applyBorder="1" applyAlignment="1">
      <alignment horizontal="center"/>
    </xf>
    <xf numFmtId="164" fontId="7" fillId="0" borderId="35" xfId="0" applyNumberFormat="1" applyFont="1" applyBorder="1" applyAlignment="1" applyProtection="1">
      <alignment horizontal="center" vertical="center"/>
      <protection locked="0"/>
    </xf>
    <xf numFmtId="2" fontId="7" fillId="0" borderId="35" xfId="0" applyNumberFormat="1" applyFont="1" applyBorder="1" applyAlignment="1">
      <alignment horizontal="center" vertical="center"/>
    </xf>
    <xf numFmtId="8" fontId="7" fillId="0" borderId="35" xfId="0" applyNumberFormat="1" applyFont="1" applyBorder="1" applyAlignment="1">
      <alignment horizontal="center" vertical="center"/>
    </xf>
    <xf numFmtId="0" fontId="7" fillId="0" borderId="35" xfId="0" applyFont="1" applyBorder="1" applyAlignment="1" applyProtection="1">
      <alignment horizontal="center" vertical="center"/>
      <protection locked="0"/>
    </xf>
    <xf numFmtId="8" fontId="7" fillId="0" borderId="36" xfId="0" applyNumberFormat="1" applyFont="1" applyBorder="1" applyAlignment="1">
      <alignment horizontal="center" vertical="center"/>
    </xf>
    <xf numFmtId="0" fontId="14" fillId="0" borderId="0" xfId="0" applyFont="1"/>
    <xf numFmtId="164" fontId="0" fillId="0" borderId="12" xfId="0" applyNumberFormat="1" applyBorder="1"/>
    <xf numFmtId="2" fontId="0" fillId="0" borderId="12" xfId="0" applyNumberFormat="1" applyBorder="1"/>
    <xf numFmtId="0" fontId="11" fillId="0" borderId="12" xfId="0" applyFont="1" applyBorder="1"/>
    <xf numFmtId="8" fontId="0" fillId="0" borderId="12"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26" xfId="0" applyNumberFormat="1" applyBorder="1"/>
    <xf numFmtId="2" fontId="0" fillId="0" borderId="26" xfId="0" applyNumberFormat="1" applyBorder="1"/>
    <xf numFmtId="8" fontId="0" fillId="0" borderId="26" xfId="0" applyNumberFormat="1" applyBorder="1" applyAlignment="1">
      <alignment horizontal="center" vertical="center"/>
    </xf>
    <xf numFmtId="164" fontId="0" fillId="0" borderId="27" xfId="0" applyNumberForma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8" fontId="0" fillId="0" borderId="12" xfId="0" applyNumberFormat="1" applyBorder="1"/>
    <xf numFmtId="8" fontId="0" fillId="0" borderId="26" xfId="0" applyNumberFormat="1" applyBorder="1"/>
    <xf numFmtId="0" fontId="11" fillId="0" borderId="26" xfId="0" applyFont="1" applyBorder="1"/>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9" fillId="3" borderId="5" xfId="0" applyFont="1" applyFill="1" applyBorder="1" applyAlignment="1">
      <alignment horizontal="left"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5" fillId="5" borderId="8" xfId="0" applyFont="1" applyFill="1" applyBorder="1" applyAlignment="1">
      <alignment horizontal="center" vertical="center"/>
    </xf>
    <xf numFmtId="0" fontId="5" fillId="5" borderId="1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3" borderId="0" xfId="0" applyFont="1" applyFill="1" applyAlignment="1">
      <alignment horizontal="center" vertical="center"/>
    </xf>
    <xf numFmtId="0" fontId="2" fillId="4" borderId="15"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8" fontId="13" fillId="0" borderId="32" xfId="0" applyNumberFormat="1" applyFont="1" applyBorder="1" applyAlignment="1">
      <alignment horizontal="center" vertical="center"/>
    </xf>
    <xf numFmtId="8" fontId="13" fillId="0" borderId="26" xfId="0" applyNumberFormat="1" applyFont="1" applyBorder="1" applyAlignment="1">
      <alignment horizontal="center" vertical="center"/>
    </xf>
    <xf numFmtId="8" fontId="13" fillId="0" borderId="27" xfId="0" applyNumberFormat="1" applyFont="1" applyBorder="1" applyAlignment="1">
      <alignment horizontal="center" vertical="center"/>
    </xf>
    <xf numFmtId="0" fontId="2" fillId="2" borderId="1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23"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3" xfId="0" applyFont="1" applyFill="1" applyBorder="1" applyAlignment="1">
      <alignment horizontal="center" vertical="center" wrapText="1"/>
    </xf>
    <xf numFmtId="0" fontId="14" fillId="8" borderId="2" xfId="0" applyFont="1" applyFill="1" applyBorder="1" applyAlignment="1">
      <alignment horizontal="center"/>
    </xf>
    <xf numFmtId="0" fontId="14" fillId="8" borderId="4" xfId="0" applyFont="1" applyFill="1" applyBorder="1" applyAlignment="1">
      <alignment horizontal="center"/>
    </xf>
    <xf numFmtId="0" fontId="14" fillId="8" borderId="2" xfId="0" applyFont="1" applyFill="1" applyBorder="1" applyAlignment="1">
      <alignment horizontal="center" wrapText="1"/>
    </xf>
    <xf numFmtId="0" fontId="14" fillId="8" borderId="4" xfId="0" applyFont="1" applyFill="1" applyBorder="1" applyAlignment="1">
      <alignment horizontal="center" wrapText="1"/>
    </xf>
    <xf numFmtId="0" fontId="17" fillId="5" borderId="5" xfId="0" applyFont="1" applyFill="1" applyBorder="1" applyAlignment="1">
      <alignment horizontal="center" vertical="center"/>
    </xf>
    <xf numFmtId="0" fontId="17" fillId="5" borderId="6"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 fillId="9" borderId="15" xfId="0" applyFont="1" applyFill="1" applyBorder="1" applyAlignment="1">
      <alignment horizontal="center"/>
    </xf>
    <xf numFmtId="0" fontId="1" fillId="9" borderId="17" xfId="0" applyFont="1" applyFill="1" applyBorder="1" applyAlignment="1">
      <alignment horizontal="center"/>
    </xf>
    <xf numFmtId="0" fontId="1" fillId="9" borderId="24" xfId="0" applyFont="1" applyFill="1" applyBorder="1" applyAlignment="1">
      <alignment horizontal="center"/>
    </xf>
    <xf numFmtId="164" fontId="0" fillId="9" borderId="14" xfId="0" applyNumberFormat="1" applyFill="1" applyBorder="1" applyAlignment="1">
      <alignment horizontal="center" vertical="center"/>
    </xf>
    <xf numFmtId="0" fontId="1" fillId="9" borderId="5" xfId="0" applyFont="1" applyFill="1" applyBorder="1" applyAlignment="1">
      <alignment horizontal="center"/>
    </xf>
    <xf numFmtId="0" fontId="1" fillId="9" borderId="6" xfId="0" applyFont="1" applyFill="1" applyBorder="1" applyAlignment="1">
      <alignment horizontal="center"/>
    </xf>
    <xf numFmtId="0" fontId="1" fillId="9" borderId="7" xfId="0" applyFont="1" applyFill="1" applyBorder="1" applyAlignment="1">
      <alignment horizontal="center"/>
    </xf>
    <xf numFmtId="8" fontId="0" fillId="9" borderId="5" xfId="0" applyNumberFormat="1" applyFill="1" applyBorder="1" applyAlignment="1">
      <alignment horizontal="center" vertical="center"/>
    </xf>
    <xf numFmtId="8" fontId="0" fillId="9" borderId="6" xfId="0" applyNumberFormat="1" applyFill="1" applyBorder="1" applyAlignment="1">
      <alignment horizontal="center" vertical="center"/>
    </xf>
    <xf numFmtId="164" fontId="0" fillId="9" borderId="7" xfId="0" applyNumberFormat="1" applyFill="1" applyBorder="1" applyAlignment="1">
      <alignment horizontal="center" vertical="center"/>
    </xf>
    <xf numFmtId="164" fontId="1" fillId="0" borderId="18" xfId="0" applyNumberFormat="1" applyFont="1" applyBorder="1" applyAlignment="1">
      <alignment horizontal="center" vertical="center"/>
    </xf>
    <xf numFmtId="0" fontId="4" fillId="0" borderId="28" xfId="0" applyFont="1" applyBorder="1" applyAlignment="1">
      <alignment horizontal="center" vertical="center"/>
    </xf>
    <xf numFmtId="0" fontId="4" fillId="0" borderId="22" xfId="0" applyFont="1" applyBorder="1" applyAlignment="1">
      <alignment horizontal="center" vertical="center"/>
    </xf>
    <xf numFmtId="0" fontId="4" fillId="0" borderId="2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EAEAEA"/>
      <color rgb="FFB5D9D3"/>
      <color rgb="FFD1F7EF"/>
      <color rgb="FFC0E6F5"/>
      <color rgb="FFCCFFFF"/>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0EC5B-02FD-4C34-9D03-61421F8FE001}">
  <dimension ref="A1:G25"/>
  <sheetViews>
    <sheetView tabSelected="1" zoomScale="72" zoomScaleNormal="72" workbookViewId="0">
      <selection activeCell="H21" sqref="H21"/>
    </sheetView>
  </sheetViews>
  <sheetFormatPr baseColWidth="10" defaultColWidth="11.453125" defaultRowHeight="14.5" x14ac:dyDescent="0.35"/>
  <cols>
    <col min="1" max="1" width="31.453125" customWidth="1"/>
    <col min="2" max="2" width="27.7265625" customWidth="1"/>
    <col min="3" max="3" width="24.1796875" customWidth="1"/>
    <col min="4" max="4" width="25.1796875" customWidth="1"/>
    <col min="5" max="5" width="34.1796875" customWidth="1"/>
    <col min="6" max="6" width="22.26953125" customWidth="1"/>
    <col min="7" max="7" width="25.453125" customWidth="1"/>
  </cols>
  <sheetData>
    <row r="1" spans="1:7" ht="47.15" customHeight="1" x14ac:dyDescent="0.35">
      <c r="A1" s="56" t="s">
        <v>36</v>
      </c>
      <c r="B1" s="57"/>
      <c r="C1" s="57"/>
      <c r="D1" s="57"/>
      <c r="E1" s="57"/>
      <c r="F1" s="57"/>
      <c r="G1" s="57"/>
    </row>
    <row r="2" spans="1:7" ht="33.65" customHeight="1" x14ac:dyDescent="0.35">
      <c r="A2" s="58" t="s">
        <v>0</v>
      </c>
      <c r="B2" s="58"/>
      <c r="C2" s="58"/>
      <c r="D2" s="58"/>
      <c r="E2" s="58"/>
      <c r="F2" s="58"/>
      <c r="G2" s="58"/>
    </row>
    <row r="3" spans="1:7" ht="34.5" customHeight="1" thickBot="1" x14ac:dyDescent="0.4">
      <c r="A3" s="59" t="s">
        <v>1</v>
      </c>
      <c r="B3" s="60"/>
      <c r="C3" s="60"/>
      <c r="D3" s="60"/>
      <c r="E3" s="60"/>
      <c r="F3" s="60"/>
      <c r="G3" s="60"/>
    </row>
    <row r="4" spans="1:7" ht="30" customHeight="1" thickBot="1" x14ac:dyDescent="0.4">
      <c r="A4" s="48" t="s">
        <v>2</v>
      </c>
      <c r="B4" s="49"/>
      <c r="C4" s="49"/>
      <c r="D4" s="49"/>
      <c r="E4" s="49"/>
      <c r="F4" s="49"/>
      <c r="G4" s="50"/>
    </row>
    <row r="5" spans="1:7" ht="15" thickBot="1" x14ac:dyDescent="0.4">
      <c r="A5" s="1"/>
      <c r="B5" s="1"/>
      <c r="C5" s="1"/>
      <c r="D5" s="1"/>
      <c r="E5" s="1"/>
      <c r="F5" s="1"/>
      <c r="G5" s="1"/>
    </row>
    <row r="6" spans="1:7" ht="15" thickBot="1" x14ac:dyDescent="0.4">
      <c r="A6" s="51" t="s">
        <v>3</v>
      </c>
      <c r="B6" s="52"/>
      <c r="C6" s="52"/>
      <c r="D6" s="52"/>
      <c r="E6" s="52"/>
      <c r="F6" s="52"/>
      <c r="G6" s="53"/>
    </row>
    <row r="7" spans="1:7" ht="90.5" customHeight="1" thickBot="1" x14ac:dyDescent="0.4">
      <c r="A7" s="78" t="s">
        <v>38</v>
      </c>
      <c r="B7" s="79" t="s">
        <v>5</v>
      </c>
      <c r="C7" s="79" t="s">
        <v>6</v>
      </c>
      <c r="D7" s="80" t="s">
        <v>39</v>
      </c>
      <c r="E7" s="80" t="s">
        <v>40</v>
      </c>
      <c r="F7" s="81" t="s">
        <v>41</v>
      </c>
      <c r="G7" s="82" t="s">
        <v>42</v>
      </c>
    </row>
    <row r="8" spans="1:7" x14ac:dyDescent="0.35">
      <c r="A8" s="25" t="s">
        <v>7</v>
      </c>
      <c r="B8" s="26">
        <v>11.65</v>
      </c>
      <c r="C8" s="27"/>
      <c r="D8" s="28"/>
      <c r="E8" s="29">
        <f>D8*C8</f>
        <v>0</v>
      </c>
      <c r="F8" s="30"/>
      <c r="G8" s="31">
        <f>F8*C8</f>
        <v>0</v>
      </c>
    </row>
    <row r="9" spans="1:7" ht="26" x14ac:dyDescent="0.35">
      <c r="A9" s="22" t="s">
        <v>35</v>
      </c>
      <c r="B9" s="24">
        <v>13.41</v>
      </c>
      <c r="C9" s="23"/>
      <c r="D9" s="13"/>
      <c r="E9" s="3">
        <f t="shared" ref="E9:E13" si="0">D9*C9</f>
        <v>0</v>
      </c>
      <c r="F9" s="2"/>
      <c r="G9" s="4">
        <f t="shared" ref="G9:G13" si="1">F9*C9</f>
        <v>0</v>
      </c>
    </row>
    <row r="10" spans="1:7" ht="34" customHeight="1" x14ac:dyDescent="0.35">
      <c r="A10" s="22" t="s">
        <v>34</v>
      </c>
      <c r="B10" s="24">
        <v>13.41</v>
      </c>
      <c r="C10" s="23"/>
      <c r="D10" s="13"/>
      <c r="E10" s="3">
        <f t="shared" si="0"/>
        <v>0</v>
      </c>
      <c r="F10" s="2"/>
      <c r="G10" s="4">
        <f t="shared" si="1"/>
        <v>0</v>
      </c>
    </row>
    <row r="11" spans="1:7" ht="26" x14ac:dyDescent="0.35">
      <c r="A11" s="22" t="s">
        <v>33</v>
      </c>
      <c r="B11" s="24">
        <v>13.41</v>
      </c>
      <c r="C11" s="23"/>
      <c r="D11" s="13"/>
      <c r="E11" s="3">
        <f t="shared" si="0"/>
        <v>0</v>
      </c>
      <c r="F11" s="2"/>
      <c r="G11" s="4">
        <f t="shared" si="1"/>
        <v>0</v>
      </c>
    </row>
    <row r="12" spans="1:7" x14ac:dyDescent="0.35">
      <c r="A12" s="22" t="s">
        <v>8</v>
      </c>
      <c r="B12" s="24">
        <v>17.14</v>
      </c>
      <c r="C12" s="23"/>
      <c r="D12" s="13"/>
      <c r="E12" s="3">
        <f t="shared" si="0"/>
        <v>0</v>
      </c>
      <c r="F12" s="2"/>
      <c r="G12" s="4">
        <f t="shared" si="1"/>
        <v>0</v>
      </c>
    </row>
    <row r="13" spans="1:7" x14ac:dyDescent="0.35">
      <c r="A13" s="22" t="s">
        <v>9</v>
      </c>
      <c r="B13" s="24">
        <v>11.87</v>
      </c>
      <c r="C13" s="23"/>
      <c r="D13" s="13"/>
      <c r="E13" s="3">
        <f t="shared" si="0"/>
        <v>0</v>
      </c>
      <c r="F13" s="2"/>
      <c r="G13" s="4">
        <f t="shared" si="1"/>
        <v>0</v>
      </c>
    </row>
    <row r="14" spans="1:7" ht="26" x14ac:dyDescent="0.35">
      <c r="A14" s="16" t="s">
        <v>10</v>
      </c>
      <c r="B14" s="63" t="s">
        <v>11</v>
      </c>
      <c r="C14" s="64"/>
      <c r="D14" s="64"/>
      <c r="E14" s="64"/>
      <c r="F14" s="64"/>
      <c r="G14" s="65"/>
    </row>
    <row r="15" spans="1:7" x14ac:dyDescent="0.35">
      <c r="A15" s="5"/>
      <c r="B15" s="5"/>
      <c r="C15" s="6"/>
      <c r="D15" s="6"/>
      <c r="E15" s="6"/>
      <c r="F15" s="7"/>
      <c r="G15" s="7"/>
    </row>
    <row r="16" spans="1:7" ht="24.65" customHeight="1" x14ac:dyDescent="0.35">
      <c r="A16" s="54" t="s">
        <v>4</v>
      </c>
      <c r="B16" s="61" t="s">
        <v>12</v>
      </c>
      <c r="C16" s="61"/>
      <c r="D16" s="62"/>
      <c r="E16" s="8"/>
      <c r="F16" s="8"/>
      <c r="G16" s="8"/>
    </row>
    <row r="17" spans="1:7" ht="56.5" customHeight="1" x14ac:dyDescent="0.35">
      <c r="A17" s="55"/>
      <c r="B17" s="20" t="s">
        <v>13</v>
      </c>
      <c r="C17" s="20" t="s">
        <v>13</v>
      </c>
      <c r="D17" s="21" t="s">
        <v>13</v>
      </c>
      <c r="F17" s="8"/>
      <c r="G17" s="8"/>
    </row>
    <row r="18" spans="1:7" ht="33.65" customHeight="1" x14ac:dyDescent="0.35">
      <c r="A18" s="55"/>
      <c r="B18" s="20" t="s">
        <v>14</v>
      </c>
      <c r="C18" s="20" t="s">
        <v>15</v>
      </c>
      <c r="D18" s="21" t="s">
        <v>16</v>
      </c>
      <c r="F18" s="8"/>
      <c r="G18" s="8"/>
    </row>
    <row r="19" spans="1:7" x14ac:dyDescent="0.35">
      <c r="A19" s="15" t="s">
        <v>7</v>
      </c>
      <c r="B19" s="2"/>
      <c r="C19" s="2"/>
      <c r="D19" s="9"/>
      <c r="F19" s="8"/>
      <c r="G19" s="8"/>
    </row>
    <row r="20" spans="1:7" ht="35.5" customHeight="1" x14ac:dyDescent="0.35">
      <c r="A20" s="15" t="s">
        <v>35</v>
      </c>
      <c r="B20" s="2"/>
      <c r="C20" s="2"/>
      <c r="D20" s="9"/>
      <c r="F20" s="8"/>
      <c r="G20" s="8"/>
    </row>
    <row r="21" spans="1:7" ht="30" customHeight="1" x14ac:dyDescent="0.35">
      <c r="A21" s="15" t="s">
        <v>34</v>
      </c>
      <c r="B21" s="17"/>
      <c r="C21" s="17"/>
      <c r="D21" s="18"/>
      <c r="E21" s="8"/>
      <c r="F21" s="8"/>
      <c r="G21" s="8"/>
    </row>
    <row r="22" spans="1:7" ht="27" customHeight="1" x14ac:dyDescent="0.35">
      <c r="A22" s="22" t="s">
        <v>33</v>
      </c>
      <c r="B22" s="14"/>
      <c r="C22" s="14"/>
      <c r="D22" s="19"/>
    </row>
    <row r="23" spans="1:7" x14ac:dyDescent="0.35">
      <c r="A23" s="15" t="s">
        <v>8</v>
      </c>
      <c r="B23" s="14"/>
      <c r="C23" s="14"/>
      <c r="D23" s="19"/>
    </row>
    <row r="24" spans="1:7" x14ac:dyDescent="0.35">
      <c r="A24" s="15" t="s">
        <v>9</v>
      </c>
      <c r="B24" s="14"/>
      <c r="C24" s="14"/>
      <c r="D24" s="19"/>
    </row>
    <row r="25" spans="1:7" ht="26.5" thickBot="1" x14ac:dyDescent="0.4">
      <c r="A25" s="16" t="s">
        <v>10</v>
      </c>
      <c r="B25" s="94" t="s">
        <v>11</v>
      </c>
      <c r="C25" s="95"/>
      <c r="D25" s="96"/>
    </row>
  </sheetData>
  <mergeCells count="9">
    <mergeCell ref="B25:D25"/>
    <mergeCell ref="A4:G4"/>
    <mergeCell ref="A6:G6"/>
    <mergeCell ref="A16:A18"/>
    <mergeCell ref="A1:G1"/>
    <mergeCell ref="A2:G2"/>
    <mergeCell ref="A3:G3"/>
    <mergeCell ref="B16:D16"/>
    <mergeCell ref="B14:G14"/>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D2A58-AC1E-43D2-A79F-76C2187CA418}">
  <dimension ref="A1:H24"/>
  <sheetViews>
    <sheetView zoomScale="71" zoomScaleNormal="71" workbookViewId="0">
      <selection activeCell="K12" sqref="K12"/>
    </sheetView>
  </sheetViews>
  <sheetFormatPr baseColWidth="10" defaultColWidth="11.453125" defaultRowHeight="14.5" x14ac:dyDescent="0.35"/>
  <cols>
    <col min="1" max="1" width="27.54296875" customWidth="1"/>
    <col min="2" max="2" width="30.1796875" customWidth="1"/>
    <col min="3" max="4" width="28.1796875" customWidth="1"/>
    <col min="5" max="5" width="26.1796875" customWidth="1"/>
    <col min="6" max="6" width="26.54296875" customWidth="1"/>
    <col min="7" max="7" width="18.81640625" customWidth="1"/>
    <col min="8" max="8" width="24.7265625" customWidth="1"/>
  </cols>
  <sheetData>
    <row r="1" spans="1:8" ht="44.15" customHeight="1" x14ac:dyDescent="0.35">
      <c r="A1" s="66" t="s">
        <v>37</v>
      </c>
      <c r="B1" s="67"/>
      <c r="C1" s="67"/>
      <c r="D1" s="67"/>
      <c r="E1" s="67"/>
      <c r="F1" s="67"/>
      <c r="G1" s="67"/>
      <c r="H1" s="68"/>
    </row>
    <row r="2" spans="1:8" ht="35.5" customHeight="1" x14ac:dyDescent="0.35">
      <c r="A2" s="69" t="s">
        <v>0</v>
      </c>
      <c r="B2" s="58"/>
      <c r="C2" s="58"/>
      <c r="D2" s="58"/>
      <c r="E2" s="58"/>
      <c r="F2" s="58"/>
      <c r="G2" s="58"/>
      <c r="H2" s="70"/>
    </row>
    <row r="3" spans="1:8" ht="38.15" customHeight="1" thickBot="1" x14ac:dyDescent="0.4">
      <c r="A3" s="71" t="s">
        <v>17</v>
      </c>
      <c r="B3" s="72"/>
      <c r="C3" s="72"/>
      <c r="D3" s="72"/>
      <c r="E3" s="72"/>
      <c r="F3" s="72"/>
      <c r="G3" s="72"/>
      <c r="H3" s="73"/>
    </row>
    <row r="4" spans="1:8" ht="72.5" x14ac:dyDescent="0.35">
      <c r="A4" s="42" t="s">
        <v>18</v>
      </c>
      <c r="B4" s="43" t="s">
        <v>6</v>
      </c>
      <c r="C4" s="43" t="s">
        <v>19</v>
      </c>
      <c r="D4" s="43" t="s">
        <v>20</v>
      </c>
      <c r="E4" s="43" t="s">
        <v>21</v>
      </c>
      <c r="F4" s="43" t="s">
        <v>22</v>
      </c>
      <c r="G4" s="43" t="s">
        <v>23</v>
      </c>
      <c r="H4" s="44" t="s">
        <v>32</v>
      </c>
    </row>
    <row r="5" spans="1:8" x14ac:dyDescent="0.35">
      <c r="A5" s="15" t="str">
        <f>'BPU - Intérim ARRG'!A8</f>
        <v>Manutentionnaire - Cariste</v>
      </c>
      <c r="B5" s="33">
        <f>'BPU - Intérim ARRG'!C8</f>
        <v>0</v>
      </c>
      <c r="C5" s="34">
        <f>'BPU - Intérim ARRG'!D8</f>
        <v>0</v>
      </c>
      <c r="D5" s="33">
        <f>B5*C5</f>
        <v>0</v>
      </c>
      <c r="E5" s="35">
        <v>900</v>
      </c>
      <c r="F5" s="36">
        <f>D5*E5</f>
        <v>0</v>
      </c>
      <c r="G5" s="36"/>
      <c r="H5" s="37"/>
    </row>
    <row r="6" spans="1:8" ht="26" x14ac:dyDescent="0.35">
      <c r="A6" s="15" t="s">
        <v>33</v>
      </c>
      <c r="B6" s="33">
        <f>'BPU - Intérim ARRG'!C11</f>
        <v>0</v>
      </c>
      <c r="C6" s="34">
        <f>'BPU - Intérim ARRG'!D11</f>
        <v>0</v>
      </c>
      <c r="D6" s="33">
        <f t="shared" ref="D6:D10" si="0">B6*C6</f>
        <v>0</v>
      </c>
      <c r="E6" s="35">
        <v>800</v>
      </c>
      <c r="F6" s="36">
        <f t="shared" ref="F6:F10" si="1">D6*E6</f>
        <v>0</v>
      </c>
      <c r="G6" s="36"/>
      <c r="H6" s="37"/>
    </row>
    <row r="7" spans="1:8" ht="26" x14ac:dyDescent="0.35">
      <c r="A7" s="15" t="str">
        <f>'BPU - Intérim ARRG'!A9</f>
        <v>Technicien de maintenance spécialisé - Electricien</v>
      </c>
      <c r="B7" s="33">
        <f>'BPU - Intérim ARRG'!C9</f>
        <v>0</v>
      </c>
      <c r="C7" s="34">
        <f>'BPU - Intérim ARRG'!D9</f>
        <v>0</v>
      </c>
      <c r="D7" s="33">
        <f t="shared" si="0"/>
        <v>0</v>
      </c>
      <c r="E7" s="35">
        <v>500</v>
      </c>
      <c r="F7" s="36">
        <f t="shared" si="1"/>
        <v>0</v>
      </c>
      <c r="G7" s="36"/>
      <c r="H7" s="37"/>
    </row>
    <row r="8" spans="1:8" ht="26" x14ac:dyDescent="0.35">
      <c r="A8" s="15" t="s">
        <v>34</v>
      </c>
      <c r="B8" s="33">
        <f>'BPU - Intérim ARRG'!B10</f>
        <v>13.41</v>
      </c>
      <c r="C8" s="34">
        <f>'BPU - Intérim ARRG'!D10</f>
        <v>0</v>
      </c>
      <c r="D8" s="33">
        <f t="shared" si="0"/>
        <v>0</v>
      </c>
      <c r="E8" s="35">
        <v>800</v>
      </c>
      <c r="F8" s="36">
        <f t="shared" si="1"/>
        <v>0</v>
      </c>
      <c r="G8" s="36"/>
      <c r="H8" s="37"/>
    </row>
    <row r="9" spans="1:8" x14ac:dyDescent="0.35">
      <c r="A9" s="15" t="s">
        <v>31</v>
      </c>
      <c r="B9" s="33">
        <f>'BPU - Intérim ARRG'!C12</f>
        <v>0</v>
      </c>
      <c r="C9" s="34">
        <f>'BPU - Intérim ARRG'!D12</f>
        <v>0</v>
      </c>
      <c r="D9" s="33">
        <f t="shared" si="0"/>
        <v>0</v>
      </c>
      <c r="E9" s="35">
        <v>200</v>
      </c>
      <c r="F9" s="36">
        <f t="shared" si="1"/>
        <v>0</v>
      </c>
      <c r="G9" s="36"/>
      <c r="H9" s="37"/>
    </row>
    <row r="10" spans="1:8" ht="15" thickBot="1" x14ac:dyDescent="0.4">
      <c r="A10" s="15" t="s">
        <v>9</v>
      </c>
      <c r="B10" s="33">
        <f>'BPU - Intérim ARRG'!C13</f>
        <v>0</v>
      </c>
      <c r="C10" s="34">
        <f>'BPU - Intérim ARRG'!D13</f>
        <v>0</v>
      </c>
      <c r="D10" s="33">
        <f t="shared" si="0"/>
        <v>0</v>
      </c>
      <c r="E10" s="35">
        <v>200</v>
      </c>
      <c r="F10" s="36">
        <f t="shared" si="1"/>
        <v>0</v>
      </c>
      <c r="G10" s="36"/>
      <c r="H10" s="37"/>
    </row>
    <row r="11" spans="1:8" ht="15" thickBot="1" x14ac:dyDescent="0.4">
      <c r="A11" s="87" t="s">
        <v>24</v>
      </c>
      <c r="B11" s="88"/>
      <c r="C11" s="88"/>
      <c r="D11" s="88"/>
      <c r="E11" s="89"/>
      <c r="F11" s="90">
        <f>SUM(F5:F10)</f>
        <v>0</v>
      </c>
      <c r="G11" s="91">
        <f>SUM(G5:G10)</f>
        <v>0</v>
      </c>
      <c r="H11" s="92">
        <f>SUM(H5:H10)</f>
        <v>0</v>
      </c>
    </row>
    <row r="12" spans="1:8" ht="15" thickBot="1" x14ac:dyDescent="0.4">
      <c r="F12" s="10"/>
      <c r="G12" s="10"/>
      <c r="H12" s="10"/>
    </row>
    <row r="13" spans="1:8" ht="72.5" x14ac:dyDescent="0.35">
      <c r="A13" s="42" t="s">
        <v>18</v>
      </c>
      <c r="B13" s="43" t="s">
        <v>6</v>
      </c>
      <c r="C13" s="43" t="s">
        <v>25</v>
      </c>
      <c r="D13" s="43" t="s">
        <v>26</v>
      </c>
      <c r="E13" s="43" t="s">
        <v>21</v>
      </c>
      <c r="F13" s="43" t="s">
        <v>22</v>
      </c>
      <c r="G13" s="43" t="s">
        <v>23</v>
      </c>
      <c r="H13" s="44" t="s">
        <v>32</v>
      </c>
    </row>
    <row r="14" spans="1:8" x14ac:dyDescent="0.35">
      <c r="A14" s="15" t="str">
        <f>'BPU - Intérim ARRG'!A8</f>
        <v>Manutentionnaire - Cariste</v>
      </c>
      <c r="B14" s="33">
        <f>'BPU - Intérim ARRG'!C8</f>
        <v>0</v>
      </c>
      <c r="C14" s="34">
        <f>'BPU - Intérim ARRG'!F8</f>
        <v>0</v>
      </c>
      <c r="D14" s="45">
        <f>B14*C14</f>
        <v>0</v>
      </c>
      <c r="E14" s="35">
        <v>150</v>
      </c>
      <c r="F14" s="36">
        <f>D14*E14</f>
        <v>0</v>
      </c>
      <c r="G14" s="36"/>
      <c r="H14" s="37"/>
    </row>
    <row r="15" spans="1:8" ht="26" x14ac:dyDescent="0.35">
      <c r="A15" s="15" t="s">
        <v>33</v>
      </c>
      <c r="B15" s="33">
        <f>'BPU - Intérim ARRG'!C11</f>
        <v>0</v>
      </c>
      <c r="C15" s="34">
        <f>'BPU - Intérim ARRG'!F11</f>
        <v>0</v>
      </c>
      <c r="D15" s="45">
        <f t="shared" ref="D15:D19" si="2">B15*C15</f>
        <v>0</v>
      </c>
      <c r="E15" s="35">
        <v>100</v>
      </c>
      <c r="F15" s="36">
        <f t="shared" ref="F15:F18" si="3">D15*E15</f>
        <v>0</v>
      </c>
      <c r="G15" s="36"/>
      <c r="H15" s="37"/>
    </row>
    <row r="16" spans="1:8" ht="26" x14ac:dyDescent="0.35">
      <c r="A16" s="15" t="str">
        <f>'BPU - Intérim ARRG'!A9</f>
        <v>Technicien de maintenance spécialisé - Electricien</v>
      </c>
      <c r="B16" s="33">
        <f>'BPU - Intérim ARRG'!C9</f>
        <v>0</v>
      </c>
      <c r="C16" s="34">
        <f>'BPU - Intérim ARRG'!F9</f>
        <v>0</v>
      </c>
      <c r="D16" s="45">
        <f t="shared" si="2"/>
        <v>0</v>
      </c>
      <c r="E16" s="35">
        <v>100</v>
      </c>
      <c r="F16" s="36">
        <f t="shared" si="3"/>
        <v>0</v>
      </c>
      <c r="G16" s="36"/>
      <c r="H16" s="37"/>
    </row>
    <row r="17" spans="1:8" ht="26" x14ac:dyDescent="0.35">
      <c r="A17" s="15" t="s">
        <v>34</v>
      </c>
      <c r="B17" s="33">
        <f>'BPU - Intérim ARRG'!C10</f>
        <v>0</v>
      </c>
      <c r="C17" s="34">
        <f>'BPU - Intérim ARRG'!F10</f>
        <v>0</v>
      </c>
      <c r="D17" s="45">
        <f t="shared" si="2"/>
        <v>0</v>
      </c>
      <c r="E17" s="35">
        <v>100</v>
      </c>
      <c r="F17" s="36">
        <f t="shared" si="3"/>
        <v>0</v>
      </c>
      <c r="G17" s="36"/>
      <c r="H17" s="37"/>
    </row>
    <row r="18" spans="1:8" x14ac:dyDescent="0.35">
      <c r="A18" s="15" t="s">
        <v>31</v>
      </c>
      <c r="B18" s="33">
        <f>'BPU - Intérim ARRG'!C12</f>
        <v>0</v>
      </c>
      <c r="C18" s="34">
        <f>'BPU - Intérim ARRG'!F12</f>
        <v>0</v>
      </c>
      <c r="D18" s="45">
        <f t="shared" si="2"/>
        <v>0</v>
      </c>
      <c r="E18" s="35">
        <v>35</v>
      </c>
      <c r="F18" s="36">
        <f t="shared" si="3"/>
        <v>0</v>
      </c>
      <c r="G18" s="36"/>
      <c r="H18" s="37"/>
    </row>
    <row r="19" spans="1:8" ht="15" thickBot="1" x14ac:dyDescent="0.4">
      <c r="A19" s="16" t="s">
        <v>9</v>
      </c>
      <c r="B19" s="38">
        <f>'BPU - Intérim ARRG'!C13</f>
        <v>0</v>
      </c>
      <c r="C19" s="39">
        <f>'BPU - Intérim ARRG'!F13</f>
        <v>0</v>
      </c>
      <c r="D19" s="46">
        <f t="shared" si="2"/>
        <v>0</v>
      </c>
      <c r="E19" s="47">
        <v>35</v>
      </c>
      <c r="F19" s="40">
        <f t="shared" ref="F19" si="4">D19*E19</f>
        <v>0</v>
      </c>
      <c r="G19" s="40"/>
      <c r="H19" s="41"/>
    </row>
    <row r="20" spans="1:8" ht="15" thickBot="1" x14ac:dyDescent="0.4">
      <c r="A20" s="83" t="s">
        <v>27</v>
      </c>
      <c r="B20" s="84"/>
      <c r="C20" s="84"/>
      <c r="D20" s="84"/>
      <c r="E20" s="85"/>
      <c r="F20" s="86">
        <f>SUM(F14:F19)</f>
        <v>0</v>
      </c>
      <c r="G20" s="86">
        <f>SUM(G14:G19)</f>
        <v>0</v>
      </c>
      <c r="H20" s="86">
        <f>SUM(H14:H19)</f>
        <v>0</v>
      </c>
    </row>
    <row r="21" spans="1:8" ht="15" thickBot="1" x14ac:dyDescent="0.4">
      <c r="F21" s="12"/>
      <c r="G21" s="12"/>
      <c r="H21" s="12"/>
    </row>
    <row r="22" spans="1:8" ht="16.5" thickBot="1" x14ac:dyDescent="0.45">
      <c r="C22" s="32"/>
      <c r="D22" s="74" t="s">
        <v>28</v>
      </c>
      <c r="E22" s="75"/>
      <c r="F22" s="93">
        <f>F11+F20</f>
        <v>0</v>
      </c>
      <c r="G22" s="11">
        <f>G11+G20</f>
        <v>0</v>
      </c>
      <c r="H22" s="11">
        <f>H11+H20</f>
        <v>0</v>
      </c>
    </row>
    <row r="23" spans="1:8" ht="33" customHeight="1" thickBot="1" x14ac:dyDescent="0.45">
      <c r="C23" s="32"/>
      <c r="D23" s="76" t="s">
        <v>29</v>
      </c>
      <c r="E23" s="77"/>
      <c r="F23" s="93">
        <f>F22*2</f>
        <v>0</v>
      </c>
      <c r="G23" s="11">
        <f>G22*2</f>
        <v>0</v>
      </c>
      <c r="H23" s="11">
        <f>H22*2</f>
        <v>0</v>
      </c>
    </row>
    <row r="24" spans="1:8" ht="36.5" customHeight="1" thickBot="1" x14ac:dyDescent="0.45">
      <c r="D24" s="76" t="s">
        <v>30</v>
      </c>
      <c r="E24" s="77"/>
      <c r="F24" s="93">
        <f>F22*4</f>
        <v>0</v>
      </c>
      <c r="G24" s="11">
        <f>G22*4</f>
        <v>0</v>
      </c>
      <c r="H24" s="11">
        <f>H22*4</f>
        <v>0</v>
      </c>
    </row>
  </sheetData>
  <mergeCells count="8">
    <mergeCell ref="A1:H1"/>
    <mergeCell ref="A2:H2"/>
    <mergeCell ref="A3:H3"/>
    <mergeCell ref="D22:E22"/>
    <mergeCell ref="D24:E24"/>
    <mergeCell ref="D23:E23"/>
    <mergeCell ref="A11:E11"/>
    <mergeCell ref="A20:E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7EEBA0A139044591B3B925CAC1B187" ma:contentTypeVersion="17" ma:contentTypeDescription="Crée un document." ma:contentTypeScope="" ma:versionID="87fbd9e82f13a491a832a717a41c9dc6">
  <xsd:schema xmlns:xsd="http://www.w3.org/2001/XMLSchema" xmlns:xs="http://www.w3.org/2001/XMLSchema" xmlns:p="http://schemas.microsoft.com/office/2006/metadata/properties" xmlns:ns1="http://schemas.microsoft.com/sharepoint/v3" xmlns:ns2="520506ea-e64a-4d5f-9fcd-3b2ba842eb5b" xmlns:ns3="9f4ae00d-af2a-41ba-9165-5a31ee67bc6f" targetNamespace="http://schemas.microsoft.com/office/2006/metadata/properties" ma:root="true" ma:fieldsID="79230b0e1a0a91846b09fb96fa184212" ns1:_="" ns2:_="" ns3:_="">
    <xsd:import namespace="http://schemas.microsoft.com/sharepoint/v3"/>
    <xsd:import namespace="520506ea-e64a-4d5f-9fcd-3b2ba842eb5b"/>
    <xsd:import namespace="9f4ae00d-af2a-41ba-9165-5a31ee67bc6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étés de la stratégie de conformité unifiée" ma:hidden="true" ma:internalName="_ip_UnifiedCompliancePolicyProperties">
      <xsd:simpleType>
        <xsd:restriction base="dms:Note"/>
      </xsd:simpleType>
    </xsd:element>
    <xsd:element name="_ip_UnifiedCompliancePolicyUIAction" ma:index="18"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0506ea-e64a-4d5f-9fcd-3b2ba842eb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dcd09f6-766f-43d4-859a-b4941dfa9229"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4ae00d-af2a-41ba-9165-5a31ee67bc6f"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04d5e98f-7b52-4af2-ac33-626fe671e8fa}" ma:internalName="TaxCatchAll" ma:showField="CatchAllData" ma:web="9f4ae00d-af2a-41ba-9165-5a31ee67bc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20506ea-e64a-4d5f-9fcd-3b2ba842eb5b">
      <Terms xmlns="http://schemas.microsoft.com/office/infopath/2007/PartnerControls"/>
    </lcf76f155ced4ddcb4097134ff3c332f>
    <_ip_UnifiedCompliancePolicyProperties xmlns="http://schemas.microsoft.com/sharepoint/v3" xsi:nil="true"/>
    <TaxCatchAll xmlns="9f4ae00d-af2a-41ba-9165-5a31ee67bc6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77F364-79A4-4B7D-AE23-EB9CCFF2FE4F}"/>
</file>

<file path=customXml/itemProps2.xml><?xml version="1.0" encoding="utf-8"?>
<ds:datastoreItem xmlns:ds="http://schemas.openxmlformats.org/officeDocument/2006/customXml" ds:itemID="{E2FB800E-61DE-44C1-80FE-05639D0D5A6A}">
  <ds:schemaRefs>
    <ds:schemaRef ds:uri="http://purl.org/dc/elements/1.1/"/>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385a7f94-ac74-49a6-acdd-e460d7939250"/>
    <ds:schemaRef ds:uri="http://purl.org/dc/terms/"/>
  </ds:schemaRefs>
</ds:datastoreItem>
</file>

<file path=customXml/itemProps3.xml><?xml version="1.0" encoding="utf-8"?>
<ds:datastoreItem xmlns:ds="http://schemas.openxmlformats.org/officeDocument/2006/customXml" ds:itemID="{FB2E3113-0C0F-49FA-B171-A38FCEB133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 Intérim ARRG</vt:lpstr>
      <vt:lpstr>Scenario - Intérim ARRG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SADALA Ingrid</dc:creator>
  <cp:keywords/>
  <dc:description/>
  <cp:lastModifiedBy>SADALA Ingrid</cp:lastModifiedBy>
  <cp:revision/>
  <cp:lastPrinted>2024-10-10T05:16:59Z</cp:lastPrinted>
  <dcterms:created xsi:type="dcterms:W3CDTF">2024-07-24T06:23:14Z</dcterms:created>
  <dcterms:modified xsi:type="dcterms:W3CDTF">2024-10-10T05:23:58Z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0x010100537EEBA0A139044591B3B925CAC1B187</vt:lpwstr>
  </property>
  <property fmtid="{D5CDD505-2E9C-101B-9397-08002B2CF9AE}" pid="3" name="Order">
    <vt:r8>2900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