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CHE\Marché jeux\BPU\BPU MARCHE DE JEUX DE SOCIETE GEANT ET STANDARD\"/>
    </mc:Choice>
  </mc:AlternateContent>
  <xr:revisionPtr revIDLastSave="0" documentId="13_ncr:1_{3C5E1D34-DCDE-4527-91D5-7E2C05FBC842}" xr6:coauthVersionLast="47" xr6:coauthVersionMax="47" xr10:uidLastSave="{00000000-0000-0000-0000-000000000000}"/>
  <bookViews>
    <workbookView xWindow="-28920" yWindow="2415" windowWidth="29040" windowHeight="15720" activeTab="1" xr2:uid="{00000000-000D-0000-FFFF-FFFF00000000}"/>
  </bookViews>
  <sheets>
    <sheet name="BPU JEUX DE SOCIETE GEANT" sheetId="1" r:id="rId1"/>
    <sheet name="DQE JEUX DE SOCIETE GEA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F16" i="2" l="1"/>
  <c r="G16" i="2" s="1"/>
  <c r="F17" i="2"/>
  <c r="G17" i="2" s="1"/>
  <c r="F15" i="2"/>
  <c r="G15" i="2" s="1"/>
  <c r="F14" i="2"/>
  <c r="G14" i="2" s="1"/>
  <c r="F13" i="2"/>
  <c r="G13" i="2" s="1"/>
  <c r="G13" i="1"/>
  <c r="F12" i="2" s="1"/>
  <c r="G12" i="2" s="1"/>
  <c r="G18" i="2" l="1"/>
</calcChain>
</file>

<file path=xl/sharedStrings.xml><?xml version="1.0" encoding="utf-8"?>
<sst xmlns="http://schemas.openxmlformats.org/spreadsheetml/2006/main" count="49" uniqueCount="28">
  <si>
    <t>MARCHE D'ACQUISITION DE JEUX SPORTIFS, JEUX MECANIQUES ET JEUX DE TABLES</t>
  </si>
  <si>
    <t>BORDEREAU DE PRIX UNITAIRE  (Document contractuel)</t>
  </si>
  <si>
    <t xml:space="preserve">N° </t>
  </si>
  <si>
    <t>DÉSIGNATION ARTICLE</t>
  </si>
  <si>
    <t>UNITÉ</t>
  </si>
  <si>
    <t>P.U.H.T</t>
  </si>
  <si>
    <t>TVA</t>
  </si>
  <si>
    <t>PU T.T.C</t>
  </si>
  <si>
    <t>Unité</t>
  </si>
  <si>
    <t>Prière indiquer toutes les taxes affectées à ces articles ainsi que leur taux</t>
  </si>
  <si>
    <t>Nom cachet signature du candidat</t>
  </si>
  <si>
    <t>Date</t>
  </si>
  <si>
    <t>DEVIS QUANTITATIF ESTIMATIF  (Document non contractuel)</t>
  </si>
  <si>
    <t>QTITÉ</t>
  </si>
  <si>
    <t>P.U.T.T.C</t>
  </si>
  <si>
    <t>MONTANT T.T.C</t>
  </si>
  <si>
    <t>TOTAL TTC</t>
  </si>
  <si>
    <t xml:space="preserve">Arrêté le présent document estimatif à la somme de (en lettre) : </t>
  </si>
  <si>
    <t>Nom et cachet du candidat</t>
  </si>
  <si>
    <t>MARCHE D'ACQUISITION DE JEUX DE SOCIETE</t>
  </si>
  <si>
    <t>Lot n°1 "JEUX DE SOCIETE GEANT"</t>
  </si>
  <si>
    <t>DOMINOS GEANTS EN BOIS</t>
  </si>
  <si>
    <t>MIKADO GEANT EN BOIS</t>
  </si>
  <si>
    <t>CRISS CROSS GEANT</t>
  </si>
  <si>
    <t>JEUX DE L'OIE GEANT EN BOIS</t>
  </si>
  <si>
    <t>PUISSANCE 4 EN BOIS</t>
  </si>
  <si>
    <t>DALLE AIR DE JEUX EN LIUSSE BASIC FOR ME CARRE</t>
  </si>
  <si>
    <t>DALLE AIR DE JEUX EN LIUSSE BASIC FOR ME CARRE DE 1METRE DE COTE, EPAISSEUR 3CM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</si>
</sst>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_€;[Red]#,##0.00\ _€"/>
    <numFmt numFmtId="165" formatCode="_-* #,##0.00\ [$€-1]_-;\-* #,##0.00\ [$€-1]_-;_-* &quot;-&quot;??\ [$€-1]_-"/>
    <numFmt numFmtId="166" formatCode="_-* #,##0.00\ &quot;F&quot;_-;\-* #,##0.00\ &quot;F&quot;_-;_-* &quot;-&quot;??\ &quot;F&quot;_-;_-@_-"/>
    <numFmt numFmtId="167" formatCode="_-* #,##0.00\ [$€-1]_-;\-* #,##0.00\ [$€-1]_-;_-* &quot;-&quot;??\ [$€-1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"/>
      <sz val="16"/>
      <color theme="1"/>
      <name val="Comic Sans MS"/>
      <family val="4"/>
    </font>
    <font>
      <sz val="11"/>
      <color theme="1"/>
      <name val="Comic Sans MS"/>
      <family val="4"/>
    </font>
    <font>
      <sz val="10"/>
      <name val="Arial"/>
      <family val="2"/>
    </font>
    <font>
      <b/>
      <u/>
      <sz val="18"/>
      <name val="Comic Sans MS"/>
      <family val="4"/>
    </font>
    <font>
      <b/>
      <u/>
      <sz val="14"/>
      <name val="Comic Sans MS"/>
      <family val="4"/>
    </font>
    <font>
      <b/>
      <u val="double"/>
      <sz val="14"/>
      <color rgb="FF7030A0"/>
      <name val="Comic Sans MS"/>
      <family val="4"/>
    </font>
    <font>
      <b/>
      <sz val="10"/>
      <name val="Comic Sans MS"/>
      <family val="4"/>
    </font>
    <font>
      <sz val="12"/>
      <name val="Comic Sans MS"/>
      <family val="4"/>
    </font>
    <font>
      <sz val="12"/>
      <color theme="1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u val="double"/>
      <sz val="14"/>
      <color rgb="FF3B09C7"/>
      <name val="Comic Sans MS"/>
      <family val="4"/>
    </font>
    <font>
      <b/>
      <sz val="9"/>
      <name val="Comic Sans MS"/>
      <family val="4"/>
    </font>
    <font>
      <b/>
      <sz val="1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6" fillId="0" borderId="0" xfId="2" applyFont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2" fontId="8" fillId="0" borderId="2" xfId="1" applyNumberFormat="1" applyFont="1" applyBorder="1" applyAlignment="1" applyProtection="1">
      <alignment horizontal="center" vertical="center" wrapText="1"/>
      <protection hidden="1"/>
    </xf>
    <xf numFmtId="2" fontId="8" fillId="0" borderId="3" xfId="1" applyNumberFormat="1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justify" vertical="center"/>
    </xf>
    <xf numFmtId="0" fontId="11" fillId="0" borderId="5" xfId="0" applyFont="1" applyBorder="1" applyAlignment="1" applyProtection="1">
      <alignment horizontal="center" vertical="center"/>
      <protection hidden="1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4" fontId="3" fillId="0" borderId="6" xfId="3" applyNumberFormat="1" applyFont="1" applyBorder="1" applyAlignment="1" applyProtection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/>
    </xf>
    <xf numFmtId="0" fontId="11" fillId="0" borderId="8" xfId="0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locked="0"/>
    </xf>
    <xf numFmtId="0" fontId="11" fillId="0" borderId="10" xfId="0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2" applyFont="1" applyProtection="1">
      <protection locked="0"/>
    </xf>
    <xf numFmtId="0" fontId="10" fillId="0" borderId="0" xfId="0" applyFont="1"/>
    <xf numFmtId="0" fontId="12" fillId="0" borderId="0" xfId="2" applyFont="1" applyAlignment="1" applyProtection="1">
      <alignment horizontal="center" vertical="center" wrapText="1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4" fillId="0" borderId="0" xfId="2" applyProtection="1">
      <protection hidden="1"/>
    </xf>
    <xf numFmtId="0" fontId="4" fillId="0" borderId="0" xfId="2" applyAlignment="1" applyProtection="1">
      <alignment horizontal="center"/>
      <protection hidden="1"/>
    </xf>
    <xf numFmtId="0" fontId="8" fillId="0" borderId="11" xfId="2" applyFont="1" applyBorder="1" applyAlignment="1" applyProtection="1">
      <alignment horizontal="center" vertical="center" wrapText="1"/>
      <protection hidden="1"/>
    </xf>
    <xf numFmtId="0" fontId="8" fillId="0" borderId="11" xfId="0" applyFont="1" applyBorder="1" applyAlignment="1" applyProtection="1">
      <alignment horizontal="center" vertical="center" wrapText="1"/>
      <protection hidden="1"/>
    </xf>
    <xf numFmtId="0" fontId="14" fillId="0" borderId="11" xfId="2" applyFont="1" applyBorder="1" applyAlignment="1" applyProtection="1">
      <alignment horizontal="center" vertical="center" wrapText="1"/>
      <protection hidden="1"/>
    </xf>
    <xf numFmtId="2" fontId="8" fillId="0" borderId="11" xfId="4" applyNumberFormat="1" applyFont="1" applyBorder="1" applyAlignment="1" applyProtection="1">
      <alignment horizontal="center" vertical="center" wrapText="1"/>
      <protection hidden="1"/>
    </xf>
    <xf numFmtId="0" fontId="11" fillId="0" borderId="5" xfId="2" applyFont="1" applyBorder="1" applyAlignment="1" applyProtection="1">
      <alignment horizontal="center" vertical="center"/>
      <protection hidden="1"/>
    </xf>
    <xf numFmtId="164" fontId="11" fillId="0" borderId="5" xfId="2" applyNumberFormat="1" applyFont="1" applyBorder="1" applyAlignment="1" applyProtection="1">
      <alignment vertical="center"/>
      <protection locked="0"/>
    </xf>
    <xf numFmtId="164" fontId="3" fillId="0" borderId="6" xfId="5" applyNumberFormat="1" applyFont="1" applyBorder="1" applyAlignment="1" applyProtection="1">
      <alignment vertical="center"/>
      <protection locked="0"/>
    </xf>
    <xf numFmtId="0" fontId="11" fillId="0" borderId="9" xfId="2" applyFont="1" applyBorder="1" applyAlignment="1" applyProtection="1">
      <alignment horizontal="center" vertical="center"/>
      <protection hidden="1"/>
    </xf>
    <xf numFmtId="164" fontId="3" fillId="0" borderId="12" xfId="5" applyNumberFormat="1" applyFont="1" applyBorder="1" applyAlignment="1" applyProtection="1">
      <alignment vertical="center"/>
      <protection locked="0"/>
    </xf>
    <xf numFmtId="0" fontId="11" fillId="0" borderId="8" xfId="2" applyFont="1" applyBorder="1" applyAlignment="1" applyProtection="1">
      <alignment horizontal="center" vertical="center"/>
      <protection hidden="1"/>
    </xf>
    <xf numFmtId="0" fontId="4" fillId="0" borderId="14" xfId="2" applyBorder="1" applyProtection="1">
      <protection hidden="1"/>
    </xf>
    <xf numFmtId="0" fontId="15" fillId="0" borderId="15" xfId="2" applyFont="1" applyBorder="1" applyProtection="1">
      <protection hidden="1"/>
    </xf>
    <xf numFmtId="0" fontId="11" fillId="0" borderId="15" xfId="2" applyFont="1" applyBorder="1" applyAlignment="1" applyProtection="1">
      <alignment horizontal="center"/>
      <protection hidden="1"/>
    </xf>
    <xf numFmtId="164" fontId="8" fillId="0" borderId="17" xfId="5" applyNumberFormat="1" applyFont="1" applyBorder="1" applyAlignment="1" applyProtection="1">
      <alignment horizontal="right" vertical="center"/>
      <protection hidden="1"/>
    </xf>
    <xf numFmtId="0" fontId="11" fillId="0" borderId="0" xfId="2" applyFont="1" applyProtection="1">
      <protection locked="0"/>
    </xf>
    <xf numFmtId="0" fontId="11" fillId="0" borderId="0" xfId="2" applyFont="1" applyAlignment="1" applyProtection="1">
      <alignment horizontal="center"/>
      <protection locked="0"/>
    </xf>
    <xf numFmtId="0" fontId="16" fillId="0" borderId="0" xfId="0" applyFont="1"/>
    <xf numFmtId="167" fontId="9" fillId="0" borderId="0" xfId="2" applyNumberFormat="1" applyFont="1" applyProtection="1">
      <protection locked="0"/>
    </xf>
    <xf numFmtId="0" fontId="9" fillId="0" borderId="18" xfId="0" applyFont="1" applyBorder="1" applyAlignment="1">
      <alignment horizontal="center" vertical="center"/>
    </xf>
    <xf numFmtId="4" fontId="3" fillId="0" borderId="19" xfId="3" applyNumberFormat="1" applyFont="1" applyBorder="1" applyAlignment="1" applyProtection="1">
      <alignment vertical="center"/>
    </xf>
    <xf numFmtId="4" fontId="3" fillId="0" borderId="13" xfId="3" applyNumberFormat="1" applyFont="1" applyBorder="1" applyAlignment="1" applyProtection="1">
      <alignment vertical="center"/>
    </xf>
    <xf numFmtId="0" fontId="10" fillId="0" borderId="10" xfId="0" applyFont="1" applyBorder="1" applyAlignment="1">
      <alignment horizontal="justify" vertical="center"/>
    </xf>
    <xf numFmtId="0" fontId="2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/>
      <protection locked="0"/>
    </xf>
    <xf numFmtId="0" fontId="13" fillId="0" borderId="0" xfId="2" applyFont="1" applyAlignment="1" applyProtection="1">
      <alignment horizontal="center" vertical="center"/>
      <protection hidden="1"/>
    </xf>
    <xf numFmtId="0" fontId="8" fillId="0" borderId="15" xfId="2" applyFont="1" applyBorder="1" applyAlignment="1" applyProtection="1">
      <alignment horizontal="center" vertical="center"/>
      <protection hidden="1"/>
    </xf>
    <xf numFmtId="0" fontId="11" fillId="0" borderId="16" xfId="2" applyFont="1" applyBorder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/>
      <protection locked="0"/>
    </xf>
  </cellXfs>
  <cellStyles count="6">
    <cellStyle name="Euro" xfId="3" xr:uid="{00000000-0005-0000-0000-000000000000}"/>
    <cellStyle name="Euro 2" xfId="5" xr:uid="{00000000-0005-0000-0000-000001000000}"/>
    <cellStyle name="Monétaire" xfId="1" builtinId="4"/>
    <cellStyle name="Monétaire 2" xfId="4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9"/>
  <sheetViews>
    <sheetView view="pageLayout" topLeftCell="B4" zoomScaleNormal="100" workbookViewId="0">
      <selection activeCell="C21" sqref="C21"/>
    </sheetView>
  </sheetViews>
  <sheetFormatPr baseColWidth="10" defaultRowHeight="15" x14ac:dyDescent="0.25"/>
  <cols>
    <col min="1" max="1" width="2.28515625" customWidth="1"/>
    <col min="2" max="2" width="4.28515625" customWidth="1"/>
    <col min="3" max="3" width="64.85546875" customWidth="1"/>
    <col min="5" max="5" width="13" bestFit="1" customWidth="1"/>
    <col min="7" max="7" width="11.5703125" bestFit="1" customWidth="1"/>
  </cols>
  <sheetData>
    <row r="3" spans="1:7" ht="24.75" x14ac:dyDescent="0.5">
      <c r="A3" s="54" t="s">
        <v>19</v>
      </c>
      <c r="B3" s="54"/>
      <c r="C3" s="54"/>
      <c r="D3" s="54"/>
      <c r="E3" s="54"/>
      <c r="F3" s="54"/>
      <c r="G3" s="54"/>
    </row>
    <row r="6" spans="1:7" s="1" customFormat="1" ht="29.25" x14ac:dyDescent="0.3">
      <c r="B6" s="55" t="s">
        <v>20</v>
      </c>
      <c r="C6" s="55"/>
      <c r="D6" s="55"/>
      <c r="E6" s="55"/>
      <c r="F6" s="55"/>
      <c r="G6" s="55"/>
    </row>
    <row r="7" spans="1:7" s="1" customFormat="1" ht="22.5" x14ac:dyDescent="0.3">
      <c r="B7" s="2"/>
      <c r="C7" s="2"/>
      <c r="D7" s="2"/>
      <c r="E7" s="2"/>
      <c r="F7" s="2"/>
      <c r="G7" s="2"/>
    </row>
    <row r="8" spans="1:7" s="1" customFormat="1" ht="22.5" x14ac:dyDescent="0.3">
      <c r="B8" s="2"/>
      <c r="C8" s="2"/>
      <c r="D8" s="2"/>
      <c r="E8" s="2"/>
      <c r="F8" s="2"/>
      <c r="G8" s="2"/>
    </row>
    <row r="9" spans="1:7" s="1" customFormat="1" ht="22.5" x14ac:dyDescent="0.3">
      <c r="B9" s="56" t="s">
        <v>1</v>
      </c>
      <c r="C9" s="56"/>
      <c r="D9" s="56"/>
      <c r="E9" s="56"/>
      <c r="F9" s="56"/>
      <c r="G9" s="56"/>
    </row>
    <row r="10" spans="1:7" s="1" customFormat="1" ht="22.5" x14ac:dyDescent="0.3">
      <c r="B10" s="3"/>
      <c r="C10" s="3"/>
      <c r="D10" s="3"/>
      <c r="E10" s="3"/>
      <c r="F10" s="3"/>
      <c r="G10" s="3"/>
    </row>
    <row r="11" spans="1:7" ht="15.75" thickBot="1" x14ac:dyDescent="0.3">
      <c r="B11" s="4"/>
      <c r="C11" s="4"/>
      <c r="D11" s="5"/>
      <c r="E11" s="4"/>
      <c r="F11" s="4"/>
      <c r="G11" s="4"/>
    </row>
    <row r="12" spans="1:7" ht="18" thickTop="1" thickBot="1" x14ac:dyDescent="0.3">
      <c r="B12" s="6" t="s">
        <v>2</v>
      </c>
      <c r="C12" s="7" t="s">
        <v>3</v>
      </c>
      <c r="D12" s="7" t="s">
        <v>4</v>
      </c>
      <c r="E12" s="8" t="s">
        <v>5</v>
      </c>
      <c r="F12" s="8" t="s">
        <v>6</v>
      </c>
      <c r="G12" s="9" t="s">
        <v>7</v>
      </c>
    </row>
    <row r="13" spans="1:7" ht="20.25" thickTop="1" x14ac:dyDescent="0.25">
      <c r="B13" s="10">
        <v>1</v>
      </c>
      <c r="C13" s="11" t="s">
        <v>21</v>
      </c>
      <c r="D13" s="12" t="s">
        <v>8</v>
      </c>
      <c r="E13" s="13"/>
      <c r="F13" s="13"/>
      <c r="G13" s="14">
        <f>ROUND(E13+(E13*F13/100),2)</f>
        <v>0</v>
      </c>
    </row>
    <row r="14" spans="1:7" ht="19.5" x14ac:dyDescent="0.25">
      <c r="B14" s="15">
        <v>2</v>
      </c>
      <c r="C14" s="16" t="s">
        <v>22</v>
      </c>
      <c r="D14" s="17" t="s">
        <v>8</v>
      </c>
      <c r="E14" s="18"/>
      <c r="F14" s="18"/>
      <c r="G14" s="51">
        <f t="shared" ref="G14:G18" si="0">ROUND(E14+(E14*F14/100),2)</f>
        <v>0</v>
      </c>
    </row>
    <row r="15" spans="1:7" ht="19.5" x14ac:dyDescent="0.25">
      <c r="B15" s="15">
        <v>3</v>
      </c>
      <c r="C15" s="16" t="s">
        <v>23</v>
      </c>
      <c r="D15" s="17" t="s">
        <v>8</v>
      </c>
      <c r="E15" s="18"/>
      <c r="F15" s="18"/>
      <c r="G15" s="51">
        <f t="shared" si="0"/>
        <v>0</v>
      </c>
    </row>
    <row r="16" spans="1:7" ht="19.5" x14ac:dyDescent="0.25">
      <c r="B16" s="15">
        <v>4</v>
      </c>
      <c r="C16" s="16" t="s">
        <v>24</v>
      </c>
      <c r="D16" s="17" t="s">
        <v>8</v>
      </c>
      <c r="E16" s="18"/>
      <c r="F16" s="18"/>
      <c r="G16" s="51">
        <f t="shared" si="0"/>
        <v>0</v>
      </c>
    </row>
    <row r="17" spans="2:7" ht="19.5" x14ac:dyDescent="0.25">
      <c r="B17" s="15">
        <v>5</v>
      </c>
      <c r="C17" s="16" t="s">
        <v>25</v>
      </c>
      <c r="D17" s="17" t="s">
        <v>8</v>
      </c>
      <c r="E17" s="18"/>
      <c r="F17" s="18"/>
      <c r="G17" s="51">
        <f t="shared" si="0"/>
        <v>0</v>
      </c>
    </row>
    <row r="18" spans="2:7" ht="39.75" thickBot="1" x14ac:dyDescent="0.3">
      <c r="B18" s="50">
        <v>6</v>
      </c>
      <c r="C18" s="53" t="s">
        <v>26</v>
      </c>
      <c r="D18" s="19" t="s">
        <v>8</v>
      </c>
      <c r="E18" s="20"/>
      <c r="F18" s="20"/>
      <c r="G18" s="52">
        <f t="shared" si="0"/>
        <v>0</v>
      </c>
    </row>
    <row r="19" spans="2:7" ht="15.75" thickTop="1" x14ac:dyDescent="0.25">
      <c r="B19" s="21"/>
      <c r="C19" s="21"/>
      <c r="D19" s="22"/>
      <c r="E19" s="21"/>
      <c r="F19" s="21"/>
      <c r="G19" s="21"/>
    </row>
    <row r="20" spans="2:7" s="1" customFormat="1" ht="19.5" x14ac:dyDescent="0.4">
      <c r="B20" s="57" t="s">
        <v>9</v>
      </c>
      <c r="C20" s="57"/>
      <c r="D20" s="57"/>
      <c r="E20" s="57"/>
      <c r="F20" s="57"/>
      <c r="G20" s="57"/>
    </row>
    <row r="21" spans="2:7" s="1" customFormat="1" ht="16.5" x14ac:dyDescent="0.3">
      <c r="B21" s="23"/>
      <c r="C21" s="23"/>
      <c r="D21" s="24"/>
      <c r="E21" s="23"/>
      <c r="F21" s="23"/>
      <c r="G21" s="23"/>
    </row>
    <row r="22" spans="2:7" x14ac:dyDescent="0.25">
      <c r="B22" s="21"/>
      <c r="C22" s="21"/>
      <c r="D22" s="21"/>
      <c r="E22" s="21"/>
      <c r="F22" s="21"/>
      <c r="G22" s="21"/>
    </row>
    <row r="23" spans="2:7" s="27" customFormat="1" ht="19.5" x14ac:dyDescent="0.4">
      <c r="B23" s="25"/>
      <c r="C23" s="26" t="s">
        <v>10</v>
      </c>
      <c r="D23" s="25"/>
      <c r="E23" s="25" t="s">
        <v>11</v>
      </c>
      <c r="F23" s="25"/>
      <c r="G23" s="25"/>
    </row>
    <row r="24" spans="2:7" x14ac:dyDescent="0.25">
      <c r="B24" s="21"/>
      <c r="C24" s="21"/>
      <c r="D24" s="21"/>
      <c r="E24" s="21"/>
      <c r="F24" s="21"/>
      <c r="G24" s="21"/>
    </row>
    <row r="25" spans="2:7" x14ac:dyDescent="0.25">
      <c r="B25" s="21"/>
      <c r="C25" s="21"/>
      <c r="D25" s="21"/>
      <c r="E25" s="21"/>
      <c r="F25" s="21"/>
      <c r="G25" s="21"/>
    </row>
    <row r="26" spans="2:7" x14ac:dyDescent="0.25">
      <c r="B26" s="21"/>
      <c r="C26" s="21"/>
      <c r="D26" s="21"/>
      <c r="E26" s="21"/>
      <c r="F26" s="21"/>
      <c r="G26" s="21"/>
    </row>
    <row r="27" spans="2:7" x14ac:dyDescent="0.25">
      <c r="B27" s="21"/>
      <c r="C27" s="21"/>
      <c r="D27" s="21"/>
      <c r="E27" s="21"/>
      <c r="F27" s="21"/>
      <c r="G27" s="21"/>
    </row>
    <row r="28" spans="2:7" x14ac:dyDescent="0.25">
      <c r="B28" s="21"/>
      <c r="C28" s="21"/>
      <c r="D28" s="21"/>
      <c r="E28" s="21"/>
      <c r="F28" s="21"/>
      <c r="G28" s="21"/>
    </row>
    <row r="29" spans="2:7" x14ac:dyDescent="0.25">
      <c r="B29" s="21"/>
      <c r="C29" s="21"/>
      <c r="D29" s="21"/>
      <c r="E29" s="21"/>
      <c r="F29" s="21"/>
      <c r="G29" s="21"/>
    </row>
  </sheetData>
  <sheetProtection algorithmName="SHA-512" hashValue="eWN+TTl/GKL80PLflJPXYXz2Z29YLqaPF2YhJk/mFax1fMwS4eo8v0UsM8gOqgpOTnGJwcu/Nqwpv1Iv5Mcolg==" saltValue="vJHCOs/Tg9ux7QcCaTRqXA==" spinCount="100000" sheet="1" objects="1" scenarios="1" selectLockedCells="1"/>
  <mergeCells count="4">
    <mergeCell ref="A3:G3"/>
    <mergeCell ref="B6:G6"/>
    <mergeCell ref="B9:G9"/>
    <mergeCell ref="B20:G20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 xml:space="preserve">&amp;C&amp;"-,Gras"&amp;14CAISSE DES ECOLES - VILLE DU LAMENTIN </oddHeader>
    <oddFooter>&amp;C&amp;"Arial,Gras"Marché n°006-024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3"/>
  <sheetViews>
    <sheetView tabSelected="1" view="pageLayout" topLeftCell="A4" zoomScaleNormal="100" workbookViewId="0">
      <selection activeCell="C23" sqref="C23"/>
    </sheetView>
  </sheetViews>
  <sheetFormatPr baseColWidth="10" defaultRowHeight="15" x14ac:dyDescent="0.25"/>
  <cols>
    <col min="1" max="1" width="1.5703125" customWidth="1"/>
    <col min="2" max="2" width="4.140625" customWidth="1"/>
    <col min="3" max="3" width="66.140625" customWidth="1"/>
    <col min="4" max="4" width="11.5703125" customWidth="1"/>
    <col min="5" max="5" width="8.28515625" customWidth="1"/>
    <col min="7" max="7" width="14.85546875" customWidth="1"/>
  </cols>
  <sheetData>
    <row r="2" spans="1:7" ht="24.75" x14ac:dyDescent="0.5">
      <c r="A2" s="54" t="s">
        <v>0</v>
      </c>
      <c r="B2" s="54"/>
      <c r="C2" s="54"/>
      <c r="D2" s="54"/>
      <c r="E2" s="54"/>
      <c r="F2" s="54"/>
      <c r="G2" s="54"/>
    </row>
    <row r="4" spans="1:7" ht="7.15" customHeight="1" x14ac:dyDescent="0.25"/>
    <row r="5" spans="1:7" s="1" customFormat="1" ht="29.25" customHeight="1" x14ac:dyDescent="0.3">
      <c r="B5" s="55" t="s">
        <v>20</v>
      </c>
      <c r="C5" s="55"/>
      <c r="D5" s="55"/>
      <c r="E5" s="55"/>
      <c r="F5" s="55"/>
      <c r="G5" s="55"/>
    </row>
    <row r="6" spans="1:7" ht="10.9" customHeight="1" x14ac:dyDescent="0.25">
      <c r="B6" s="28"/>
      <c r="C6" s="28"/>
      <c r="D6" s="28"/>
      <c r="E6" s="28"/>
      <c r="F6" s="28"/>
      <c r="G6" s="28"/>
    </row>
    <row r="7" spans="1:7" ht="18" x14ac:dyDescent="0.25">
      <c r="B7" s="28"/>
      <c r="C7" s="28"/>
      <c r="D7" s="28"/>
      <c r="E7" s="28"/>
      <c r="F7" s="28"/>
      <c r="G7" s="28"/>
    </row>
    <row r="8" spans="1:7" ht="22.5" x14ac:dyDescent="0.25">
      <c r="A8" s="58" t="s">
        <v>12</v>
      </c>
      <c r="B8" s="58"/>
      <c r="C8" s="58"/>
      <c r="D8" s="58"/>
      <c r="E8" s="58"/>
      <c r="F8" s="58"/>
      <c r="G8" s="58"/>
    </row>
    <row r="9" spans="1:7" ht="22.5" x14ac:dyDescent="0.25">
      <c r="A9" s="29"/>
      <c r="B9" s="29"/>
      <c r="C9" s="29"/>
      <c r="D9" s="29"/>
      <c r="E9" s="29"/>
      <c r="F9" s="29"/>
      <c r="G9" s="29"/>
    </row>
    <row r="10" spans="1:7" ht="15.75" thickBot="1" x14ac:dyDescent="0.3">
      <c r="B10" s="30"/>
      <c r="C10" s="30"/>
      <c r="D10" s="31"/>
      <c r="E10" s="30"/>
      <c r="F10" s="30"/>
      <c r="G10" s="30"/>
    </row>
    <row r="11" spans="1:7" ht="34.5" thickTop="1" thickBot="1" x14ac:dyDescent="0.3">
      <c r="B11" s="32" t="s">
        <v>2</v>
      </c>
      <c r="C11" s="33" t="s">
        <v>3</v>
      </c>
      <c r="D11" s="32" t="s">
        <v>4</v>
      </c>
      <c r="E11" s="34" t="s">
        <v>13</v>
      </c>
      <c r="F11" s="35" t="s">
        <v>14</v>
      </c>
      <c r="G11" s="35" t="s">
        <v>15</v>
      </c>
    </row>
    <row r="12" spans="1:7" ht="21" thickTop="1" thickBot="1" x14ac:dyDescent="0.3">
      <c r="B12" s="10">
        <v>1</v>
      </c>
      <c r="C12" s="11" t="s">
        <v>21</v>
      </c>
      <c r="D12" s="12" t="s">
        <v>8</v>
      </c>
      <c r="E12" s="36">
        <v>32</v>
      </c>
      <c r="F12" s="37">
        <f>'BPU JEUX DE SOCIETE GEANT'!G13</f>
        <v>0</v>
      </c>
      <c r="G12" s="38">
        <f>E12*F12</f>
        <v>0</v>
      </c>
    </row>
    <row r="13" spans="1:7" ht="21" thickTop="1" thickBot="1" x14ac:dyDescent="0.3">
      <c r="B13" s="15">
        <v>2</v>
      </c>
      <c r="C13" s="16" t="s">
        <v>22</v>
      </c>
      <c r="D13" s="17" t="s">
        <v>8</v>
      </c>
      <c r="E13" s="39">
        <v>22</v>
      </c>
      <c r="F13" s="37">
        <f>'BPU JEUX DE SOCIETE GEANT'!G14</f>
        <v>0</v>
      </c>
      <c r="G13" s="40">
        <f>E13*F13</f>
        <v>0</v>
      </c>
    </row>
    <row r="14" spans="1:7" ht="21" thickTop="1" thickBot="1" x14ac:dyDescent="0.3">
      <c r="B14" s="15">
        <v>3</v>
      </c>
      <c r="C14" s="16" t="s">
        <v>23</v>
      </c>
      <c r="D14" s="17" t="s">
        <v>8</v>
      </c>
      <c r="E14" s="41">
        <v>32</v>
      </c>
      <c r="F14" s="37">
        <f>'BPU JEUX DE SOCIETE GEANT'!G15</f>
        <v>0</v>
      </c>
      <c r="G14" s="40">
        <f t="shared" ref="G14:G17" si="0">E14*F14</f>
        <v>0</v>
      </c>
    </row>
    <row r="15" spans="1:7" ht="21" thickTop="1" thickBot="1" x14ac:dyDescent="0.3">
      <c r="B15" s="15">
        <v>4</v>
      </c>
      <c r="C15" s="16" t="s">
        <v>24</v>
      </c>
      <c r="D15" s="17" t="s">
        <v>8</v>
      </c>
      <c r="E15" s="41">
        <v>22</v>
      </c>
      <c r="F15" s="37">
        <f>'BPU JEUX DE SOCIETE GEANT'!G16</f>
        <v>0</v>
      </c>
      <c r="G15" s="40">
        <f t="shared" si="0"/>
        <v>0</v>
      </c>
    </row>
    <row r="16" spans="1:7" ht="21" thickTop="1" thickBot="1" x14ac:dyDescent="0.3">
      <c r="B16" s="15">
        <v>5</v>
      </c>
      <c r="C16" s="16" t="s">
        <v>25</v>
      </c>
      <c r="D16" s="17" t="s">
        <v>8</v>
      </c>
      <c r="E16" s="41">
        <v>22</v>
      </c>
      <c r="F16" s="37">
        <f>'BPU JEUX DE SOCIETE GEANT'!G17</f>
        <v>0</v>
      </c>
      <c r="G16" s="40">
        <f t="shared" si="0"/>
        <v>0</v>
      </c>
    </row>
    <row r="17" spans="2:7" ht="39.75" thickTop="1" x14ac:dyDescent="0.25">
      <c r="B17" s="15">
        <v>6</v>
      </c>
      <c r="C17" s="16" t="s">
        <v>27</v>
      </c>
      <c r="D17" s="17" t="s">
        <v>8</v>
      </c>
      <c r="E17" s="41">
        <v>60</v>
      </c>
      <c r="F17" s="37">
        <f>'BPU JEUX DE SOCIETE GEANT'!G18</f>
        <v>0</v>
      </c>
      <c r="G17" s="40">
        <f t="shared" si="0"/>
        <v>0</v>
      </c>
    </row>
    <row r="18" spans="2:7" ht="17.25" thickBot="1" x14ac:dyDescent="0.35">
      <c r="B18" s="42"/>
      <c r="C18" s="43"/>
      <c r="D18" s="44"/>
      <c r="E18" s="59" t="s">
        <v>16</v>
      </c>
      <c r="F18" s="60"/>
      <c r="G18" s="45">
        <f>SUM(G12:G17)</f>
        <v>0</v>
      </c>
    </row>
    <row r="19" spans="2:7" ht="16.5" thickTop="1" x14ac:dyDescent="0.3">
      <c r="B19" s="46"/>
      <c r="C19" s="46"/>
      <c r="D19" s="47"/>
      <c r="E19" s="46"/>
      <c r="F19" s="46"/>
      <c r="G19" s="46"/>
    </row>
    <row r="20" spans="2:7" s="48" customFormat="1" ht="19.5" x14ac:dyDescent="0.4">
      <c r="B20" s="61" t="s">
        <v>17</v>
      </c>
      <c r="C20" s="61"/>
      <c r="D20" s="61"/>
      <c r="E20" s="61"/>
      <c r="F20" s="61"/>
      <c r="G20" s="61"/>
    </row>
    <row r="21" spans="2:7" s="48" customFormat="1" ht="19.5" x14ac:dyDescent="0.4">
      <c r="B21" s="26"/>
      <c r="C21" s="26"/>
      <c r="D21" s="26"/>
      <c r="E21" s="26"/>
      <c r="F21" s="26"/>
      <c r="G21" s="26"/>
    </row>
    <row r="22" spans="2:7" s="48" customFormat="1" ht="7.9" customHeight="1" x14ac:dyDescent="0.4">
      <c r="B22" s="26"/>
      <c r="C22" s="26"/>
      <c r="D22" s="26"/>
      <c r="E22" s="26"/>
      <c r="F22" s="26"/>
      <c r="G22" s="26"/>
    </row>
    <row r="23" spans="2:7" s="48" customFormat="1" ht="19.5" x14ac:dyDescent="0.4">
      <c r="B23" s="26"/>
      <c r="C23" s="26" t="s">
        <v>18</v>
      </c>
      <c r="D23" s="26"/>
      <c r="E23" s="26"/>
      <c r="F23" s="26"/>
      <c r="G23" s="26"/>
    </row>
    <row r="24" spans="2:7" s="48" customFormat="1" ht="19.5" x14ac:dyDescent="0.4">
      <c r="B24" s="26"/>
      <c r="C24" s="26"/>
      <c r="D24" s="26"/>
      <c r="E24" s="26"/>
      <c r="F24" s="26"/>
      <c r="G24" s="26"/>
    </row>
    <row r="25" spans="2:7" s="48" customFormat="1" ht="19.5" x14ac:dyDescent="0.4">
      <c r="B25" s="49"/>
      <c r="C25" s="26"/>
      <c r="D25" s="26"/>
      <c r="E25" s="26"/>
      <c r="F25" s="26"/>
      <c r="G25" s="26"/>
    </row>
    <row r="26" spans="2:7" s="48" customFormat="1" ht="19.5" x14ac:dyDescent="0.4">
      <c r="B26" s="26"/>
      <c r="C26" s="26" t="s">
        <v>11</v>
      </c>
      <c r="D26" s="26"/>
      <c r="E26" s="26"/>
      <c r="F26" s="26"/>
      <c r="G26" s="26"/>
    </row>
    <row r="27" spans="2:7" s="48" customFormat="1" ht="19.5" x14ac:dyDescent="0.4">
      <c r="B27" s="26"/>
      <c r="C27" s="26"/>
      <c r="D27" s="26"/>
      <c r="E27" s="26"/>
      <c r="F27" s="26"/>
      <c r="G27" s="26"/>
    </row>
    <row r="28" spans="2:7" ht="16.5" x14ac:dyDescent="0.3">
      <c r="B28" s="23"/>
      <c r="C28" s="23"/>
      <c r="D28" s="23"/>
      <c r="E28" s="23"/>
      <c r="F28" s="23"/>
      <c r="G28" s="23"/>
    </row>
    <row r="29" spans="2:7" ht="16.5" x14ac:dyDescent="0.3">
      <c r="B29" s="23"/>
      <c r="C29" s="23"/>
      <c r="D29" s="23"/>
      <c r="E29" s="23"/>
      <c r="F29" s="23"/>
      <c r="G29" s="23"/>
    </row>
    <row r="30" spans="2:7" ht="16.5" x14ac:dyDescent="0.3">
      <c r="B30" s="23"/>
      <c r="C30" s="23"/>
      <c r="D30" s="23"/>
      <c r="E30" s="23"/>
      <c r="F30" s="23"/>
      <c r="G30" s="23"/>
    </row>
    <row r="31" spans="2:7" ht="16.5" x14ac:dyDescent="0.3">
      <c r="B31" s="1"/>
      <c r="C31" s="1"/>
      <c r="D31" s="1"/>
      <c r="E31" s="1"/>
      <c r="F31" s="1"/>
      <c r="G31" s="1"/>
    </row>
    <row r="32" spans="2:7" ht="16.5" x14ac:dyDescent="0.3">
      <c r="B32" s="1"/>
      <c r="C32" s="1"/>
      <c r="D32" s="1"/>
      <c r="E32" s="1"/>
      <c r="F32" s="1"/>
      <c r="G32" s="1"/>
    </row>
    <row r="33" spans="2:7" ht="16.5" x14ac:dyDescent="0.3">
      <c r="B33" s="1"/>
      <c r="C33" s="1"/>
      <c r="D33" s="1"/>
      <c r="E33" s="1"/>
      <c r="F33" s="1"/>
      <c r="G33" s="1"/>
    </row>
  </sheetData>
  <sheetProtection algorithmName="SHA-512" hashValue="awP6NNW3gg7+fRK1KNcnNQ/19nCp4bUawYrLowDgNI9FwN3hXSzQFW75a2f1lakDdOZf+8zkf5VuJpuddGAiEA==" saltValue="GDeXu0dwtuS4IQOzc0WKtg==" spinCount="100000" sheet="1" objects="1" scenarios="1" selectLockedCells="1"/>
  <mergeCells count="5">
    <mergeCell ref="A2:G2"/>
    <mergeCell ref="B5:G5"/>
    <mergeCell ref="A8:G8"/>
    <mergeCell ref="E18:F18"/>
    <mergeCell ref="B20:G20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 xml:space="preserve">&amp;C&amp;"-,Gras"&amp;14CAISSE DES ECOLES - VILLE DU LAMENTIN </oddHeader>
    <oddFooter>&amp;C&amp;"Arial,Gras"Marché n°006-024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JEUX DE SOCIETE GEANT</vt:lpstr>
      <vt:lpstr>DQE JEUX DE SOCIETE GEANT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PIVATY Jérémy</dc:creator>
  <cp:lastModifiedBy>PIVATY Jérémy</cp:lastModifiedBy>
  <cp:lastPrinted>2024-10-15T15:35:24Z</cp:lastPrinted>
  <dcterms:created xsi:type="dcterms:W3CDTF">2024-09-30T15:49:56Z</dcterms:created>
  <dcterms:modified xsi:type="dcterms:W3CDTF">2024-10-29T15:37:36Z</dcterms:modified>
</cp:coreProperties>
</file>