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RCHE\Marché jeux\BPU\BPU MARCHE DE JEUX DE SOCIETE GEANT ET STANDARD\"/>
    </mc:Choice>
  </mc:AlternateContent>
  <xr:revisionPtr revIDLastSave="0" documentId="13_ncr:1_{F285A373-7733-4802-B162-DE05CADA4423}" xr6:coauthVersionLast="47" xr6:coauthVersionMax="47" xr10:uidLastSave="{00000000-0000-0000-0000-000000000000}"/>
  <bookViews>
    <workbookView xWindow="-28920" yWindow="2415" windowWidth="29040" windowHeight="15720" activeTab="1" xr2:uid="{00000000-000D-0000-FFFF-FFFF00000000}"/>
  </bookViews>
  <sheets>
    <sheet name="BPU JEUX DE SOCIETE STANDARD" sheetId="1" r:id="rId1"/>
    <sheet name="DQUE JEUX DE SOCIETE STANDAR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" l="1"/>
  <c r="H15" i="2" s="1"/>
  <c r="I15" i="2" s="1"/>
  <c r="H15" i="1"/>
  <c r="H16" i="2" s="1"/>
  <c r="I16" i="2" s="1"/>
  <c r="H16" i="1"/>
  <c r="H17" i="2" s="1"/>
  <c r="I17" i="2" s="1"/>
  <c r="H17" i="1"/>
  <c r="H18" i="2" s="1"/>
  <c r="I18" i="2" s="1"/>
  <c r="H18" i="1"/>
  <c r="H19" i="2" s="1"/>
  <c r="I19" i="2" s="1"/>
  <c r="H19" i="1"/>
  <c r="H20" i="2" s="1"/>
  <c r="I20" i="2" s="1"/>
  <c r="H13" i="1"/>
  <c r="H14" i="2" s="1"/>
  <c r="I14" i="2" s="1"/>
  <c r="H12" i="1"/>
  <c r="H13" i="2" s="1"/>
  <c r="I13" i="2" s="1"/>
  <c r="H11" i="1"/>
  <c r="H12" i="2" s="1"/>
  <c r="I12" i="2" s="1"/>
  <c r="H10" i="1"/>
  <c r="H11" i="2" s="1"/>
  <c r="I11" i="2" s="1"/>
  <c r="H9" i="1"/>
  <c r="H10" i="2" s="1"/>
  <c r="I10" i="2" s="1"/>
  <c r="I21" i="2" l="1"/>
</calcChain>
</file>

<file path=xl/sharedStrings.xml><?xml version="1.0" encoding="utf-8"?>
<sst xmlns="http://schemas.openxmlformats.org/spreadsheetml/2006/main" count="69" uniqueCount="31">
  <si>
    <t>MARCHE D'ACQUISITION DE JEUX DE SOCIETE</t>
  </si>
  <si>
    <t>BORDEREAU DE PRIX UNITAIRE  (Document contractuel)</t>
  </si>
  <si>
    <t xml:space="preserve">N° </t>
  </si>
  <si>
    <t>DÉSIGNATION ARTICLE</t>
  </si>
  <si>
    <t>UNITÉ</t>
  </si>
  <si>
    <t>P.U.H.T</t>
  </si>
  <si>
    <t>TVA</t>
  </si>
  <si>
    <t>PU T.T.C</t>
  </si>
  <si>
    <t>Unité</t>
  </si>
  <si>
    <t>Prière indiquer toutes les taxes affectées à ces articles ainsi que leur taux</t>
  </si>
  <si>
    <t>Nom cachet signature du candidat</t>
  </si>
  <si>
    <t>Date</t>
  </si>
  <si>
    <t>DEVIS QUANTITATIF ESTIMATIF  (Document non contractuel)</t>
  </si>
  <si>
    <t>QTITÉ</t>
  </si>
  <si>
    <t>P.U.T.T.C</t>
  </si>
  <si>
    <t>MONTANT T.T.C</t>
  </si>
  <si>
    <t>TOTAL TTC</t>
  </si>
  <si>
    <t xml:space="preserve">Arrêté le présent document estimatif à la somme de (en lettre) : </t>
  </si>
  <si>
    <t>Nom et cachet du candidat</t>
  </si>
  <si>
    <t>Lot n°2 "JEUX DE SOCIETE STANDARD"</t>
  </si>
  <si>
    <t>BARIL KAPLA 200 EN BOIS</t>
  </si>
  <si>
    <t>BOGGLE 25 CUBES OU PLUS</t>
  </si>
  <si>
    <t>MEMO IDENTIC NATURA 70 PIECES</t>
  </si>
  <si>
    <t>MEMO IDENTIC NATURA 110 PIECES</t>
  </si>
  <si>
    <t>CITY BLOX</t>
  </si>
  <si>
    <t>LOTO PHOTO FRUITS DE 36 CARTES</t>
  </si>
  <si>
    <t>MASTERMIND MINIMUM 5 JOEURS</t>
  </si>
  <si>
    <t>FOOT FERRY SPORT COUSU TAILLE 3 :12</t>
  </si>
  <si>
    <t>FOOT FERRY SPORT COUSU TAILLE 4: 20</t>
  </si>
  <si>
    <t>JEUX D'ECHECS LES CLASSIQUE EN BOIS</t>
  </si>
  <si>
    <t>JEUX DE PETANQUES 8 BOULES PLASTIQUES AVEC COCHONNET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</si>
</sst>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_€;[Red]#,##0.00\ _€"/>
    <numFmt numFmtId="165" formatCode="_-* #,##0.00\ [$€-1]_-;\-* #,##0.00\ [$€-1]_-;_-* &quot;-&quot;??\ [$€-1]_-"/>
    <numFmt numFmtId="166" formatCode="_-* #,##0.00\ &quot;F&quot;_-;\-* #,##0.00\ &quot;F&quot;_-;_-* &quot;-&quot;??\ &quot;F&quot;_-;_-@_-"/>
    <numFmt numFmtId="167" formatCode="_-* #,##0.00\ [$€-1]_-;\-* #,##0.00\ [$€-1]_-;_-* &quot;-&quot;??\ [$€-1]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 val="double"/>
      <sz val="16"/>
      <color theme="1"/>
      <name val="Comic Sans MS"/>
      <family val="4"/>
    </font>
    <font>
      <sz val="11"/>
      <color theme="1"/>
      <name val="Comic Sans MS"/>
      <family val="4"/>
    </font>
    <font>
      <sz val="10"/>
      <name val="Arial"/>
      <family val="2"/>
    </font>
    <font>
      <b/>
      <u/>
      <sz val="18"/>
      <name val="Comic Sans MS"/>
      <family val="4"/>
    </font>
    <font>
      <b/>
      <u val="double"/>
      <sz val="14"/>
      <color rgb="FF7030A0"/>
      <name val="Comic Sans MS"/>
      <family val="4"/>
    </font>
    <font>
      <b/>
      <sz val="10"/>
      <name val="Comic Sans MS"/>
      <family val="4"/>
    </font>
    <font>
      <sz val="12"/>
      <name val="Comic Sans MS"/>
      <family val="4"/>
    </font>
    <font>
      <sz val="12"/>
      <color theme="1"/>
      <name val="Comic Sans MS"/>
      <family val="4"/>
    </font>
    <font>
      <sz val="10"/>
      <name val="Comic Sans MS"/>
      <family val="4"/>
    </font>
    <font>
      <b/>
      <sz val="11"/>
      <name val="Comic Sans MS"/>
      <family val="4"/>
    </font>
    <font>
      <b/>
      <u val="double"/>
      <sz val="14"/>
      <color rgb="FF3B09C7"/>
      <name val="Comic Sans MS"/>
      <family val="4"/>
    </font>
    <font>
      <b/>
      <sz val="9"/>
      <name val="Comic Sans MS"/>
      <family val="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2" fontId="7" fillId="0" borderId="2" xfId="1" applyNumberFormat="1" applyFont="1" applyBorder="1" applyAlignment="1" applyProtection="1">
      <alignment horizontal="center" vertical="center" wrapText="1"/>
      <protection hidden="1"/>
    </xf>
    <xf numFmtId="2" fontId="7" fillId="0" borderId="3" xfId="1" applyNumberFormat="1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0" fontId="10" fillId="0" borderId="5" xfId="0" applyFont="1" applyBorder="1" applyAlignment="1" applyProtection="1">
      <alignment horizontal="center" vertical="center"/>
      <protection hidden="1"/>
    </xf>
    <xf numFmtId="164" fontId="3" fillId="0" borderId="5" xfId="0" applyNumberFormat="1" applyFont="1" applyBorder="1" applyAlignment="1" applyProtection="1">
      <alignment horizontal="right" vertical="center"/>
      <protection locked="0"/>
    </xf>
    <xf numFmtId="4" fontId="3" fillId="0" borderId="6" xfId="3" applyNumberFormat="1" applyFont="1" applyBorder="1" applyAlignment="1" applyProtection="1">
      <alignment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justify" vertical="center"/>
    </xf>
    <xf numFmtId="0" fontId="10" fillId="0" borderId="8" xfId="0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 applyProtection="1">
      <alignment horizontal="right" vertical="center"/>
      <protection locked="0"/>
    </xf>
    <xf numFmtId="0" fontId="10" fillId="0" borderId="10" xfId="0" applyFont="1" applyBorder="1" applyAlignment="1" applyProtection="1">
      <alignment horizontal="center" vertical="center"/>
      <protection hidden="1"/>
    </xf>
    <xf numFmtId="164" fontId="3" fillId="0" borderId="10" xfId="0" applyNumberFormat="1" applyFont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8" fillId="0" borderId="0" xfId="2" applyFont="1" applyProtection="1">
      <protection locked="0"/>
    </xf>
    <xf numFmtId="0" fontId="9" fillId="0" borderId="0" xfId="0" applyFont="1"/>
    <xf numFmtId="0" fontId="11" fillId="0" borderId="0" xfId="2" applyFont="1" applyAlignment="1" applyProtection="1">
      <alignment horizontal="center" vertical="center" wrapText="1"/>
      <protection hidden="1"/>
    </xf>
    <xf numFmtId="0" fontId="12" fillId="0" borderId="0" xfId="2" applyFont="1" applyAlignment="1" applyProtection="1">
      <alignment horizontal="center" vertical="center"/>
      <protection hidden="1"/>
    </xf>
    <xf numFmtId="0" fontId="7" fillId="0" borderId="11" xfId="2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13" fillId="0" borderId="11" xfId="2" applyFont="1" applyBorder="1" applyAlignment="1" applyProtection="1">
      <alignment horizontal="center" vertical="center" wrapText="1"/>
      <protection hidden="1"/>
    </xf>
    <xf numFmtId="2" fontId="7" fillId="0" borderId="11" xfId="4" applyNumberFormat="1" applyFont="1" applyBorder="1" applyAlignment="1" applyProtection="1">
      <alignment horizontal="center" vertical="center" wrapText="1"/>
      <protection hidden="1"/>
    </xf>
    <xf numFmtId="0" fontId="10" fillId="0" borderId="5" xfId="2" applyFont="1" applyBorder="1" applyAlignment="1" applyProtection="1">
      <alignment horizontal="center" vertical="center"/>
      <protection hidden="1"/>
    </xf>
    <xf numFmtId="164" fontId="10" fillId="0" borderId="5" xfId="2" applyNumberFormat="1" applyFont="1" applyBorder="1" applyAlignment="1" applyProtection="1">
      <alignment vertical="center"/>
      <protection locked="0"/>
    </xf>
    <xf numFmtId="164" fontId="3" fillId="0" borderId="6" xfId="5" applyNumberFormat="1" applyFont="1" applyBorder="1" applyAlignment="1" applyProtection="1">
      <alignment vertical="center"/>
      <protection locked="0"/>
    </xf>
    <xf numFmtId="0" fontId="10" fillId="0" borderId="9" xfId="2" applyFont="1" applyBorder="1" applyAlignment="1" applyProtection="1">
      <alignment horizontal="center" vertical="center"/>
      <protection hidden="1"/>
    </xf>
    <xf numFmtId="164" fontId="3" fillId="0" borderId="12" xfId="5" applyNumberFormat="1" applyFont="1" applyBorder="1" applyAlignment="1" applyProtection="1">
      <alignment vertical="center"/>
      <protection locked="0"/>
    </xf>
    <xf numFmtId="0" fontId="10" fillId="0" borderId="8" xfId="2" applyFont="1" applyBorder="1" applyAlignment="1" applyProtection="1">
      <alignment horizontal="center" vertical="center"/>
      <protection hidden="1"/>
    </xf>
    <xf numFmtId="164" fontId="3" fillId="0" borderId="13" xfId="5" applyNumberFormat="1" applyFont="1" applyBorder="1" applyAlignment="1" applyProtection="1">
      <alignment vertical="center"/>
      <protection locked="0"/>
    </xf>
    <xf numFmtId="164" fontId="7" fillId="0" borderId="17" xfId="5" applyNumberFormat="1" applyFont="1" applyBorder="1" applyAlignment="1" applyProtection="1">
      <alignment horizontal="right" vertical="center"/>
      <protection hidden="1"/>
    </xf>
    <xf numFmtId="0" fontId="10" fillId="0" borderId="0" xfId="2" applyFont="1" applyProtection="1">
      <protection locked="0"/>
    </xf>
    <xf numFmtId="0" fontId="10" fillId="0" borderId="0" xfId="2" applyFont="1" applyAlignment="1" applyProtection="1">
      <alignment horizontal="center"/>
      <protection locked="0"/>
    </xf>
    <xf numFmtId="0" fontId="14" fillId="0" borderId="0" xfId="0" applyFont="1"/>
    <xf numFmtId="167" fontId="8" fillId="0" borderId="0" xfId="2" applyNumberFormat="1" applyFont="1" applyProtection="1">
      <protection locked="0"/>
    </xf>
    <xf numFmtId="0" fontId="8" fillId="0" borderId="18" xfId="0" applyFont="1" applyBorder="1" applyAlignment="1">
      <alignment horizontal="center" vertical="center"/>
    </xf>
    <xf numFmtId="0" fontId="9" fillId="0" borderId="10" xfId="0" applyFont="1" applyBorder="1" applyAlignment="1">
      <alignment horizontal="justify" vertical="center"/>
    </xf>
    <xf numFmtId="4" fontId="3" fillId="0" borderId="19" xfId="3" applyNumberFormat="1" applyFont="1" applyBorder="1" applyAlignment="1" applyProtection="1">
      <alignment vertical="center"/>
    </xf>
    <xf numFmtId="4" fontId="3" fillId="0" borderId="13" xfId="3" applyNumberFormat="1" applyFont="1" applyBorder="1" applyAlignment="1" applyProtection="1">
      <alignment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9" fillId="0" borderId="4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0" fontId="9" fillId="0" borderId="18" xfId="0" applyFont="1" applyBorder="1" applyAlignment="1">
      <alignment horizontal="justify" vertical="center"/>
    </xf>
    <xf numFmtId="0" fontId="10" fillId="0" borderId="10" xfId="2" applyFont="1" applyBorder="1" applyAlignment="1" applyProtection="1">
      <alignment horizontal="center" vertical="center"/>
      <protection hidden="1"/>
    </xf>
    <xf numFmtId="164" fontId="10" fillId="0" borderId="22" xfId="2" applyNumberFormat="1" applyFont="1" applyBorder="1" applyAlignment="1" applyProtection="1">
      <alignment vertical="center"/>
      <protection locked="0"/>
    </xf>
    <xf numFmtId="164" fontId="10" fillId="0" borderId="8" xfId="2" applyNumberFormat="1" applyFont="1" applyBorder="1" applyAlignment="1" applyProtection="1">
      <alignment vertical="center"/>
      <protection locked="0"/>
    </xf>
    <xf numFmtId="0" fontId="2" fillId="0" borderId="0" xfId="0" applyFont="1" applyAlignment="1">
      <alignment horizontal="center" wrapText="1"/>
    </xf>
    <xf numFmtId="0" fontId="5" fillId="0" borderId="0" xfId="2" applyFont="1" applyAlignment="1" applyProtection="1">
      <alignment horizontal="center" vertical="center" wrapText="1"/>
      <protection hidden="1"/>
    </xf>
    <xf numFmtId="0" fontId="6" fillId="0" borderId="0" xfId="2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left"/>
      <protection locked="0"/>
    </xf>
    <xf numFmtId="0" fontId="12" fillId="0" borderId="0" xfId="2" applyFont="1" applyAlignment="1" applyProtection="1">
      <alignment horizontal="center" vertical="center"/>
      <protection hidden="1"/>
    </xf>
    <xf numFmtId="0" fontId="7" fillId="0" borderId="15" xfId="2" applyFont="1" applyBorder="1" applyAlignment="1" applyProtection="1">
      <alignment horizontal="center" vertical="center"/>
      <protection hidden="1"/>
    </xf>
    <xf numFmtId="0" fontId="8" fillId="0" borderId="0" xfId="2" applyFont="1" applyAlignment="1" applyProtection="1">
      <alignment horizontal="center"/>
      <protection locked="0"/>
    </xf>
    <xf numFmtId="0" fontId="7" fillId="0" borderId="14" xfId="2" applyFont="1" applyBorder="1" applyAlignment="1" applyProtection="1">
      <alignment horizontal="center" vertical="center"/>
      <protection hidden="1"/>
    </xf>
    <xf numFmtId="0" fontId="7" fillId="0" borderId="16" xfId="2" applyFont="1" applyBorder="1" applyAlignment="1" applyProtection="1">
      <alignment horizontal="center" vertical="center"/>
      <protection hidden="1"/>
    </xf>
  </cellXfs>
  <cellStyles count="6">
    <cellStyle name="Euro" xfId="3" xr:uid="{00000000-0005-0000-0000-000000000000}"/>
    <cellStyle name="Euro 2" xfId="5" xr:uid="{00000000-0005-0000-0000-000001000000}"/>
    <cellStyle name="Monétaire" xfId="1" builtinId="4"/>
    <cellStyle name="Monétaire 2" xfId="4" xr:uid="{00000000-0005-0000-0000-000003000000}"/>
    <cellStyle name="Normal" xfId="0" builtinId="0"/>
    <cellStyle name="Normal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30"/>
  <sheetViews>
    <sheetView view="pageLayout" topLeftCell="A4" zoomScaleNormal="100" workbookViewId="0">
      <selection activeCell="C21" sqref="C21:H21"/>
    </sheetView>
  </sheetViews>
  <sheetFormatPr baseColWidth="10" defaultRowHeight="15" x14ac:dyDescent="0.25"/>
  <cols>
    <col min="2" max="2" width="2.28515625" customWidth="1"/>
    <col min="3" max="3" width="4.28515625" customWidth="1"/>
    <col min="4" max="4" width="53.5703125" customWidth="1"/>
    <col min="6" max="6" width="13" bestFit="1" customWidth="1"/>
    <col min="8" max="8" width="11.5703125" bestFit="1" customWidth="1"/>
  </cols>
  <sheetData>
    <row r="2" spans="2:9" ht="24.75" customHeight="1" x14ac:dyDescent="0.5">
      <c r="B2" s="56" t="s">
        <v>0</v>
      </c>
      <c r="C2" s="56"/>
      <c r="D2" s="56"/>
      <c r="E2" s="56"/>
      <c r="F2" s="56"/>
      <c r="G2" s="56"/>
      <c r="H2" s="56"/>
      <c r="I2" s="56"/>
    </row>
    <row r="5" spans="2:9" s="1" customFormat="1" ht="29.25" customHeight="1" x14ac:dyDescent="0.3">
      <c r="B5" s="57" t="s">
        <v>19</v>
      </c>
      <c r="C5" s="57"/>
      <c r="D5" s="57"/>
      <c r="E5" s="57"/>
      <c r="F5" s="57"/>
      <c r="G5" s="57"/>
      <c r="H5" s="57"/>
      <c r="I5" s="57"/>
    </row>
    <row r="6" spans="2:9" s="1" customFormat="1" ht="22.5" x14ac:dyDescent="0.3">
      <c r="B6" s="58" t="s">
        <v>1</v>
      </c>
      <c r="C6" s="58"/>
      <c r="D6" s="58"/>
      <c r="E6" s="58"/>
      <c r="F6" s="58"/>
      <c r="G6" s="58"/>
      <c r="H6" s="58"/>
      <c r="I6" s="58"/>
    </row>
    <row r="7" spans="2:9" ht="15.75" thickBot="1" x14ac:dyDescent="0.3">
      <c r="C7" s="2"/>
      <c r="D7" s="2"/>
      <c r="E7" s="3"/>
      <c r="F7" s="2"/>
      <c r="G7" s="2"/>
      <c r="H7" s="2"/>
    </row>
    <row r="8" spans="2:9" ht="18" thickTop="1" thickBot="1" x14ac:dyDescent="0.3">
      <c r="C8" s="4" t="s">
        <v>2</v>
      </c>
      <c r="D8" s="5" t="s">
        <v>3</v>
      </c>
      <c r="E8" s="5" t="s">
        <v>4</v>
      </c>
      <c r="F8" s="6" t="s">
        <v>5</v>
      </c>
      <c r="G8" s="6" t="s">
        <v>6</v>
      </c>
      <c r="H8" s="7" t="s">
        <v>7</v>
      </c>
    </row>
    <row r="9" spans="2:9" ht="20.25" thickTop="1" x14ac:dyDescent="0.25">
      <c r="C9" s="8">
        <v>1</v>
      </c>
      <c r="D9" s="9" t="s">
        <v>20</v>
      </c>
      <c r="E9" s="10" t="s">
        <v>8</v>
      </c>
      <c r="F9" s="11"/>
      <c r="G9" s="11"/>
      <c r="H9" s="12">
        <f>ROUND(F9+(F9*G9/100),2)</f>
        <v>0</v>
      </c>
    </row>
    <row r="10" spans="2:9" ht="19.5" x14ac:dyDescent="0.25">
      <c r="C10" s="13">
        <v>2</v>
      </c>
      <c r="D10" s="14" t="s">
        <v>21</v>
      </c>
      <c r="E10" s="15" t="s">
        <v>8</v>
      </c>
      <c r="F10" s="16"/>
      <c r="G10" s="16"/>
      <c r="H10" s="46">
        <f>ROUND(F10+(F10*G10/100),2)</f>
        <v>0</v>
      </c>
    </row>
    <row r="11" spans="2:9" ht="19.5" x14ac:dyDescent="0.25">
      <c r="C11" s="13">
        <v>3</v>
      </c>
      <c r="D11" s="14" t="s">
        <v>22</v>
      </c>
      <c r="E11" s="15" t="s">
        <v>8</v>
      </c>
      <c r="F11" s="16"/>
      <c r="G11" s="16"/>
      <c r="H11" s="46">
        <f t="shared" ref="H11:H19" si="0">ROUND(F11+(F11*G11/100),2)</f>
        <v>0</v>
      </c>
    </row>
    <row r="12" spans="2:9" ht="19.5" x14ac:dyDescent="0.25">
      <c r="C12" s="13">
        <v>4</v>
      </c>
      <c r="D12" s="14" t="s">
        <v>23</v>
      </c>
      <c r="E12" s="15" t="s">
        <v>8</v>
      </c>
      <c r="F12" s="16"/>
      <c r="G12" s="16"/>
      <c r="H12" s="46">
        <f t="shared" si="0"/>
        <v>0</v>
      </c>
    </row>
    <row r="13" spans="2:9" ht="19.5" x14ac:dyDescent="0.25">
      <c r="C13" s="13">
        <v>5</v>
      </c>
      <c r="D13" s="14" t="s">
        <v>24</v>
      </c>
      <c r="E13" s="15" t="s">
        <v>8</v>
      </c>
      <c r="F13" s="16"/>
      <c r="G13" s="16"/>
      <c r="H13" s="46">
        <f t="shared" si="0"/>
        <v>0</v>
      </c>
    </row>
    <row r="14" spans="2:9" ht="19.5" x14ac:dyDescent="0.25">
      <c r="C14" s="13">
        <v>6</v>
      </c>
      <c r="D14" s="14" t="s">
        <v>25</v>
      </c>
      <c r="E14" s="15" t="s">
        <v>8</v>
      </c>
      <c r="F14" s="16"/>
      <c r="G14" s="16"/>
      <c r="H14" s="46">
        <f t="shared" si="0"/>
        <v>0</v>
      </c>
    </row>
    <row r="15" spans="2:9" ht="19.5" x14ac:dyDescent="0.25">
      <c r="C15" s="13">
        <v>7</v>
      </c>
      <c r="D15" s="14" t="s">
        <v>26</v>
      </c>
      <c r="E15" s="15" t="s">
        <v>8</v>
      </c>
      <c r="F15" s="16"/>
      <c r="G15" s="16"/>
      <c r="H15" s="46">
        <f t="shared" si="0"/>
        <v>0</v>
      </c>
    </row>
    <row r="16" spans="2:9" ht="19.5" x14ac:dyDescent="0.25">
      <c r="C16" s="13">
        <v>8</v>
      </c>
      <c r="D16" s="14" t="s">
        <v>27</v>
      </c>
      <c r="E16" s="15" t="s">
        <v>8</v>
      </c>
      <c r="F16" s="16"/>
      <c r="G16" s="16"/>
      <c r="H16" s="46">
        <f t="shared" si="0"/>
        <v>0</v>
      </c>
    </row>
    <row r="17" spans="3:8" ht="19.5" x14ac:dyDescent="0.25">
      <c r="C17" s="13">
        <v>9</v>
      </c>
      <c r="D17" s="14" t="s">
        <v>28</v>
      </c>
      <c r="E17" s="15" t="s">
        <v>8</v>
      </c>
      <c r="F17" s="16"/>
      <c r="G17" s="16"/>
      <c r="H17" s="46">
        <f t="shared" si="0"/>
        <v>0</v>
      </c>
    </row>
    <row r="18" spans="3:8" ht="39" x14ac:dyDescent="0.25">
      <c r="C18" s="13">
        <v>10</v>
      </c>
      <c r="D18" s="14" t="s">
        <v>30</v>
      </c>
      <c r="E18" s="15" t="s">
        <v>8</v>
      </c>
      <c r="F18" s="16"/>
      <c r="G18" s="16"/>
      <c r="H18" s="46">
        <f t="shared" si="0"/>
        <v>0</v>
      </c>
    </row>
    <row r="19" spans="3:8" ht="20.25" thickBot="1" x14ac:dyDescent="0.3">
      <c r="C19" s="44">
        <v>11</v>
      </c>
      <c r="D19" s="45" t="s">
        <v>29</v>
      </c>
      <c r="E19" s="17" t="s">
        <v>8</v>
      </c>
      <c r="F19" s="18"/>
      <c r="G19" s="18"/>
      <c r="H19" s="47">
        <f t="shared" si="0"/>
        <v>0</v>
      </c>
    </row>
    <row r="20" spans="3:8" ht="15.75" thickTop="1" x14ac:dyDescent="0.25">
      <c r="C20" s="19"/>
      <c r="D20" s="19"/>
      <c r="E20" s="20"/>
      <c r="F20" s="19"/>
      <c r="G20" s="19"/>
      <c r="H20" s="19"/>
    </row>
    <row r="21" spans="3:8" s="1" customFormat="1" ht="19.5" x14ac:dyDescent="0.4">
      <c r="C21" s="59" t="s">
        <v>9</v>
      </c>
      <c r="D21" s="59"/>
      <c r="E21" s="59"/>
      <c r="F21" s="59"/>
      <c r="G21" s="59"/>
      <c r="H21" s="59"/>
    </row>
    <row r="22" spans="3:8" s="1" customFormat="1" ht="16.5" x14ac:dyDescent="0.3">
      <c r="C22" s="21"/>
      <c r="D22" s="21"/>
      <c r="E22" s="22"/>
      <c r="F22" s="21"/>
      <c r="G22" s="21"/>
      <c r="H22" s="21"/>
    </row>
    <row r="23" spans="3:8" x14ac:dyDescent="0.25">
      <c r="C23" s="19"/>
      <c r="D23" s="19"/>
      <c r="E23" s="19"/>
      <c r="F23" s="19"/>
      <c r="G23" s="19"/>
      <c r="H23" s="19"/>
    </row>
    <row r="24" spans="3:8" s="25" customFormat="1" ht="19.5" x14ac:dyDescent="0.4">
      <c r="C24" s="23"/>
      <c r="D24" s="24" t="s">
        <v>10</v>
      </c>
      <c r="E24" s="23"/>
      <c r="F24" s="23" t="s">
        <v>11</v>
      </c>
      <c r="G24" s="23"/>
      <c r="H24" s="23"/>
    </row>
    <row r="25" spans="3:8" x14ac:dyDescent="0.25">
      <c r="C25" s="19"/>
      <c r="D25" s="19"/>
      <c r="E25" s="19"/>
      <c r="F25" s="19"/>
      <c r="G25" s="19"/>
      <c r="H25" s="19"/>
    </row>
    <row r="26" spans="3:8" x14ac:dyDescent="0.25">
      <c r="C26" s="19"/>
      <c r="D26" s="19"/>
      <c r="E26" s="19"/>
      <c r="F26" s="19"/>
      <c r="G26" s="19"/>
      <c r="H26" s="19"/>
    </row>
    <row r="27" spans="3:8" x14ac:dyDescent="0.25">
      <c r="C27" s="19"/>
      <c r="D27" s="19"/>
      <c r="E27" s="19"/>
      <c r="F27" s="19"/>
      <c r="G27" s="19"/>
      <c r="H27" s="19"/>
    </row>
    <row r="28" spans="3:8" x14ac:dyDescent="0.25">
      <c r="C28" s="19"/>
      <c r="D28" s="19"/>
      <c r="E28" s="19"/>
      <c r="F28" s="19"/>
      <c r="G28" s="19"/>
      <c r="H28" s="19"/>
    </row>
    <row r="29" spans="3:8" x14ac:dyDescent="0.25">
      <c r="C29" s="19"/>
      <c r="D29" s="19"/>
      <c r="E29" s="19"/>
      <c r="F29" s="19"/>
      <c r="G29" s="19"/>
      <c r="H29" s="19"/>
    </row>
    <row r="30" spans="3:8" x14ac:dyDescent="0.25">
      <c r="C30" s="19"/>
      <c r="D30" s="19"/>
      <c r="E30" s="19"/>
      <c r="F30" s="19"/>
      <c r="G30" s="19"/>
      <c r="H30" s="19"/>
    </row>
  </sheetData>
  <sheetProtection algorithmName="SHA-512" hashValue="WL4zxacYAXFcyvLI+QClRLwc+gcZ/GjTli7OmfD2K7PNVSmq8WSEf11GVcA7SnRVGjsg6IySBKMGLfDtcfsvzA==" saltValue="AoLrPaQX5AyLxvCcPHtXzw==" spinCount="100000" sheet="1" objects="1" scenarios="1" selectLockedCells="1"/>
  <mergeCells count="4">
    <mergeCell ref="C21:H21"/>
    <mergeCell ref="B2:I2"/>
    <mergeCell ref="B5:I5"/>
    <mergeCell ref="B6:I6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Header>&amp;C&amp;"-,Gras"&amp;14CAISSE DES ECOLES - VILLE DU LAMENTIN</oddHeader>
    <oddFooter>&amp;C&amp;"Arial,Gras"Marché n°006-024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I36"/>
  <sheetViews>
    <sheetView tabSelected="1" view="pageLayout" zoomScaleNormal="100" workbookViewId="0">
      <selection activeCell="E29" sqref="E29"/>
    </sheetView>
  </sheetViews>
  <sheetFormatPr baseColWidth="10" defaultRowHeight="15" x14ac:dyDescent="0.25"/>
  <cols>
    <col min="3" max="3" width="1.5703125" customWidth="1"/>
    <col min="4" max="4" width="4.140625" customWidth="1"/>
    <col min="5" max="5" width="53.140625" customWidth="1"/>
    <col min="6" max="6" width="11.5703125" customWidth="1"/>
    <col min="7" max="7" width="8.28515625" customWidth="1"/>
    <col min="9" max="9" width="14.85546875" customWidth="1"/>
  </cols>
  <sheetData>
    <row r="2" spans="3:9" ht="24.75" customHeight="1" x14ac:dyDescent="0.5">
      <c r="C2" s="56" t="s">
        <v>0</v>
      </c>
      <c r="D2" s="56"/>
      <c r="E2" s="56"/>
      <c r="F2" s="56"/>
      <c r="G2" s="56"/>
      <c r="H2" s="56"/>
      <c r="I2" s="56"/>
    </row>
    <row r="4" spans="3:9" s="1" customFormat="1" ht="29.25" customHeight="1" x14ac:dyDescent="0.3">
      <c r="D4" s="57" t="s">
        <v>19</v>
      </c>
      <c r="E4" s="57"/>
      <c r="F4" s="57"/>
      <c r="G4" s="57"/>
      <c r="H4" s="57"/>
      <c r="I4" s="57"/>
    </row>
    <row r="5" spans="3:9" ht="9.6" customHeight="1" x14ac:dyDescent="0.25">
      <c r="D5" s="26"/>
      <c r="E5" s="26"/>
      <c r="F5" s="26"/>
      <c r="G5" s="26"/>
      <c r="H5" s="26"/>
      <c r="I5" s="26"/>
    </row>
    <row r="6" spans="3:9" ht="4.9000000000000004" customHeight="1" x14ac:dyDescent="0.25">
      <c r="D6" s="26"/>
      <c r="E6" s="26"/>
      <c r="F6" s="26"/>
      <c r="G6" s="26"/>
      <c r="H6" s="26"/>
      <c r="I6" s="26"/>
    </row>
    <row r="7" spans="3:9" ht="22.5" x14ac:dyDescent="0.25">
      <c r="C7" s="60" t="s">
        <v>12</v>
      </c>
      <c r="D7" s="60"/>
      <c r="E7" s="60"/>
      <c r="F7" s="60"/>
      <c r="G7" s="60"/>
      <c r="H7" s="60"/>
      <c r="I7" s="60"/>
    </row>
    <row r="8" spans="3:9" ht="23.25" thickBot="1" x14ac:dyDescent="0.3">
      <c r="C8" s="27"/>
      <c r="D8" s="27"/>
      <c r="E8" s="27"/>
      <c r="F8" s="27"/>
      <c r="G8" s="27"/>
      <c r="H8" s="27"/>
      <c r="I8" s="27"/>
    </row>
    <row r="9" spans="3:9" ht="34.5" thickTop="1" thickBot="1" x14ac:dyDescent="0.3">
      <c r="D9" s="28" t="s">
        <v>2</v>
      </c>
      <c r="E9" s="29" t="s">
        <v>3</v>
      </c>
      <c r="F9" s="28" t="s">
        <v>4</v>
      </c>
      <c r="G9" s="30" t="s">
        <v>13</v>
      </c>
      <c r="H9" s="31" t="s">
        <v>14</v>
      </c>
      <c r="I9" s="31" t="s">
        <v>15</v>
      </c>
    </row>
    <row r="10" spans="3:9" ht="20.25" thickTop="1" x14ac:dyDescent="0.25">
      <c r="D10" s="48">
        <v>1</v>
      </c>
      <c r="E10" s="50" t="s">
        <v>20</v>
      </c>
      <c r="F10" s="10" t="s">
        <v>8</v>
      </c>
      <c r="G10" s="32">
        <v>32</v>
      </c>
      <c r="H10" s="33">
        <f>'BPU JEUX DE SOCIETE STANDARD'!H9</f>
        <v>0</v>
      </c>
      <c r="I10" s="34">
        <f>G10*H10</f>
        <v>0</v>
      </c>
    </row>
    <row r="11" spans="3:9" ht="19.5" x14ac:dyDescent="0.25">
      <c r="D11" s="49">
        <v>2</v>
      </c>
      <c r="E11" s="51" t="s">
        <v>21</v>
      </c>
      <c r="F11" s="15" t="s">
        <v>8</v>
      </c>
      <c r="G11" s="35">
        <v>32</v>
      </c>
      <c r="H11" s="55">
        <f>'BPU JEUX DE SOCIETE STANDARD'!H10</f>
        <v>0</v>
      </c>
      <c r="I11" s="36">
        <f>G11*H11</f>
        <v>0</v>
      </c>
    </row>
    <row r="12" spans="3:9" ht="19.5" x14ac:dyDescent="0.25">
      <c r="D12" s="49">
        <v>3</v>
      </c>
      <c r="E12" s="51" t="s">
        <v>22</v>
      </c>
      <c r="F12" s="15" t="s">
        <v>8</v>
      </c>
      <c r="G12" s="37">
        <v>11</v>
      </c>
      <c r="H12" s="55">
        <f>'BPU JEUX DE SOCIETE STANDARD'!H11</f>
        <v>0</v>
      </c>
      <c r="I12" s="36">
        <f t="shared" ref="I12:I20" si="0">G12*H12</f>
        <v>0</v>
      </c>
    </row>
    <row r="13" spans="3:9" ht="19.5" x14ac:dyDescent="0.25">
      <c r="D13" s="49">
        <v>4</v>
      </c>
      <c r="E13" s="51" t="s">
        <v>23</v>
      </c>
      <c r="F13" s="15" t="s">
        <v>8</v>
      </c>
      <c r="G13" s="37">
        <v>22</v>
      </c>
      <c r="H13" s="55">
        <f>'BPU JEUX DE SOCIETE STANDARD'!H12</f>
        <v>0</v>
      </c>
      <c r="I13" s="36">
        <f>G13*H13</f>
        <v>0</v>
      </c>
    </row>
    <row r="14" spans="3:9" ht="19.5" x14ac:dyDescent="0.25">
      <c r="D14" s="49">
        <v>5</v>
      </c>
      <c r="E14" s="51" t="s">
        <v>24</v>
      </c>
      <c r="F14" s="15" t="s">
        <v>8</v>
      </c>
      <c r="G14" s="37">
        <v>11</v>
      </c>
      <c r="H14" s="55">
        <f>'BPU JEUX DE SOCIETE STANDARD'!H13</f>
        <v>0</v>
      </c>
      <c r="I14" s="36">
        <f t="shared" si="0"/>
        <v>0</v>
      </c>
    </row>
    <row r="15" spans="3:9" ht="19.5" x14ac:dyDescent="0.25">
      <c r="D15" s="49">
        <v>6</v>
      </c>
      <c r="E15" s="51" t="s">
        <v>25</v>
      </c>
      <c r="F15" s="15" t="s">
        <v>8</v>
      </c>
      <c r="G15" s="37">
        <v>22</v>
      </c>
      <c r="H15" s="55">
        <f>'BPU JEUX DE SOCIETE STANDARD'!H14</f>
        <v>0</v>
      </c>
      <c r="I15" s="36">
        <f t="shared" si="0"/>
        <v>0</v>
      </c>
    </row>
    <row r="16" spans="3:9" ht="19.5" x14ac:dyDescent="0.25">
      <c r="D16" s="49">
        <v>7</v>
      </c>
      <c r="E16" s="51" t="s">
        <v>26</v>
      </c>
      <c r="F16" s="15" t="s">
        <v>8</v>
      </c>
      <c r="G16" s="37">
        <v>22</v>
      </c>
      <c r="H16" s="55">
        <f>'BPU JEUX DE SOCIETE STANDARD'!H15</f>
        <v>0</v>
      </c>
      <c r="I16" s="36">
        <f t="shared" si="0"/>
        <v>0</v>
      </c>
    </row>
    <row r="17" spans="4:9" ht="19.5" x14ac:dyDescent="0.25">
      <c r="D17" s="49">
        <v>8</v>
      </c>
      <c r="E17" s="51" t="s">
        <v>27</v>
      </c>
      <c r="F17" s="15" t="s">
        <v>8</v>
      </c>
      <c r="G17" s="37">
        <v>16</v>
      </c>
      <c r="H17" s="55">
        <f>'BPU JEUX DE SOCIETE STANDARD'!H16</f>
        <v>0</v>
      </c>
      <c r="I17" s="36">
        <f t="shared" si="0"/>
        <v>0</v>
      </c>
    </row>
    <row r="18" spans="4:9" ht="19.5" x14ac:dyDescent="0.25">
      <c r="D18" s="49">
        <v>9</v>
      </c>
      <c r="E18" s="51" t="s">
        <v>28</v>
      </c>
      <c r="F18" s="15" t="s">
        <v>8</v>
      </c>
      <c r="G18" s="37">
        <v>16</v>
      </c>
      <c r="H18" s="55">
        <f>'BPU JEUX DE SOCIETE STANDARD'!H17</f>
        <v>0</v>
      </c>
      <c r="I18" s="36">
        <f t="shared" si="0"/>
        <v>0</v>
      </c>
    </row>
    <row r="19" spans="4:9" ht="39" x14ac:dyDescent="0.25">
      <c r="D19" s="49">
        <v>10</v>
      </c>
      <c r="E19" s="51" t="s">
        <v>30</v>
      </c>
      <c r="F19" s="15" t="s">
        <v>8</v>
      </c>
      <c r="G19" s="37">
        <v>22</v>
      </c>
      <c r="H19" s="55">
        <f>'BPU JEUX DE SOCIETE STANDARD'!H18</f>
        <v>0</v>
      </c>
      <c r="I19" s="36">
        <f t="shared" si="0"/>
        <v>0</v>
      </c>
    </row>
    <row r="20" spans="4:9" ht="20.25" thickBot="1" x14ac:dyDescent="0.3">
      <c r="D20" s="49">
        <v>11</v>
      </c>
      <c r="E20" s="52" t="s">
        <v>29</v>
      </c>
      <c r="F20" s="17" t="s">
        <v>8</v>
      </c>
      <c r="G20" s="53">
        <v>11</v>
      </c>
      <c r="H20" s="54">
        <f>'BPU JEUX DE SOCIETE STANDARD'!H19</f>
        <v>0</v>
      </c>
      <c r="I20" s="38">
        <f t="shared" si="0"/>
        <v>0</v>
      </c>
    </row>
    <row r="21" spans="4:9" ht="18" thickTop="1" thickBot="1" x14ac:dyDescent="0.3">
      <c r="D21" s="63" t="s">
        <v>16</v>
      </c>
      <c r="E21" s="61"/>
      <c r="F21" s="61"/>
      <c r="G21" s="61"/>
      <c r="H21" s="64"/>
      <c r="I21" s="39">
        <f>SUM(I10:I20)</f>
        <v>0</v>
      </c>
    </row>
    <row r="22" spans="4:9" ht="16.5" thickTop="1" x14ac:dyDescent="0.3">
      <c r="D22" s="40"/>
      <c r="E22" s="40"/>
      <c r="F22" s="41"/>
      <c r="G22" s="40"/>
      <c r="H22" s="40"/>
      <c r="I22" s="40"/>
    </row>
    <row r="23" spans="4:9" s="42" customFormat="1" ht="19.5" x14ac:dyDescent="0.4">
      <c r="D23" s="62" t="s">
        <v>17</v>
      </c>
      <c r="E23" s="62"/>
      <c r="F23" s="62"/>
      <c r="G23" s="62"/>
      <c r="H23" s="62"/>
      <c r="I23" s="62"/>
    </row>
    <row r="24" spans="4:9" s="42" customFormat="1" ht="19.5" x14ac:dyDescent="0.4">
      <c r="D24" s="24"/>
      <c r="E24" s="24"/>
      <c r="F24" s="24"/>
      <c r="G24" s="24"/>
      <c r="H24" s="24"/>
      <c r="I24" s="24"/>
    </row>
    <row r="25" spans="4:9" s="42" customFormat="1" ht="19.5" x14ac:dyDescent="0.4">
      <c r="D25" s="24"/>
      <c r="E25" s="24"/>
      <c r="F25" s="24"/>
      <c r="G25" s="24"/>
      <c r="H25" s="24"/>
      <c r="I25" s="24"/>
    </row>
    <row r="26" spans="4:9" s="42" customFormat="1" ht="19.5" x14ac:dyDescent="0.4">
      <c r="D26" s="24"/>
      <c r="E26" s="24" t="s">
        <v>18</v>
      </c>
      <c r="F26" s="24"/>
      <c r="G26" s="24"/>
      <c r="H26" s="24"/>
      <c r="I26" s="24"/>
    </row>
    <row r="27" spans="4:9" s="42" customFormat="1" ht="19.5" x14ac:dyDescent="0.4">
      <c r="D27" s="24"/>
      <c r="E27" s="24"/>
      <c r="F27" s="24"/>
      <c r="G27" s="24"/>
      <c r="H27" s="24"/>
      <c r="I27" s="24"/>
    </row>
    <row r="28" spans="4:9" s="42" customFormat="1" ht="19.5" x14ac:dyDescent="0.4">
      <c r="D28" s="43"/>
      <c r="E28" s="24"/>
      <c r="F28" s="24"/>
      <c r="G28" s="24"/>
      <c r="H28" s="24"/>
      <c r="I28" s="24"/>
    </row>
    <row r="29" spans="4:9" s="42" customFormat="1" ht="19.5" x14ac:dyDescent="0.4">
      <c r="D29" s="24"/>
      <c r="E29" s="24" t="s">
        <v>11</v>
      </c>
      <c r="F29" s="24"/>
      <c r="G29" s="24"/>
      <c r="H29" s="24"/>
      <c r="I29" s="24"/>
    </row>
    <row r="30" spans="4:9" s="42" customFormat="1" ht="19.5" x14ac:dyDescent="0.4">
      <c r="D30" s="24"/>
      <c r="E30" s="24"/>
      <c r="F30" s="24"/>
      <c r="G30" s="24"/>
      <c r="H30" s="24"/>
      <c r="I30" s="24"/>
    </row>
    <row r="31" spans="4:9" ht="16.5" x14ac:dyDescent="0.3">
      <c r="D31" s="21"/>
      <c r="E31" s="21"/>
      <c r="F31" s="21"/>
      <c r="G31" s="21"/>
      <c r="H31" s="21"/>
      <c r="I31" s="21"/>
    </row>
    <row r="32" spans="4:9" ht="16.5" x14ac:dyDescent="0.3">
      <c r="D32" s="21"/>
      <c r="E32" s="21"/>
      <c r="F32" s="21"/>
      <c r="G32" s="21"/>
      <c r="H32" s="21"/>
      <c r="I32" s="21"/>
    </row>
    <row r="33" spans="4:9" ht="16.5" x14ac:dyDescent="0.3">
      <c r="D33" s="21"/>
      <c r="E33" s="21"/>
      <c r="F33" s="21"/>
      <c r="G33" s="21"/>
      <c r="H33" s="21"/>
      <c r="I33" s="21"/>
    </row>
    <row r="34" spans="4:9" ht="16.5" x14ac:dyDescent="0.3">
      <c r="D34" s="1"/>
      <c r="E34" s="1"/>
      <c r="F34" s="1"/>
      <c r="G34" s="1"/>
      <c r="H34" s="1"/>
      <c r="I34" s="1"/>
    </row>
    <row r="35" spans="4:9" ht="16.5" x14ac:dyDescent="0.3">
      <c r="D35" s="1"/>
      <c r="E35" s="1"/>
      <c r="F35" s="1"/>
      <c r="G35" s="1"/>
      <c r="H35" s="1"/>
      <c r="I35" s="1"/>
    </row>
    <row r="36" spans="4:9" ht="16.5" x14ac:dyDescent="0.3">
      <c r="D36" s="1"/>
      <c r="E36" s="1"/>
      <c r="F36" s="1"/>
      <c r="G36" s="1"/>
      <c r="H36" s="1"/>
      <c r="I36" s="1"/>
    </row>
  </sheetData>
  <sheetProtection algorithmName="SHA-512" hashValue="ytAYzk+48osDt9xqBV9FUxIbEhcl+ezX5I//5hrDdwTHJczrgDfEY2v9p3PgbtjiLNlBodvjgqI7ICAVMKqS1A==" saltValue="M1od6XgGjCFahNLY+AcfqQ==" spinCount="100000" sheet="1" objects="1" scenarios="1" selectLockedCells="1"/>
  <mergeCells count="5">
    <mergeCell ref="C2:I2"/>
    <mergeCell ref="D4:I4"/>
    <mergeCell ref="C7:I7"/>
    <mergeCell ref="D23:I23"/>
    <mergeCell ref="D21:H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Header>&amp;C&amp;"-,Gras"&amp;14CAISSE DES ECOLES - VILLE DU LAMENTIN</oddHeader>
    <oddFooter>&amp;C&amp;"Arial,Gras"Marché n°006-024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JEUX DE SOCIETE STANDARD</vt:lpstr>
      <vt:lpstr>DQUE JEUX DE SOCIETE STANDARD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PIVATY Jérémy</dc:creator>
  <cp:lastModifiedBy>PIVATY Jérémy</cp:lastModifiedBy>
  <cp:lastPrinted>2024-10-15T15:45:54Z</cp:lastPrinted>
  <dcterms:created xsi:type="dcterms:W3CDTF">2024-09-30T19:10:02Z</dcterms:created>
  <dcterms:modified xsi:type="dcterms:W3CDTF">2024-10-29T15:41:44Z</dcterms:modified>
</cp:coreProperties>
</file>