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patioamenagement.sharepoint.com/sites/Groupe-Dossiersclients/Avantvente/ALDEV ANGERS METAMORPHOSE/08 Mobilier/"/>
    </mc:Choice>
  </mc:AlternateContent>
  <xr:revisionPtr revIDLastSave="305" documentId="8_{CCFF43AA-E7E8-48CD-8A36-EC2C83DF8C52}" xr6:coauthVersionLast="47" xr6:coauthVersionMax="47" xr10:uidLastSave="{6294926E-067A-4E57-89FA-0D9E78A0E3B3}"/>
  <bookViews>
    <workbookView xWindow="-108" yWindow="-108" windowWidth="23256" windowHeight="12576" activeTab="3" xr2:uid="{8A821ED1-3BFE-45C2-8508-19E9BC7E09A0}"/>
  </bookViews>
  <sheets>
    <sheet name="TOTAL LOTS" sheetId="4" r:id="rId1"/>
    <sheet name="LOT 01" sheetId="1" r:id="rId2"/>
    <sheet name="LOT 02" sheetId="2" r:id="rId3"/>
    <sheet name="LOT 0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" l="1"/>
  <c r="L56" i="2"/>
  <c r="K56" i="2"/>
  <c r="M45" i="1"/>
  <c r="J5" i="4" s="1"/>
  <c r="L45" i="1"/>
  <c r="K45" i="1"/>
  <c r="K14" i="1"/>
  <c r="K10" i="2"/>
  <c r="K11" i="2"/>
  <c r="K30" i="1"/>
  <c r="J7" i="4"/>
  <c r="J6" i="4" l="1"/>
  <c r="K54" i="2"/>
  <c r="K26" i="2"/>
  <c r="K25" i="2"/>
  <c r="K24" i="2"/>
  <c r="K13" i="3"/>
  <c r="K11" i="3"/>
  <c r="K9" i="3"/>
  <c r="K8" i="3"/>
  <c r="K6" i="3"/>
  <c r="K53" i="2"/>
  <c r="K47" i="2"/>
  <c r="K48" i="2"/>
  <c r="K49" i="2"/>
  <c r="K50" i="2"/>
  <c r="K51" i="2"/>
  <c r="K43" i="2"/>
  <c r="K44" i="2"/>
  <c r="K45" i="2"/>
  <c r="K46" i="2"/>
  <c r="K37" i="2"/>
  <c r="K38" i="2"/>
  <c r="K39" i="2"/>
  <c r="K40" i="2"/>
  <c r="K41" i="2"/>
  <c r="K42" i="2"/>
  <c r="K34" i="2"/>
  <c r="K35" i="2"/>
  <c r="K36" i="2"/>
  <c r="K29" i="2"/>
  <c r="K30" i="2"/>
  <c r="K31" i="2"/>
  <c r="K32" i="2"/>
  <c r="K33" i="2"/>
  <c r="K28" i="2"/>
  <c r="K19" i="2"/>
  <c r="K20" i="2"/>
  <c r="K21" i="2"/>
  <c r="K22" i="2"/>
  <c r="K23" i="2"/>
  <c r="K18" i="2"/>
  <c r="K14" i="2"/>
  <c r="K15" i="2"/>
  <c r="K16" i="2"/>
  <c r="K13" i="2"/>
  <c r="K8" i="2"/>
  <c r="K9" i="2"/>
  <c r="K7" i="2"/>
  <c r="K6" i="2"/>
  <c r="K43" i="1"/>
  <c r="K42" i="1"/>
  <c r="K40" i="1"/>
  <c r="K39" i="1"/>
  <c r="K35" i="1"/>
  <c r="K36" i="1"/>
  <c r="K37" i="1"/>
  <c r="K34" i="1"/>
  <c r="K31" i="1"/>
  <c r="K32" i="1"/>
  <c r="K25" i="1"/>
  <c r="K26" i="1"/>
  <c r="K27" i="1"/>
  <c r="K28" i="1"/>
  <c r="K29" i="1"/>
  <c r="K21" i="1"/>
  <c r="K22" i="1"/>
  <c r="K23" i="1"/>
  <c r="K24" i="1"/>
  <c r="K17" i="1"/>
  <c r="K18" i="1"/>
  <c r="K19" i="1"/>
  <c r="K20" i="1"/>
  <c r="K16" i="1"/>
  <c r="K10" i="1"/>
  <c r="K11" i="1"/>
  <c r="K12" i="1"/>
  <c r="K13" i="1"/>
  <c r="K7" i="1"/>
  <c r="K8" i="1"/>
  <c r="K9" i="1"/>
  <c r="K6" i="1"/>
  <c r="L15" i="3"/>
  <c r="M15" i="3"/>
  <c r="J8" i="4" l="1"/>
  <c r="K15" i="3"/>
</calcChain>
</file>

<file path=xl/sharedStrings.xml><?xml version="1.0" encoding="utf-8"?>
<sst xmlns="http://schemas.openxmlformats.org/spreadsheetml/2006/main" count="398" uniqueCount="236">
  <si>
    <t>Visuel</t>
  </si>
  <si>
    <t>Dimensions</t>
  </si>
  <si>
    <t>Typologie</t>
  </si>
  <si>
    <t>Localisation</t>
  </si>
  <si>
    <t>Symbole</t>
  </si>
  <si>
    <t>Finitions</t>
  </si>
  <si>
    <t>Eco contribution</t>
  </si>
  <si>
    <t>Provenance
Pays</t>
  </si>
  <si>
    <t>Quantité</t>
  </si>
  <si>
    <t>BP1 à BP 12</t>
  </si>
  <si>
    <t>140 x 80cm</t>
  </si>
  <si>
    <t>Plateau blanc
Chant chêne
Piètement terracotta</t>
  </si>
  <si>
    <t>Ecran frontal</t>
  </si>
  <si>
    <t>Pinces terracotta
Tissu chiné beige</t>
  </si>
  <si>
    <t>Ecran latéral</t>
  </si>
  <si>
    <t>Caisson mobile</t>
  </si>
  <si>
    <t>32 x 54 x ht 54cm</t>
  </si>
  <si>
    <t>Claustra acoustique
suspendu</t>
  </si>
  <si>
    <t>110 x ht 250cm</t>
  </si>
  <si>
    <t>PET
couleurs chaudes</t>
  </si>
  <si>
    <t>Coloris blanc</t>
  </si>
  <si>
    <t>Coloris terracotta</t>
  </si>
  <si>
    <t>1.2 BUREAUX INDIVIDUELS</t>
  </si>
  <si>
    <t>BI 1, 2, 3, 4, 5, 6,
8, 10, 11</t>
  </si>
  <si>
    <t>BI 12</t>
  </si>
  <si>
    <r>
      <rPr>
        <b/>
        <sz val="9"/>
        <color theme="1"/>
        <rFont val="Poppins"/>
      </rPr>
      <t>PRIX UNITAIRE HT</t>
    </r>
    <r>
      <rPr>
        <sz val="9"/>
        <color theme="1"/>
        <rFont val="Poppins"/>
      </rPr>
      <t xml:space="preserve">
</t>
    </r>
    <r>
      <rPr>
        <i/>
        <sz val="9"/>
        <color theme="1"/>
        <rFont val="Poppins"/>
      </rPr>
      <t>(hors EC)</t>
    </r>
  </si>
  <si>
    <r>
      <rPr>
        <b/>
        <sz val="9"/>
        <color theme="1"/>
        <rFont val="Poppins"/>
      </rPr>
      <t>MONTANT TOTAL HT</t>
    </r>
    <r>
      <rPr>
        <sz val="9"/>
        <color theme="1"/>
        <rFont val="Poppins"/>
      </rPr>
      <t xml:space="preserve">
</t>
    </r>
    <r>
      <rPr>
        <i/>
        <sz val="9"/>
        <color theme="1"/>
        <rFont val="Poppins"/>
      </rPr>
      <t>(hors EC)</t>
    </r>
  </si>
  <si>
    <r>
      <rPr>
        <b/>
        <sz val="9"/>
        <color theme="1"/>
        <rFont val="Poppins"/>
      </rPr>
      <t>PRIX TOTAL</t>
    </r>
    <r>
      <rPr>
        <sz val="9"/>
        <color theme="1"/>
        <rFont val="Poppins"/>
      </rPr>
      <t xml:space="preserve">
</t>
    </r>
    <r>
      <rPr>
        <i/>
        <sz val="9"/>
        <color theme="1"/>
        <rFont val="Poppins"/>
      </rPr>
      <t>(Compris EC)</t>
    </r>
  </si>
  <si>
    <t>140 x 140cm</t>
  </si>
  <si>
    <t>BI 1 à BI 12</t>
  </si>
  <si>
    <t xml:space="preserve">BI 7 </t>
  </si>
  <si>
    <t>Coloris noir</t>
  </si>
  <si>
    <r>
      <t xml:space="preserve">Extension </t>
    </r>
    <r>
      <rPr>
        <sz val="7"/>
        <color theme="1"/>
        <rFont val="Poppins"/>
      </rPr>
      <t>3/4</t>
    </r>
    <r>
      <rPr>
        <sz val="9"/>
        <color theme="1"/>
        <rFont val="Poppins"/>
      </rPr>
      <t xml:space="preserve"> de rond</t>
    </r>
  </si>
  <si>
    <t>BI 1</t>
  </si>
  <si>
    <t>Ø 100cm</t>
  </si>
  <si>
    <t>Plateau chêne
Chant chêne
Piètement terracotta</t>
  </si>
  <si>
    <t>Table ronde</t>
  </si>
  <si>
    <t>BI 2</t>
  </si>
  <si>
    <t>Ø 80cm</t>
  </si>
  <si>
    <t>Plateau chêne
Chant blanc
Piètement terracotta</t>
  </si>
  <si>
    <t>BI 3</t>
  </si>
  <si>
    <t>BI 4</t>
  </si>
  <si>
    <t>BI 5</t>
  </si>
  <si>
    <t>BI 6</t>
  </si>
  <si>
    <t>Plateau blanc
Chant chêne authentique
Piètement terracotta</t>
  </si>
  <si>
    <t>BI 8</t>
  </si>
  <si>
    <t>BI 10</t>
  </si>
  <si>
    <t>BI 11</t>
  </si>
  <si>
    <t>Plateau argile
Chant argile
Piètement terracotta</t>
  </si>
  <si>
    <t>Table trapèze</t>
  </si>
  <si>
    <t>Bulle 1</t>
  </si>
  <si>
    <t>180 x 130 x ht 73cm</t>
  </si>
  <si>
    <t>Plateau chêne foncé
Chant noir
Piètement noir</t>
  </si>
  <si>
    <t>Table carrée</t>
  </si>
  <si>
    <t>Bulle 2</t>
  </si>
  <si>
    <t>140 x 140 x ht 73cm</t>
  </si>
  <si>
    <t>Bulle 3</t>
  </si>
  <si>
    <t>130 x 140 x ht 73cm</t>
  </si>
  <si>
    <t>Bulle 5</t>
  </si>
  <si>
    <t>Table rectangulaire</t>
  </si>
  <si>
    <t>120 x 80cm</t>
  </si>
  <si>
    <t>Table tonneau</t>
  </si>
  <si>
    <t>Salle de réunion
6</t>
  </si>
  <si>
    <t>400 x 140 x ht 73cm</t>
  </si>
  <si>
    <t>Plateau chêne
Chant noir
Piètement noir &amp; bois</t>
  </si>
  <si>
    <t>Salle de réunion
7</t>
  </si>
  <si>
    <t>360 x 160 x ht 73cm</t>
  </si>
  <si>
    <t>Phonebox 1p</t>
  </si>
  <si>
    <t>BP7, 11, circulation, atrium</t>
  </si>
  <si>
    <t>100 x 90 x ht 223cm</t>
  </si>
  <si>
    <t>Extérieur blanc
Intérieur tissu terracotta</t>
  </si>
  <si>
    <t>Phonebox 2p</t>
  </si>
  <si>
    <t>Atrium</t>
  </si>
  <si>
    <t>215 x 90 x ht 230cm</t>
  </si>
  <si>
    <t>2.1 ACCUEIL</t>
  </si>
  <si>
    <t>Banque d'accueil</t>
  </si>
  <si>
    <t>Accueil</t>
  </si>
  <si>
    <t>Sur mesure
Linéaire d'environ 250cm</t>
  </si>
  <si>
    <t>Blanc et bois
Stratifié EGGER</t>
  </si>
  <si>
    <t>Fauteuils</t>
  </si>
  <si>
    <t>70 x 65 x ht 76cm</t>
  </si>
  <si>
    <t>Piètement noir
Tissu chiné rose
Tissu chiné bordeaux</t>
  </si>
  <si>
    <t>Tables basses</t>
  </si>
  <si>
    <t>Ø45 x ht 39cm
Ø45 x ht 49cm</t>
  </si>
  <si>
    <t>Chêne massif</t>
  </si>
  <si>
    <t>Rangements hauts</t>
  </si>
  <si>
    <t>100 x ht 224cm</t>
  </si>
  <si>
    <t>Corps blanc
Tablettes blanches
Portes blanches</t>
  </si>
  <si>
    <t>2.2 POINTS CAFÉS</t>
  </si>
  <si>
    <t>1.1 BUREAUX PARTAGÉS</t>
  </si>
  <si>
    <t>1.3 BULLES DE RÉUNION</t>
  </si>
  <si>
    <t>1.4 SALLES DE RÉUNION</t>
  </si>
  <si>
    <t>1.5 CABINES TÉLÉPHONIQUES</t>
  </si>
  <si>
    <t xml:space="preserve">Table </t>
  </si>
  <si>
    <t>Café principal</t>
  </si>
  <si>
    <t>160 x 100 x ht 73cm</t>
  </si>
  <si>
    <t>Plateau blanc
Chant chêne
Piètement blanc/bois</t>
  </si>
  <si>
    <t>Chaies</t>
  </si>
  <si>
    <t>51 x 50,5 x ht 78,5cm</t>
  </si>
  <si>
    <t>2.3 TERRASSES</t>
  </si>
  <si>
    <t>Table extérieure</t>
  </si>
  <si>
    <t>Terrasse</t>
  </si>
  <si>
    <t>170 x 90 x ht 75cm</t>
  </si>
  <si>
    <t>Coloris vert olive</t>
  </si>
  <si>
    <t>Chaise extérieure</t>
  </si>
  <si>
    <t>47 x 56 x ht 80cm</t>
  </si>
  <si>
    <t>Banc extérieur</t>
  </si>
  <si>
    <t>120 x 42 x ht 45cm</t>
  </si>
  <si>
    <t>Sofa lounge</t>
  </si>
  <si>
    <t>139 x 88 x ht 70cm</t>
  </si>
  <si>
    <t>Fauteuil lounge</t>
  </si>
  <si>
    <t>73 x 81 x ht 70cm</t>
  </si>
  <si>
    <t>Table basse</t>
  </si>
  <si>
    <t>81,5 x 86 x ht 38cm</t>
  </si>
  <si>
    <t xml:space="preserve">2.4 ATRIUM </t>
  </si>
  <si>
    <t>Table agile haute</t>
  </si>
  <si>
    <t>240 x 100 x ht 105cm</t>
  </si>
  <si>
    <t>Plateau chêne
Structure rouge</t>
  </si>
  <si>
    <t>Atrium
Espace agile 1</t>
  </si>
  <si>
    <t>Tabouret
assis-debout</t>
  </si>
  <si>
    <t>56,5 x ht 69cm</t>
  </si>
  <si>
    <t>Structure noire
Assise tissu noir</t>
  </si>
  <si>
    <t>Ø36,5 cm</t>
  </si>
  <si>
    <t>Appuie-fesses
réglable en hauteur</t>
  </si>
  <si>
    <t>Tableau à roulettes</t>
  </si>
  <si>
    <t>124 x ht 190cm</t>
  </si>
  <si>
    <t>Tableau blanc/liège
Structure rouge</t>
  </si>
  <si>
    <t>Atrium
Espace attente</t>
  </si>
  <si>
    <t>73 x 71 x ht 72cm</t>
  </si>
  <si>
    <t>Piètement noir
Tissus chinés: beige, saumon et bordeaux</t>
  </si>
  <si>
    <t>Table de réunion</t>
  </si>
  <si>
    <t>Atrium
Réunion</t>
  </si>
  <si>
    <t>Inférieur: 240 x 120cm
Supérieur : Ø150cm</t>
  </si>
  <si>
    <t>Plateau inf: blanc
Plateau sup.: chêne
Piètement: chêne naturel</t>
  </si>
  <si>
    <t>Chaises à roulettes</t>
  </si>
  <si>
    <t>51,5 x 51,5 x ht 80,5cm</t>
  </si>
  <si>
    <t>Piètement noir
Tissus chinés: rouge, beige &amp; vieux rose</t>
  </si>
  <si>
    <t>Ø34 x ht 76cm</t>
  </si>
  <si>
    <t>Piètement noir
Assise noire</t>
  </si>
  <si>
    <t>Séparateur mobile</t>
  </si>
  <si>
    <t>140 x ht 190cm</t>
  </si>
  <si>
    <t>Piètement rouge
Caisson bois
Bacs rouge</t>
  </si>
  <si>
    <t>Atrium
Espace agile 2</t>
  </si>
  <si>
    <t>88 x 98 x ht 72,5cm</t>
  </si>
  <si>
    <t>Piètement noir
Assise tissu chiné: brique et bleu</t>
  </si>
  <si>
    <t>Canapé 2 places</t>
  </si>
  <si>
    <t>Fauteuil 1 place</t>
  </si>
  <si>
    <t>Piètement noir
Assise tissu chiné abricot</t>
  </si>
  <si>
    <t>170 x 98 x ht 72,5cm</t>
  </si>
  <si>
    <t>Table d'appoint</t>
  </si>
  <si>
    <t>42 x 28 x ht 66cm</t>
  </si>
  <si>
    <t>Piètement noir
Plateau chêne</t>
  </si>
  <si>
    <t>Table haute agile</t>
  </si>
  <si>
    <t>140 x 60 x ht 105cm</t>
  </si>
  <si>
    <t>Piètement rouge
Plateau chêne</t>
  </si>
  <si>
    <t>Structure noire
Assise tissus chinés: abricot et bleu</t>
  </si>
  <si>
    <t>Mange-debout</t>
  </si>
  <si>
    <t>Atrium
Travail individuel</t>
  </si>
  <si>
    <t>160 x 60 x ht 90cm</t>
  </si>
  <si>
    <t>Piètement chêne
Plateau chêne</t>
  </si>
  <si>
    <t>Tabouret pivotant</t>
  </si>
  <si>
    <t>41 x 43 x ht 91cm</t>
  </si>
  <si>
    <t>Piètement noir
Assise tissu noir</t>
  </si>
  <si>
    <t>Fauteuil</t>
  </si>
  <si>
    <t>Atrium
Espace lounge</t>
  </si>
  <si>
    <t>69,5 x 86,5 x ht 111,5cm</t>
  </si>
  <si>
    <t>Piètement noir
Feutrine anthracite
Tissus chinés:
brique et rose</t>
  </si>
  <si>
    <t>Ottoman</t>
  </si>
  <si>
    <t>57,5 x ht 38cm</t>
  </si>
  <si>
    <t>Piètement noir
Tissu chiné brique</t>
  </si>
  <si>
    <t>Banquette</t>
  </si>
  <si>
    <t>140 x 85 x ht 78cm</t>
  </si>
  <si>
    <t>Piètement noir
Tissu chiné bordeaux</t>
  </si>
  <si>
    <t>Chargeur mobile compact</t>
  </si>
  <si>
    <t>25,4 x 31 x ht 92cm</t>
  </si>
  <si>
    <t>Piètement noir
PET noir</t>
  </si>
  <si>
    <t>Bureau du
personnel</t>
  </si>
  <si>
    <t>3.1 SIEGES DE TRAVAIL</t>
  </si>
  <si>
    <t>Sièges de travail</t>
  </si>
  <si>
    <t>Bureaux</t>
  </si>
  <si>
    <t>65 x 53 (hors roulettes) x ht 98cm</t>
  </si>
  <si>
    <t>3.2 CHAISES VISITEURS</t>
  </si>
  <si>
    <t>Chaise 4 pieds</t>
  </si>
  <si>
    <t>55 x 55 x ht 82cm</t>
  </si>
  <si>
    <t>Chaise à roulettes</t>
  </si>
  <si>
    <t>Piètement noir
Tissu chiné jaune</t>
  </si>
  <si>
    <t>3.3 CHAISES BULLES DE RÉUNION</t>
  </si>
  <si>
    <t>Bulles 1, 2, 3, 5</t>
  </si>
  <si>
    <t>Piètement noir
Tissus chinés: bordeaux, orange, jaune</t>
  </si>
  <si>
    <t>3.4 CHAISES SALLES DE RÉUNION</t>
  </si>
  <si>
    <t>Salles de réunion 6 et 7</t>
  </si>
  <si>
    <t>51,7 x 54 x ht 81,3cm</t>
  </si>
  <si>
    <t>Piètement noir
Coques: noir, moutarde, brique
Tissus: noir, moutarde, brique</t>
  </si>
  <si>
    <t>Bras support simple écran</t>
  </si>
  <si>
    <t>Bras support double écran</t>
  </si>
  <si>
    <t>Ht colonne 40cm</t>
  </si>
  <si>
    <t>Bureaux
individuels</t>
  </si>
  <si>
    <t>Bureaux
partagés</t>
  </si>
  <si>
    <t>MONTANT TOTAL DU MOBILIER en € HT</t>
  </si>
  <si>
    <r>
      <rPr>
        <b/>
        <sz val="11"/>
        <color theme="1"/>
        <rFont val="Aptos Narrow"/>
        <family val="2"/>
        <scheme val="minor"/>
      </rPr>
      <t>DQE CAHIER DES CHARGES MOBILIER</t>
    </r>
    <r>
      <rPr>
        <sz val="11"/>
        <color theme="1"/>
        <rFont val="Aptos Narrow"/>
        <family val="2"/>
        <scheme val="minor"/>
      </rPr>
      <t xml:space="preserve">
ALDEV
JUIN 2024</t>
    </r>
  </si>
  <si>
    <t>Poubelles 50L</t>
  </si>
  <si>
    <t>41 x 26,5 x ht 50cm</t>
  </si>
  <si>
    <t>Point café</t>
  </si>
  <si>
    <t>Mange-debout carré</t>
  </si>
  <si>
    <t>Coloris vert tilleul</t>
  </si>
  <si>
    <t>Table haute rectangle</t>
  </si>
  <si>
    <t>Tabouret empilable</t>
  </si>
  <si>
    <t>80 x 80 x ht 105cm</t>
  </si>
  <si>
    <t xml:space="preserve">126 x 73 x ht 105cm </t>
  </si>
  <si>
    <t>45 x 55 x ht 103cm.</t>
  </si>
  <si>
    <t>Accueil
Circulation</t>
  </si>
  <si>
    <t>140 x ht 42cm</t>
  </si>
  <si>
    <t>80 x ht 42cm</t>
  </si>
  <si>
    <t>2.5 BUREAU DU PERSONNEL &amp; ESPACES REPRO</t>
  </si>
  <si>
    <t>Repro 2
Stockage 4
Repro 5</t>
  </si>
  <si>
    <t>BI7</t>
  </si>
  <si>
    <r>
      <rPr>
        <sz val="12"/>
        <color theme="1"/>
        <rFont val="Poppins"/>
      </rPr>
      <t>MONTANT TOTAL HT</t>
    </r>
    <r>
      <rPr>
        <b/>
        <sz val="12"/>
        <color theme="1"/>
        <rFont val="Poppins"/>
      </rPr>
      <t xml:space="preserve"> LOT 01 </t>
    </r>
    <r>
      <rPr>
        <i/>
        <sz val="12"/>
        <color theme="1"/>
        <rFont val="Poppins"/>
      </rPr>
      <t>(Compris livraison et installation du mobilier)</t>
    </r>
  </si>
  <si>
    <r>
      <rPr>
        <sz val="12"/>
        <color theme="1"/>
        <rFont val="Poppins"/>
      </rPr>
      <t>MONTANT TOTAL HT</t>
    </r>
    <r>
      <rPr>
        <b/>
        <sz val="12"/>
        <color theme="1"/>
        <rFont val="Poppins"/>
      </rPr>
      <t xml:space="preserve"> LOT 02 </t>
    </r>
    <r>
      <rPr>
        <i/>
        <sz val="12"/>
        <color theme="1"/>
        <rFont val="Poppins"/>
      </rPr>
      <t>(Compris livraison et installation du mobilier)</t>
    </r>
  </si>
  <si>
    <r>
      <rPr>
        <sz val="12"/>
        <color theme="1"/>
        <rFont val="Poppins"/>
      </rPr>
      <t>MONTANT TOTAL HT</t>
    </r>
    <r>
      <rPr>
        <b/>
        <sz val="12"/>
        <color theme="1"/>
        <rFont val="Poppins"/>
      </rPr>
      <t xml:space="preserve"> LOT 03 </t>
    </r>
    <r>
      <rPr>
        <i/>
        <sz val="12"/>
        <color theme="1"/>
        <rFont val="Poppins"/>
      </rPr>
      <t>(Compris livraison et installation du mobilier)</t>
    </r>
  </si>
  <si>
    <r>
      <rPr>
        <b/>
        <sz val="9"/>
        <color theme="1"/>
        <rFont val="Poppins"/>
      </rPr>
      <t>PRIX TOTAL HT</t>
    </r>
    <r>
      <rPr>
        <sz val="9"/>
        <color theme="1"/>
        <rFont val="Poppins"/>
      </rPr>
      <t xml:space="preserve">
</t>
    </r>
    <r>
      <rPr>
        <i/>
        <sz val="9"/>
        <color theme="1"/>
        <rFont val="Poppins"/>
      </rPr>
      <t>(Compris EC)</t>
    </r>
  </si>
  <si>
    <r>
      <rPr>
        <b/>
        <sz val="11"/>
        <color theme="1"/>
        <rFont val="Aptos Narrow"/>
        <family val="2"/>
        <scheme val="minor"/>
      </rPr>
      <t>DQE CAHIER DES CHARGES MOBILIER - LOT 01</t>
    </r>
    <r>
      <rPr>
        <sz val="11"/>
        <color theme="1"/>
        <rFont val="Aptos Narrow"/>
        <family val="2"/>
        <scheme val="minor"/>
      </rPr>
      <t xml:space="preserve">
ALDEV
JUIN 2024
</t>
    </r>
    <r>
      <rPr>
        <i/>
        <sz val="11"/>
        <color theme="1"/>
        <rFont val="Aptos Narrow"/>
        <family val="2"/>
        <scheme val="minor"/>
      </rPr>
      <t>(Livraisons et installations comprises dans les prix)</t>
    </r>
  </si>
  <si>
    <r>
      <rPr>
        <b/>
        <sz val="11"/>
        <color theme="1"/>
        <rFont val="Aptos Narrow"/>
        <family val="2"/>
        <scheme val="minor"/>
      </rPr>
      <t>DQE CAHIER DES CHARGES MOBILIER - LOT 02</t>
    </r>
    <r>
      <rPr>
        <sz val="11"/>
        <color theme="1"/>
        <rFont val="Aptos Narrow"/>
        <family val="2"/>
        <scheme val="minor"/>
      </rPr>
      <t xml:space="preserve">
ALDEV
JUIN 2024
</t>
    </r>
    <r>
      <rPr>
        <i/>
        <sz val="11"/>
        <color theme="1"/>
        <rFont val="Aptos Narrow"/>
        <family val="2"/>
        <scheme val="minor"/>
      </rPr>
      <t>(Livraisons et installations comprises dans les prix)</t>
    </r>
  </si>
  <si>
    <r>
      <rPr>
        <b/>
        <sz val="11"/>
        <color theme="1"/>
        <rFont val="Aptos Narrow"/>
        <family val="2"/>
        <scheme val="minor"/>
      </rPr>
      <t>DQE CAHIER DES CHARGES MOBILIER - LOT 03</t>
    </r>
    <r>
      <rPr>
        <sz val="11"/>
        <color theme="1"/>
        <rFont val="Aptos Narrow"/>
        <family val="2"/>
        <scheme val="minor"/>
      </rPr>
      <t xml:space="preserve">
ALDEV
JUIN 2024
</t>
    </r>
    <r>
      <rPr>
        <i/>
        <sz val="11"/>
        <color theme="1"/>
        <rFont val="Aptos Narrow"/>
        <family val="2"/>
        <scheme val="minor"/>
      </rPr>
      <t>(Livraisons et installations comprises dans les prix)</t>
    </r>
  </si>
  <si>
    <r>
      <rPr>
        <sz val="12"/>
        <color theme="1"/>
        <rFont val="Poppins"/>
      </rPr>
      <t>MONTANT TOTAL HT</t>
    </r>
    <r>
      <rPr>
        <b/>
        <sz val="12"/>
        <color theme="1"/>
        <rFont val="Poppins"/>
      </rPr>
      <t xml:space="preserve"> LOT 02</t>
    </r>
  </si>
  <si>
    <r>
      <rPr>
        <sz val="12"/>
        <color theme="1"/>
        <rFont val="Poppins"/>
      </rPr>
      <t>MONTANT TOTAL HT</t>
    </r>
    <r>
      <rPr>
        <b/>
        <sz val="12"/>
        <color theme="1"/>
        <rFont val="Poppins"/>
      </rPr>
      <t xml:space="preserve"> LOT 03</t>
    </r>
  </si>
  <si>
    <r>
      <rPr>
        <sz val="12"/>
        <color theme="1"/>
        <rFont val="Poppins"/>
      </rPr>
      <t>MONTANT TOTAL HT</t>
    </r>
    <r>
      <rPr>
        <b/>
        <sz val="12"/>
        <color theme="1"/>
        <rFont val="Poppins"/>
      </rPr>
      <t xml:space="preserve"> LOT 01</t>
    </r>
  </si>
  <si>
    <t>Poubelles 26L</t>
  </si>
  <si>
    <t>24,4 x 33 x ht 34,5cm</t>
  </si>
  <si>
    <t>BI 1 à BI 12
BP11
Bureau du personnel</t>
  </si>
  <si>
    <t>Bureaux
rectangulaires</t>
  </si>
  <si>
    <t>Bureau carré</t>
  </si>
  <si>
    <t>Plateau chêne foncé
Chant chêne foncé
Piètement noir</t>
  </si>
  <si>
    <t>Plateau vert
Chant chêne
Piètement terracotta</t>
  </si>
  <si>
    <t>Coque pêche
Coque brique
Coque vert pastel
Piètement bois</t>
  </si>
  <si>
    <t>Piètement noir
Dossier résille noir
Assise tissu chiné beige</t>
  </si>
  <si>
    <t xml:space="preserve">BP7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</si>
</sst>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Poppins"/>
    </font>
    <font>
      <i/>
      <sz val="9"/>
      <color theme="1"/>
      <name val="Poppins"/>
    </font>
    <font>
      <b/>
      <sz val="9"/>
      <color theme="1"/>
      <name val="Poppins"/>
    </font>
    <font>
      <sz val="7"/>
      <color theme="1"/>
      <name val="Poppins"/>
    </font>
    <font>
      <sz val="10"/>
      <color rgb="FF000000"/>
      <name val="Poppins"/>
    </font>
    <font>
      <sz val="9"/>
      <color rgb="FF000000"/>
      <name val="Poppins"/>
    </font>
    <font>
      <b/>
      <sz val="14"/>
      <color theme="1"/>
      <name val="Poppins"/>
    </font>
    <font>
      <b/>
      <sz val="12"/>
      <color theme="1"/>
      <name val="Poppins"/>
    </font>
    <font>
      <sz val="12"/>
      <color theme="1"/>
      <name val="Poppins"/>
    </font>
    <font>
      <sz val="9"/>
      <name val="Poppins"/>
    </font>
    <font>
      <i/>
      <sz val="12"/>
      <color theme="1"/>
      <name val="Poppins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DCA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readingOrder="1"/>
    </xf>
    <xf numFmtId="0" fontId="7" fillId="0" borderId="3" xfId="0" applyFont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readingOrder="1"/>
    </xf>
    <xf numFmtId="0" fontId="7" fillId="0" borderId="3" xfId="0" applyFont="1" applyBorder="1" applyAlignment="1">
      <alignment horizontal="center" vertical="center" readingOrder="1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DC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9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jpeg"/><Relationship Id="rId37" Type="http://schemas.openxmlformats.org/officeDocument/2006/relationships/image" Target="../media/image1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4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1.png"/><Relationship Id="rId41" Type="http://schemas.openxmlformats.org/officeDocument/2006/relationships/image" Target="../media/image41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73.jpeg"/><Relationship Id="rId21" Type="http://schemas.openxmlformats.org/officeDocument/2006/relationships/image" Target="../media/image68.jpeg"/><Relationship Id="rId34" Type="http://schemas.openxmlformats.org/officeDocument/2006/relationships/image" Target="../media/image78.png"/><Relationship Id="rId42" Type="http://schemas.openxmlformats.org/officeDocument/2006/relationships/image" Target="../media/image86.png"/><Relationship Id="rId47" Type="http://schemas.openxmlformats.org/officeDocument/2006/relationships/image" Target="../media/image91.png"/><Relationship Id="rId50" Type="http://schemas.openxmlformats.org/officeDocument/2006/relationships/image" Target="../media/image94.png"/><Relationship Id="rId55" Type="http://schemas.openxmlformats.org/officeDocument/2006/relationships/image" Target="../media/image14.png"/><Relationship Id="rId63" Type="http://schemas.openxmlformats.org/officeDocument/2006/relationships/image" Target="../media/image103.jpeg"/><Relationship Id="rId7" Type="http://schemas.openxmlformats.org/officeDocument/2006/relationships/image" Target="../media/image55.jpeg"/><Relationship Id="rId2" Type="http://schemas.openxmlformats.org/officeDocument/2006/relationships/image" Target="../media/image50.png"/><Relationship Id="rId16" Type="http://schemas.openxmlformats.org/officeDocument/2006/relationships/image" Target="../media/image63.png"/><Relationship Id="rId29" Type="http://schemas.openxmlformats.org/officeDocument/2006/relationships/image" Target="../media/image48.png"/><Relationship Id="rId11" Type="http://schemas.openxmlformats.org/officeDocument/2006/relationships/image" Target="../media/image58.png"/><Relationship Id="rId24" Type="http://schemas.openxmlformats.org/officeDocument/2006/relationships/image" Target="../media/image71.png"/><Relationship Id="rId32" Type="http://schemas.openxmlformats.org/officeDocument/2006/relationships/image" Target="../media/image76.png"/><Relationship Id="rId37" Type="http://schemas.openxmlformats.org/officeDocument/2006/relationships/image" Target="../media/image81.png"/><Relationship Id="rId40" Type="http://schemas.openxmlformats.org/officeDocument/2006/relationships/image" Target="../media/image84.png"/><Relationship Id="rId45" Type="http://schemas.openxmlformats.org/officeDocument/2006/relationships/image" Target="../media/image89.png"/><Relationship Id="rId53" Type="http://schemas.openxmlformats.org/officeDocument/2006/relationships/image" Target="../media/image97.png"/><Relationship Id="rId58" Type="http://schemas.openxmlformats.org/officeDocument/2006/relationships/image" Target="../media/image38.png"/><Relationship Id="rId66" Type="http://schemas.openxmlformats.org/officeDocument/2006/relationships/image" Target="../media/image45.png"/><Relationship Id="rId5" Type="http://schemas.openxmlformats.org/officeDocument/2006/relationships/image" Target="../media/image53.png"/><Relationship Id="rId61" Type="http://schemas.openxmlformats.org/officeDocument/2006/relationships/image" Target="../media/image101.png"/><Relationship Id="rId19" Type="http://schemas.openxmlformats.org/officeDocument/2006/relationships/image" Target="../media/image66.png"/><Relationship Id="rId14" Type="http://schemas.openxmlformats.org/officeDocument/2006/relationships/image" Target="../media/image61.jpeg"/><Relationship Id="rId22" Type="http://schemas.openxmlformats.org/officeDocument/2006/relationships/image" Target="../media/image69.jpeg"/><Relationship Id="rId27" Type="http://schemas.openxmlformats.org/officeDocument/2006/relationships/image" Target="../media/image46.png"/><Relationship Id="rId30" Type="http://schemas.openxmlformats.org/officeDocument/2006/relationships/image" Target="../media/image74.png"/><Relationship Id="rId35" Type="http://schemas.openxmlformats.org/officeDocument/2006/relationships/image" Target="../media/image79.jpeg"/><Relationship Id="rId43" Type="http://schemas.openxmlformats.org/officeDocument/2006/relationships/image" Target="../media/image87.png"/><Relationship Id="rId48" Type="http://schemas.openxmlformats.org/officeDocument/2006/relationships/image" Target="../media/image92.png"/><Relationship Id="rId56" Type="http://schemas.openxmlformats.org/officeDocument/2006/relationships/image" Target="../media/image16.png"/><Relationship Id="rId64" Type="http://schemas.openxmlformats.org/officeDocument/2006/relationships/image" Target="../media/image104.png"/><Relationship Id="rId8" Type="http://schemas.openxmlformats.org/officeDocument/2006/relationships/image" Target="../media/image56.png"/><Relationship Id="rId51" Type="http://schemas.openxmlformats.org/officeDocument/2006/relationships/image" Target="../media/image95.png"/><Relationship Id="rId3" Type="http://schemas.openxmlformats.org/officeDocument/2006/relationships/image" Target="../media/image51.png"/><Relationship Id="rId12" Type="http://schemas.openxmlformats.org/officeDocument/2006/relationships/image" Target="../media/image59.png"/><Relationship Id="rId17" Type="http://schemas.openxmlformats.org/officeDocument/2006/relationships/image" Target="../media/image64.jpeg"/><Relationship Id="rId25" Type="http://schemas.openxmlformats.org/officeDocument/2006/relationships/image" Target="../media/image72.png"/><Relationship Id="rId33" Type="http://schemas.openxmlformats.org/officeDocument/2006/relationships/image" Target="../media/image77.png"/><Relationship Id="rId38" Type="http://schemas.openxmlformats.org/officeDocument/2006/relationships/image" Target="../media/image82.png"/><Relationship Id="rId46" Type="http://schemas.openxmlformats.org/officeDocument/2006/relationships/image" Target="../media/image90.png"/><Relationship Id="rId59" Type="http://schemas.openxmlformats.org/officeDocument/2006/relationships/image" Target="../media/image99.png"/><Relationship Id="rId67" Type="http://schemas.openxmlformats.org/officeDocument/2006/relationships/image" Target="../media/image36.png"/><Relationship Id="rId20" Type="http://schemas.openxmlformats.org/officeDocument/2006/relationships/image" Target="../media/image67.jpeg"/><Relationship Id="rId41" Type="http://schemas.openxmlformats.org/officeDocument/2006/relationships/image" Target="../media/image85.png"/><Relationship Id="rId54" Type="http://schemas.openxmlformats.org/officeDocument/2006/relationships/image" Target="../media/image98.jpeg"/><Relationship Id="rId62" Type="http://schemas.openxmlformats.org/officeDocument/2006/relationships/image" Target="../media/image102.png"/><Relationship Id="rId1" Type="http://schemas.openxmlformats.org/officeDocument/2006/relationships/image" Target="../media/image49.jpeg"/><Relationship Id="rId6" Type="http://schemas.openxmlformats.org/officeDocument/2006/relationships/image" Target="../media/image54.jpeg"/><Relationship Id="rId15" Type="http://schemas.openxmlformats.org/officeDocument/2006/relationships/image" Target="../media/image62.jpeg"/><Relationship Id="rId23" Type="http://schemas.openxmlformats.org/officeDocument/2006/relationships/image" Target="../media/image70.png"/><Relationship Id="rId28" Type="http://schemas.openxmlformats.org/officeDocument/2006/relationships/image" Target="../media/image47.png"/><Relationship Id="rId36" Type="http://schemas.openxmlformats.org/officeDocument/2006/relationships/image" Target="../media/image80.png"/><Relationship Id="rId49" Type="http://schemas.openxmlformats.org/officeDocument/2006/relationships/image" Target="../media/image93.png"/><Relationship Id="rId57" Type="http://schemas.openxmlformats.org/officeDocument/2006/relationships/image" Target="../media/image1.png"/><Relationship Id="rId10" Type="http://schemas.openxmlformats.org/officeDocument/2006/relationships/image" Target="../media/image9.png"/><Relationship Id="rId31" Type="http://schemas.openxmlformats.org/officeDocument/2006/relationships/image" Target="../media/image75.png"/><Relationship Id="rId44" Type="http://schemas.openxmlformats.org/officeDocument/2006/relationships/image" Target="../media/image88.png"/><Relationship Id="rId52" Type="http://schemas.openxmlformats.org/officeDocument/2006/relationships/image" Target="../media/image96.png"/><Relationship Id="rId60" Type="http://schemas.openxmlformats.org/officeDocument/2006/relationships/image" Target="../media/image100.png"/><Relationship Id="rId65" Type="http://schemas.openxmlformats.org/officeDocument/2006/relationships/image" Target="../media/image44.png"/><Relationship Id="rId4" Type="http://schemas.openxmlformats.org/officeDocument/2006/relationships/image" Target="../media/image52.png"/><Relationship Id="rId9" Type="http://schemas.openxmlformats.org/officeDocument/2006/relationships/image" Target="../media/image57.jpeg"/><Relationship Id="rId13" Type="http://schemas.openxmlformats.org/officeDocument/2006/relationships/image" Target="../media/image60.jpeg"/><Relationship Id="rId18" Type="http://schemas.openxmlformats.org/officeDocument/2006/relationships/image" Target="../media/image65.jpeg"/><Relationship Id="rId39" Type="http://schemas.openxmlformats.org/officeDocument/2006/relationships/image" Target="../media/image8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9.png"/><Relationship Id="rId3" Type="http://schemas.openxmlformats.org/officeDocument/2006/relationships/image" Target="../media/image107.jpeg"/><Relationship Id="rId7" Type="http://schemas.openxmlformats.org/officeDocument/2006/relationships/image" Target="../media/image20.png"/><Relationship Id="rId2" Type="http://schemas.openxmlformats.org/officeDocument/2006/relationships/image" Target="../media/image106.png"/><Relationship Id="rId1" Type="http://schemas.openxmlformats.org/officeDocument/2006/relationships/image" Target="../media/image105.png"/><Relationship Id="rId6" Type="http://schemas.openxmlformats.org/officeDocument/2006/relationships/image" Target="../media/image108.png"/><Relationship Id="rId5" Type="http://schemas.openxmlformats.org/officeDocument/2006/relationships/image" Target="../media/image14.png"/><Relationship Id="rId10" Type="http://schemas.openxmlformats.org/officeDocument/2006/relationships/image" Target="../media/image111.png"/><Relationship Id="rId4" Type="http://schemas.openxmlformats.org/officeDocument/2006/relationships/image" Target="../media/image12.png"/><Relationship Id="rId9" Type="http://schemas.openxmlformats.org/officeDocument/2006/relationships/image" Target="../media/image1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914399</xdr:colOff>
      <xdr:row>2</xdr:row>
      <xdr:rowOff>33868</xdr:rowOff>
    </xdr:from>
    <xdr:to>
      <xdr:col>7</xdr:col>
      <xdr:colOff>821265</xdr:colOff>
      <xdr:row>2</xdr:row>
      <xdr:rowOff>1079633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E0AA89A-96B6-BEB2-E544-E844484A9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2066" y="1143001"/>
          <a:ext cx="2878666" cy="1045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465667</xdr:colOff>
      <xdr:row>5</xdr:row>
      <xdr:rowOff>101600</xdr:rowOff>
    </xdr:from>
    <xdr:to>
      <xdr:col>3</xdr:col>
      <xdr:colOff>1084581</xdr:colOff>
      <xdr:row>5</xdr:row>
      <xdr:rowOff>778240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5CA25FE-1EA5-76E7-326F-8ACCF423C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9048"/>
        <a:stretch/>
      </xdr:blipFill>
      <xdr:spPr>
        <a:xfrm>
          <a:off x="3073400" y="2810933"/>
          <a:ext cx="626534" cy="67664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6</xdr:row>
      <xdr:rowOff>143474</xdr:rowOff>
    </xdr:from>
    <xdr:to>
      <xdr:col>3</xdr:col>
      <xdr:colOff>1278467</xdr:colOff>
      <xdr:row>6</xdr:row>
      <xdr:rowOff>782849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711D407-9EE5-2875-0196-5E30A8FA1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85533" y="3809541"/>
          <a:ext cx="1100667" cy="627945"/>
        </a:xfrm>
        <a:prstGeom prst="rect">
          <a:avLst/>
        </a:prstGeom>
      </xdr:spPr>
    </xdr:pic>
    <xdr:clientData/>
  </xdr:twoCellAnchor>
  <xdr:twoCellAnchor editAs="oneCell">
    <xdr:from>
      <xdr:col>3</xdr:col>
      <xdr:colOff>110067</xdr:colOff>
      <xdr:row>7</xdr:row>
      <xdr:rowOff>127000</xdr:rowOff>
    </xdr:from>
    <xdr:to>
      <xdr:col>3</xdr:col>
      <xdr:colOff>1277621</xdr:colOff>
      <xdr:row>7</xdr:row>
      <xdr:rowOff>787782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C7CAFAE-0A4E-415D-8E6A-4C5850A2C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7800" y="4749800"/>
          <a:ext cx="1159934" cy="668402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8</xdr:row>
      <xdr:rowOff>143934</xdr:rowOff>
    </xdr:from>
    <xdr:to>
      <xdr:col>3</xdr:col>
      <xdr:colOff>1253067</xdr:colOff>
      <xdr:row>8</xdr:row>
      <xdr:rowOff>784778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E26666DE-C0FA-8034-0294-916CA3464282}"/>
            </a:ext>
          </a:extLst>
        </xdr:cNvPr>
        <xdr:cNvGrpSpPr/>
      </xdr:nvGrpSpPr>
      <xdr:grpSpPr>
        <a:xfrm>
          <a:off x="2774950" y="6335184"/>
          <a:ext cx="1126067" cy="640844"/>
          <a:chOff x="8267306" y="151261"/>
          <a:chExt cx="1468598" cy="835778"/>
        </a:xfrm>
      </xdr:grpSpPr>
      <xdr:pic>
        <xdr:nvPicPr>
          <xdr:cNvPr id="20" name="Image 19">
            <a:extLst>
              <a:ext uri="{FF2B5EF4-FFF2-40B4-BE49-F238E27FC236}">
                <a16:creationId xmlns:a16="http://schemas.microsoft.com/office/drawing/2014/main" id="{2B73DA96-740E-A4F9-6FB1-ABA16E81CA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267306" y="151261"/>
            <a:ext cx="1468598" cy="750837"/>
          </a:xfrm>
          <a:prstGeom prst="rect">
            <a:avLst/>
          </a:prstGeom>
        </xdr:spPr>
      </xdr:pic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3397DBE1-C7E7-A438-25A5-3B50093F4E33}"/>
              </a:ext>
            </a:extLst>
          </xdr:cNvPr>
          <xdr:cNvSpPr/>
        </xdr:nvSpPr>
        <xdr:spPr>
          <a:xfrm>
            <a:off x="8352148" y="604196"/>
            <a:ext cx="377073" cy="38284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D96D48CF-DE2F-7C19-F30D-B115EEFF2D0B}"/>
              </a:ext>
            </a:extLst>
          </xdr:cNvPr>
          <xdr:cNvSpPr/>
        </xdr:nvSpPr>
        <xdr:spPr>
          <a:xfrm>
            <a:off x="9228315" y="604196"/>
            <a:ext cx="377073" cy="38284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330200</xdr:colOff>
      <xdr:row>8</xdr:row>
      <xdr:rowOff>42334</xdr:rowOff>
    </xdr:from>
    <xdr:to>
      <xdr:col>4</xdr:col>
      <xdr:colOff>1104211</xdr:colOff>
      <xdr:row>8</xdr:row>
      <xdr:rowOff>892796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1FBFBAD2-8E09-7E13-85C6-AF3DF30F6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09533" y="5621867"/>
          <a:ext cx="774011" cy="844747"/>
        </a:xfrm>
        <a:prstGeom prst="rect">
          <a:avLst/>
        </a:prstGeom>
      </xdr:spPr>
    </xdr:pic>
    <xdr:clientData/>
  </xdr:twoCellAnchor>
  <xdr:twoCellAnchor>
    <xdr:from>
      <xdr:col>3</xdr:col>
      <xdr:colOff>211667</xdr:colOff>
      <xdr:row>9</xdr:row>
      <xdr:rowOff>97741</xdr:rowOff>
    </xdr:from>
    <xdr:to>
      <xdr:col>3</xdr:col>
      <xdr:colOff>1227667</xdr:colOff>
      <xdr:row>9</xdr:row>
      <xdr:rowOff>792304</xdr:rowOff>
    </xdr:to>
    <xdr:grpSp>
      <xdr:nvGrpSpPr>
        <xdr:cNvPr id="29" name="Groupe 28">
          <a:extLst>
            <a:ext uri="{FF2B5EF4-FFF2-40B4-BE49-F238E27FC236}">
              <a16:creationId xmlns:a16="http://schemas.microsoft.com/office/drawing/2014/main" id="{4E407A08-8D6E-38C6-B6B5-B91A14A976B1}"/>
            </a:ext>
          </a:extLst>
        </xdr:cNvPr>
        <xdr:cNvGrpSpPr/>
      </xdr:nvGrpSpPr>
      <xdr:grpSpPr>
        <a:xfrm>
          <a:off x="2859617" y="7241491"/>
          <a:ext cx="1016000" cy="694563"/>
          <a:chOff x="8267306" y="151261"/>
          <a:chExt cx="1468598" cy="1003970"/>
        </a:xfrm>
      </xdr:grpSpPr>
      <xdr:grpSp>
        <xdr:nvGrpSpPr>
          <xdr:cNvPr id="30" name="Groupe 29">
            <a:extLst>
              <a:ext uri="{FF2B5EF4-FFF2-40B4-BE49-F238E27FC236}">
                <a16:creationId xmlns:a16="http://schemas.microsoft.com/office/drawing/2014/main" id="{FADB419B-4CDE-9343-F19E-0263DC9977BF}"/>
              </a:ext>
            </a:extLst>
          </xdr:cNvPr>
          <xdr:cNvGrpSpPr/>
        </xdr:nvGrpSpPr>
        <xdr:grpSpPr>
          <a:xfrm>
            <a:off x="8267306" y="151261"/>
            <a:ext cx="1468598" cy="927636"/>
            <a:chOff x="8267306" y="151261"/>
            <a:chExt cx="1468598" cy="927636"/>
          </a:xfrm>
        </xdr:grpSpPr>
        <xdr:pic>
          <xdr:nvPicPr>
            <xdr:cNvPr id="32" name="Image 31">
              <a:extLst>
                <a:ext uri="{FF2B5EF4-FFF2-40B4-BE49-F238E27FC236}">
                  <a16:creationId xmlns:a16="http://schemas.microsoft.com/office/drawing/2014/main" id="{CC770E0B-4289-1E4C-C127-17A5BDB7A9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267306" y="151261"/>
              <a:ext cx="1468598" cy="750837"/>
            </a:xfrm>
            <a:prstGeom prst="rect">
              <a:avLst/>
            </a:prstGeom>
          </xdr:spPr>
        </xdr:pic>
        <xdr:pic>
          <xdr:nvPicPr>
            <xdr:cNvPr id="33" name="Image 32">
              <a:extLst>
                <a:ext uri="{FF2B5EF4-FFF2-40B4-BE49-F238E27FC236}">
                  <a16:creationId xmlns:a16="http://schemas.microsoft.com/office/drawing/2014/main" id="{74207E32-21F4-A2D4-9D63-F453FC905A9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rcRect t="80843"/>
            <a:stretch/>
          </xdr:blipFill>
          <xdr:spPr>
            <a:xfrm>
              <a:off x="8289611" y="895181"/>
              <a:ext cx="1423988" cy="183716"/>
            </a:xfrm>
            <a:prstGeom prst="rect">
              <a:avLst/>
            </a:prstGeom>
          </xdr:spPr>
        </xdr:pic>
      </xdr:grp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7B450934-4942-BAF5-0EE0-0891A3B26B9D}"/>
              </a:ext>
            </a:extLst>
          </xdr:cNvPr>
          <xdr:cNvSpPr/>
        </xdr:nvSpPr>
        <xdr:spPr>
          <a:xfrm>
            <a:off x="8966419" y="822299"/>
            <a:ext cx="708158" cy="332932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558801</xdr:colOff>
      <xdr:row>9</xdr:row>
      <xdr:rowOff>13195</xdr:rowOff>
    </xdr:from>
    <xdr:to>
      <xdr:col>4</xdr:col>
      <xdr:colOff>896621</xdr:colOff>
      <xdr:row>9</xdr:row>
      <xdr:rowOff>895494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8D797B0A-EA74-ACF2-0D96-796519CB2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38134" y="6549462"/>
          <a:ext cx="330200" cy="874679"/>
        </a:xfrm>
        <a:prstGeom prst="rect">
          <a:avLst/>
        </a:prstGeom>
      </xdr:spPr>
    </xdr:pic>
    <xdr:clientData/>
  </xdr:twoCellAnchor>
  <xdr:twoCellAnchor editAs="oneCell">
    <xdr:from>
      <xdr:col>3</xdr:col>
      <xdr:colOff>465667</xdr:colOff>
      <xdr:row>10</xdr:row>
      <xdr:rowOff>237066</xdr:rowOff>
    </xdr:from>
    <xdr:to>
      <xdr:col>3</xdr:col>
      <xdr:colOff>930926</xdr:colOff>
      <xdr:row>10</xdr:row>
      <xdr:rowOff>739304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5EF37774-8CD6-824D-598C-CE2C7F71F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73400" y="7730066"/>
          <a:ext cx="472879" cy="496523"/>
        </a:xfrm>
        <a:prstGeom prst="rect">
          <a:avLst/>
        </a:prstGeom>
      </xdr:spPr>
    </xdr:pic>
    <xdr:clientData/>
  </xdr:twoCellAnchor>
  <xdr:oneCellAnchor>
    <xdr:from>
      <xdr:col>3</xdr:col>
      <xdr:colOff>465667</xdr:colOff>
      <xdr:row>15</xdr:row>
      <xdr:rowOff>101600</xdr:rowOff>
    </xdr:from>
    <xdr:ext cx="626534" cy="676640"/>
    <xdr:pic>
      <xdr:nvPicPr>
        <xdr:cNvPr id="43" name="Image 42">
          <a:extLst>
            <a:ext uri="{FF2B5EF4-FFF2-40B4-BE49-F238E27FC236}">
              <a16:creationId xmlns:a16="http://schemas.microsoft.com/office/drawing/2014/main" id="{EBB02C46-6149-441F-8B28-DD354A6F0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49048"/>
        <a:stretch/>
      </xdr:blipFill>
      <xdr:spPr>
        <a:xfrm>
          <a:off x="3073400" y="2810933"/>
          <a:ext cx="626534" cy="676640"/>
        </a:xfrm>
        <a:prstGeom prst="rect">
          <a:avLst/>
        </a:prstGeom>
      </xdr:spPr>
    </xdr:pic>
    <xdr:clientData/>
  </xdr:oneCellAnchor>
  <xdr:twoCellAnchor editAs="oneCell">
    <xdr:from>
      <xdr:col>3</xdr:col>
      <xdr:colOff>177800</xdr:colOff>
      <xdr:row>16</xdr:row>
      <xdr:rowOff>194734</xdr:rowOff>
    </xdr:from>
    <xdr:to>
      <xdr:col>3</xdr:col>
      <xdr:colOff>1127071</xdr:colOff>
      <xdr:row>16</xdr:row>
      <xdr:rowOff>781504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2713A8CF-3ED6-5F9E-FA37-7E5258C02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85533" y="9889067"/>
          <a:ext cx="954986" cy="586770"/>
        </a:xfrm>
        <a:prstGeom prst="rect">
          <a:avLst/>
        </a:prstGeom>
      </xdr:spPr>
    </xdr:pic>
    <xdr:clientData/>
  </xdr:twoCellAnchor>
  <xdr:oneCellAnchor>
    <xdr:from>
      <xdr:col>4</xdr:col>
      <xdr:colOff>330200</xdr:colOff>
      <xdr:row>17</xdr:row>
      <xdr:rowOff>42334</xdr:rowOff>
    </xdr:from>
    <xdr:ext cx="774011" cy="844747"/>
    <xdr:pic>
      <xdr:nvPicPr>
        <xdr:cNvPr id="53" name="Image 52">
          <a:extLst>
            <a:ext uri="{FF2B5EF4-FFF2-40B4-BE49-F238E27FC236}">
              <a16:creationId xmlns:a16="http://schemas.microsoft.com/office/drawing/2014/main" id="{473B89C8-FD45-454A-AF5B-C455B6E8C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09533" y="5621867"/>
          <a:ext cx="774011" cy="844747"/>
        </a:xfrm>
        <a:prstGeom prst="rect">
          <a:avLst/>
        </a:prstGeom>
      </xdr:spPr>
    </xdr:pic>
    <xdr:clientData/>
  </xdr:oneCellAnchor>
  <xdr:twoCellAnchor>
    <xdr:from>
      <xdr:col>3</xdr:col>
      <xdr:colOff>457201</xdr:colOff>
      <xdr:row>17</xdr:row>
      <xdr:rowOff>67733</xdr:rowOff>
    </xdr:from>
    <xdr:to>
      <xdr:col>3</xdr:col>
      <xdr:colOff>1109134</xdr:colOff>
      <xdr:row>17</xdr:row>
      <xdr:rowOff>825704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8CADF4A2-F4B1-09CA-331D-7C5DC87EA627}"/>
            </a:ext>
          </a:extLst>
        </xdr:cNvPr>
        <xdr:cNvGrpSpPr/>
      </xdr:nvGrpSpPr>
      <xdr:grpSpPr>
        <a:xfrm>
          <a:off x="3105151" y="14164733"/>
          <a:ext cx="651933" cy="757971"/>
          <a:chOff x="8993171" y="136523"/>
          <a:chExt cx="731531" cy="850516"/>
        </a:xfrm>
      </xdr:grpSpPr>
      <xdr:pic>
        <xdr:nvPicPr>
          <xdr:cNvPr id="55" name="Image 54">
            <a:extLst>
              <a:ext uri="{FF2B5EF4-FFF2-40B4-BE49-F238E27FC236}">
                <a16:creationId xmlns:a16="http://schemas.microsoft.com/office/drawing/2014/main" id="{7AA24875-2433-2F9A-EB5C-2383215818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rcRect l="49048"/>
          <a:stretch/>
        </xdr:blipFill>
        <xdr:spPr>
          <a:xfrm>
            <a:off x="8993171" y="136523"/>
            <a:ext cx="731531" cy="790034"/>
          </a:xfrm>
          <a:prstGeom prst="rect">
            <a:avLst/>
          </a:prstGeom>
        </xdr:spPr>
      </xdr:pic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E94F8AB3-B2DB-CC77-D323-F240805BF57C}"/>
              </a:ext>
            </a:extLst>
          </xdr:cNvPr>
          <xdr:cNvSpPr/>
        </xdr:nvSpPr>
        <xdr:spPr>
          <a:xfrm>
            <a:off x="9228315" y="604196"/>
            <a:ext cx="377073" cy="38284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3</xdr:col>
      <xdr:colOff>457201</xdr:colOff>
      <xdr:row>18</xdr:row>
      <xdr:rowOff>67733</xdr:rowOff>
    </xdr:from>
    <xdr:to>
      <xdr:col>3</xdr:col>
      <xdr:colOff>1109134</xdr:colOff>
      <xdr:row>18</xdr:row>
      <xdr:rowOff>825704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143F1E75-D0BD-4168-9C39-AC0A72758D5C}"/>
            </a:ext>
          </a:extLst>
        </xdr:cNvPr>
        <xdr:cNvGrpSpPr/>
      </xdr:nvGrpSpPr>
      <xdr:grpSpPr>
        <a:xfrm>
          <a:off x="3105151" y="15117233"/>
          <a:ext cx="651933" cy="757971"/>
          <a:chOff x="8993171" y="136523"/>
          <a:chExt cx="731531" cy="850516"/>
        </a:xfrm>
      </xdr:grpSpPr>
      <xdr:pic>
        <xdr:nvPicPr>
          <xdr:cNvPr id="59" name="Image 58">
            <a:extLst>
              <a:ext uri="{FF2B5EF4-FFF2-40B4-BE49-F238E27FC236}">
                <a16:creationId xmlns:a16="http://schemas.microsoft.com/office/drawing/2014/main" id="{E1694EF4-9FEE-7A10-A3FD-F2BD20414C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rcRect l="49048"/>
          <a:stretch/>
        </xdr:blipFill>
        <xdr:spPr>
          <a:xfrm>
            <a:off x="8993171" y="136523"/>
            <a:ext cx="731531" cy="790034"/>
          </a:xfrm>
          <a:prstGeom prst="rect">
            <a:avLst/>
          </a:prstGeom>
        </xdr:spPr>
      </xdr:pic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A847ABC8-B1C8-0DBB-2FE0-149538415990}"/>
              </a:ext>
            </a:extLst>
          </xdr:cNvPr>
          <xdr:cNvSpPr/>
        </xdr:nvSpPr>
        <xdr:spPr>
          <a:xfrm>
            <a:off x="9228315" y="604196"/>
            <a:ext cx="377073" cy="38284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330201</xdr:colOff>
      <xdr:row>18</xdr:row>
      <xdr:rowOff>124233</xdr:rowOff>
    </xdr:from>
    <xdr:to>
      <xdr:col>4</xdr:col>
      <xdr:colOff>1046904</xdr:colOff>
      <xdr:row>18</xdr:row>
      <xdr:rowOff>898876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CD9D7460-9A2E-F03D-9C6F-C718D393E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09534" y="11732033"/>
          <a:ext cx="728133" cy="774643"/>
        </a:xfrm>
        <a:prstGeom prst="rect">
          <a:avLst/>
        </a:prstGeom>
      </xdr:spPr>
    </xdr:pic>
    <xdr:clientData/>
  </xdr:twoCellAnchor>
  <xdr:twoCellAnchor editAs="oneCell">
    <xdr:from>
      <xdr:col>3</xdr:col>
      <xdr:colOff>313267</xdr:colOff>
      <xdr:row>19</xdr:row>
      <xdr:rowOff>76201</xdr:rowOff>
    </xdr:from>
    <xdr:to>
      <xdr:col>3</xdr:col>
      <xdr:colOff>1009490</xdr:colOff>
      <xdr:row>19</xdr:row>
      <xdr:rowOff>872621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5D3D76A6-0BC0-DB3F-14CE-A4E622E89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21000" y="12640734"/>
          <a:ext cx="703843" cy="796420"/>
        </a:xfrm>
        <a:prstGeom prst="rect">
          <a:avLst/>
        </a:prstGeom>
      </xdr:spPr>
    </xdr:pic>
    <xdr:clientData/>
  </xdr:twoCellAnchor>
  <xdr:twoCellAnchor editAs="oneCell">
    <xdr:from>
      <xdr:col>4</xdr:col>
      <xdr:colOff>296334</xdr:colOff>
      <xdr:row>19</xdr:row>
      <xdr:rowOff>16675</xdr:rowOff>
    </xdr:from>
    <xdr:to>
      <xdr:col>4</xdr:col>
      <xdr:colOff>1084581</xdr:colOff>
      <xdr:row>19</xdr:row>
      <xdr:rowOff>855960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518422F1-3F06-D3C2-53CF-E19A70285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75667" y="12581208"/>
          <a:ext cx="795867" cy="846905"/>
        </a:xfrm>
        <a:prstGeom prst="rect">
          <a:avLst/>
        </a:prstGeom>
      </xdr:spPr>
    </xdr:pic>
    <xdr:clientData/>
  </xdr:twoCellAnchor>
  <xdr:twoCellAnchor editAs="oneCell">
    <xdr:from>
      <xdr:col>3</xdr:col>
      <xdr:colOff>169333</xdr:colOff>
      <xdr:row>20</xdr:row>
      <xdr:rowOff>211668</xdr:rowOff>
    </xdr:from>
    <xdr:to>
      <xdr:col>3</xdr:col>
      <xdr:colOff>1237950</xdr:colOff>
      <xdr:row>20</xdr:row>
      <xdr:rowOff>712048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8A95F0F-E11A-3185-D796-9DC8E4550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13732935"/>
          <a:ext cx="1076237" cy="508000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20</xdr:row>
      <xdr:rowOff>44549</xdr:rowOff>
    </xdr:from>
    <xdr:to>
      <xdr:col>4</xdr:col>
      <xdr:colOff>1192953</xdr:colOff>
      <xdr:row>20</xdr:row>
      <xdr:rowOff>893550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A51337C4-D36F-585F-56FA-9BA4D6D27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84133" y="13565816"/>
          <a:ext cx="880533" cy="856621"/>
        </a:xfrm>
        <a:prstGeom prst="rect">
          <a:avLst/>
        </a:prstGeom>
      </xdr:spPr>
    </xdr:pic>
    <xdr:clientData/>
  </xdr:twoCellAnchor>
  <xdr:oneCellAnchor>
    <xdr:from>
      <xdr:col>3</xdr:col>
      <xdr:colOff>169333</xdr:colOff>
      <xdr:row>21</xdr:row>
      <xdr:rowOff>211668</xdr:rowOff>
    </xdr:from>
    <xdr:ext cx="1076237" cy="508000"/>
    <xdr:pic>
      <xdr:nvPicPr>
        <xdr:cNvPr id="72" name="Image 71">
          <a:extLst>
            <a:ext uri="{FF2B5EF4-FFF2-40B4-BE49-F238E27FC236}">
              <a16:creationId xmlns:a16="http://schemas.microsoft.com/office/drawing/2014/main" id="{DF23ABAA-5547-4E22-B069-A48EA6B49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13732935"/>
          <a:ext cx="1076237" cy="508000"/>
        </a:xfrm>
        <a:prstGeom prst="rect">
          <a:avLst/>
        </a:prstGeom>
      </xdr:spPr>
    </xdr:pic>
    <xdr:clientData/>
  </xdr:oneCellAnchor>
  <xdr:twoCellAnchor editAs="oneCell">
    <xdr:from>
      <xdr:col>4</xdr:col>
      <xdr:colOff>313267</xdr:colOff>
      <xdr:row>21</xdr:row>
      <xdr:rowOff>55212</xdr:rowOff>
    </xdr:from>
    <xdr:to>
      <xdr:col>4</xdr:col>
      <xdr:colOff>1159933</xdr:colOff>
      <xdr:row>21</xdr:row>
      <xdr:rowOff>893267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19184622-25CD-C72C-B940-9DEFF35A2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2600" y="14533212"/>
          <a:ext cx="846666" cy="832340"/>
        </a:xfrm>
        <a:prstGeom prst="rect">
          <a:avLst/>
        </a:prstGeom>
      </xdr:spPr>
    </xdr:pic>
    <xdr:clientData/>
  </xdr:twoCellAnchor>
  <xdr:oneCellAnchor>
    <xdr:from>
      <xdr:col>3</xdr:col>
      <xdr:colOff>313267</xdr:colOff>
      <xdr:row>22</xdr:row>
      <xdr:rowOff>76201</xdr:rowOff>
    </xdr:from>
    <xdr:ext cx="703843" cy="796420"/>
    <xdr:pic>
      <xdr:nvPicPr>
        <xdr:cNvPr id="75" name="Image 74">
          <a:extLst>
            <a:ext uri="{FF2B5EF4-FFF2-40B4-BE49-F238E27FC236}">
              <a16:creationId xmlns:a16="http://schemas.microsoft.com/office/drawing/2014/main" id="{27DB6EBE-1960-496F-AEC2-7972B4794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21000" y="12640734"/>
          <a:ext cx="703843" cy="796420"/>
        </a:xfrm>
        <a:prstGeom prst="rect">
          <a:avLst/>
        </a:prstGeom>
      </xdr:spPr>
    </xdr:pic>
    <xdr:clientData/>
  </xdr:oneCellAnchor>
  <xdr:twoCellAnchor editAs="oneCell">
    <xdr:from>
      <xdr:col>4</xdr:col>
      <xdr:colOff>270934</xdr:colOff>
      <xdr:row>22</xdr:row>
      <xdr:rowOff>84667</xdr:rowOff>
    </xdr:from>
    <xdr:to>
      <xdr:col>4</xdr:col>
      <xdr:colOff>1122425</xdr:colOff>
      <xdr:row>22</xdr:row>
      <xdr:rowOff>879276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2C71C473-13B7-16A2-6807-F406CDAB9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250267" y="15519400"/>
          <a:ext cx="859111" cy="794609"/>
        </a:xfrm>
        <a:prstGeom prst="rect">
          <a:avLst/>
        </a:prstGeom>
      </xdr:spPr>
    </xdr:pic>
    <xdr:clientData/>
  </xdr:twoCellAnchor>
  <xdr:oneCellAnchor>
    <xdr:from>
      <xdr:col>3</xdr:col>
      <xdr:colOff>169333</xdr:colOff>
      <xdr:row>23</xdr:row>
      <xdr:rowOff>211668</xdr:rowOff>
    </xdr:from>
    <xdr:ext cx="1076237" cy="508000"/>
    <xdr:pic>
      <xdr:nvPicPr>
        <xdr:cNvPr id="78" name="Image 77">
          <a:extLst>
            <a:ext uri="{FF2B5EF4-FFF2-40B4-BE49-F238E27FC236}">
              <a16:creationId xmlns:a16="http://schemas.microsoft.com/office/drawing/2014/main" id="{A81571E4-6F82-4D9F-A191-3311BB8C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14689668"/>
          <a:ext cx="1076237" cy="508000"/>
        </a:xfrm>
        <a:prstGeom prst="rect">
          <a:avLst/>
        </a:prstGeom>
      </xdr:spPr>
    </xdr:pic>
    <xdr:clientData/>
  </xdr:oneCellAnchor>
  <xdr:oneCellAnchor>
    <xdr:from>
      <xdr:col>4</xdr:col>
      <xdr:colOff>313267</xdr:colOff>
      <xdr:row>23</xdr:row>
      <xdr:rowOff>55212</xdr:rowOff>
    </xdr:from>
    <xdr:ext cx="846666" cy="832340"/>
    <xdr:pic>
      <xdr:nvPicPr>
        <xdr:cNvPr id="79" name="Image 78">
          <a:extLst>
            <a:ext uri="{FF2B5EF4-FFF2-40B4-BE49-F238E27FC236}">
              <a16:creationId xmlns:a16="http://schemas.microsoft.com/office/drawing/2014/main" id="{B0945E9D-A0B3-4035-ABFA-239FA3DEE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2600" y="14533212"/>
          <a:ext cx="846666" cy="832340"/>
        </a:xfrm>
        <a:prstGeom prst="rect">
          <a:avLst/>
        </a:prstGeom>
      </xdr:spPr>
    </xdr:pic>
    <xdr:clientData/>
  </xdr:oneCellAnchor>
  <xdr:oneCellAnchor>
    <xdr:from>
      <xdr:col>3</xdr:col>
      <xdr:colOff>169333</xdr:colOff>
      <xdr:row>24</xdr:row>
      <xdr:rowOff>211668</xdr:rowOff>
    </xdr:from>
    <xdr:ext cx="1076237" cy="508000"/>
    <xdr:pic>
      <xdr:nvPicPr>
        <xdr:cNvPr id="80" name="Image 79">
          <a:extLst>
            <a:ext uri="{FF2B5EF4-FFF2-40B4-BE49-F238E27FC236}">
              <a16:creationId xmlns:a16="http://schemas.microsoft.com/office/drawing/2014/main" id="{2166EBB5-6DC6-42D1-9F4B-BBB98E57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16603135"/>
          <a:ext cx="1076237" cy="508000"/>
        </a:xfrm>
        <a:prstGeom prst="rect">
          <a:avLst/>
        </a:prstGeom>
      </xdr:spPr>
    </xdr:pic>
    <xdr:clientData/>
  </xdr:oneCellAnchor>
  <xdr:oneCellAnchor>
    <xdr:from>
      <xdr:col>4</xdr:col>
      <xdr:colOff>313267</xdr:colOff>
      <xdr:row>24</xdr:row>
      <xdr:rowOff>55212</xdr:rowOff>
    </xdr:from>
    <xdr:ext cx="846666" cy="832340"/>
    <xdr:pic>
      <xdr:nvPicPr>
        <xdr:cNvPr id="81" name="Image 80">
          <a:extLst>
            <a:ext uri="{FF2B5EF4-FFF2-40B4-BE49-F238E27FC236}">
              <a16:creationId xmlns:a16="http://schemas.microsoft.com/office/drawing/2014/main" id="{2DF9F7E6-687A-45FD-93AD-642D9638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2600" y="16446679"/>
          <a:ext cx="846666" cy="832340"/>
        </a:xfrm>
        <a:prstGeom prst="rect">
          <a:avLst/>
        </a:prstGeom>
      </xdr:spPr>
    </xdr:pic>
    <xdr:clientData/>
  </xdr:oneCellAnchor>
  <xdr:oneCellAnchor>
    <xdr:from>
      <xdr:col>3</xdr:col>
      <xdr:colOff>169333</xdr:colOff>
      <xdr:row>25</xdr:row>
      <xdr:rowOff>211668</xdr:rowOff>
    </xdr:from>
    <xdr:ext cx="1076237" cy="508000"/>
    <xdr:pic>
      <xdr:nvPicPr>
        <xdr:cNvPr id="82" name="Image 81">
          <a:extLst>
            <a:ext uri="{FF2B5EF4-FFF2-40B4-BE49-F238E27FC236}">
              <a16:creationId xmlns:a16="http://schemas.microsoft.com/office/drawing/2014/main" id="{C0230289-39EC-4A55-AB81-5CE5E7448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17559868"/>
          <a:ext cx="1076237" cy="508000"/>
        </a:xfrm>
        <a:prstGeom prst="rect">
          <a:avLst/>
        </a:prstGeom>
      </xdr:spPr>
    </xdr:pic>
    <xdr:clientData/>
  </xdr:oneCellAnchor>
  <xdr:twoCellAnchor editAs="oneCell">
    <xdr:from>
      <xdr:col>4</xdr:col>
      <xdr:colOff>270933</xdr:colOff>
      <xdr:row>25</xdr:row>
      <xdr:rowOff>67852</xdr:rowOff>
    </xdr:from>
    <xdr:to>
      <xdr:col>4</xdr:col>
      <xdr:colOff>1154921</xdr:colOff>
      <xdr:row>25</xdr:row>
      <xdr:rowOff>931332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F58F807A-D7A5-27F8-A066-6CDBBFF06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50266" y="18372785"/>
          <a:ext cx="876368" cy="863480"/>
        </a:xfrm>
        <a:prstGeom prst="rect">
          <a:avLst/>
        </a:prstGeom>
      </xdr:spPr>
    </xdr:pic>
    <xdr:clientData/>
  </xdr:twoCellAnchor>
  <xdr:oneCellAnchor>
    <xdr:from>
      <xdr:col>3</xdr:col>
      <xdr:colOff>313267</xdr:colOff>
      <xdr:row>26</xdr:row>
      <xdr:rowOff>76201</xdr:rowOff>
    </xdr:from>
    <xdr:ext cx="703843" cy="796420"/>
    <xdr:pic>
      <xdr:nvPicPr>
        <xdr:cNvPr id="85" name="Image 84">
          <a:extLst>
            <a:ext uri="{FF2B5EF4-FFF2-40B4-BE49-F238E27FC236}">
              <a16:creationId xmlns:a16="http://schemas.microsoft.com/office/drawing/2014/main" id="{CA1F8179-2DE3-4B0A-ABF2-470E10AA8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21000" y="15510934"/>
          <a:ext cx="703843" cy="796420"/>
        </a:xfrm>
        <a:prstGeom prst="rect">
          <a:avLst/>
        </a:prstGeom>
      </xdr:spPr>
    </xdr:pic>
    <xdr:clientData/>
  </xdr:oneCellAnchor>
  <xdr:oneCellAnchor>
    <xdr:from>
      <xdr:col>3</xdr:col>
      <xdr:colOff>169333</xdr:colOff>
      <xdr:row>27</xdr:row>
      <xdr:rowOff>211668</xdr:rowOff>
    </xdr:from>
    <xdr:ext cx="1076237" cy="508000"/>
    <xdr:pic>
      <xdr:nvPicPr>
        <xdr:cNvPr id="88" name="Image 87">
          <a:extLst>
            <a:ext uri="{FF2B5EF4-FFF2-40B4-BE49-F238E27FC236}">
              <a16:creationId xmlns:a16="http://schemas.microsoft.com/office/drawing/2014/main" id="{18DE132C-C513-404F-A70B-D7AF1EE46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17559868"/>
          <a:ext cx="1076237" cy="508000"/>
        </a:xfrm>
        <a:prstGeom prst="rect">
          <a:avLst/>
        </a:prstGeom>
      </xdr:spPr>
    </xdr:pic>
    <xdr:clientData/>
  </xdr:oneCellAnchor>
  <xdr:oneCellAnchor>
    <xdr:from>
      <xdr:col>4</xdr:col>
      <xdr:colOff>313267</xdr:colOff>
      <xdr:row>27</xdr:row>
      <xdr:rowOff>55212</xdr:rowOff>
    </xdr:from>
    <xdr:ext cx="846666" cy="832340"/>
    <xdr:pic>
      <xdr:nvPicPr>
        <xdr:cNvPr id="89" name="Image 88">
          <a:extLst>
            <a:ext uri="{FF2B5EF4-FFF2-40B4-BE49-F238E27FC236}">
              <a16:creationId xmlns:a16="http://schemas.microsoft.com/office/drawing/2014/main" id="{06BFAC24-6A97-4B28-AE1D-032F7354C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2600" y="17403412"/>
          <a:ext cx="846666" cy="832340"/>
        </a:xfrm>
        <a:prstGeom prst="rect">
          <a:avLst/>
        </a:prstGeom>
      </xdr:spPr>
    </xdr:pic>
    <xdr:clientData/>
  </xdr:oneCellAnchor>
  <xdr:oneCellAnchor>
    <xdr:from>
      <xdr:col>3</xdr:col>
      <xdr:colOff>169333</xdr:colOff>
      <xdr:row>28</xdr:row>
      <xdr:rowOff>211668</xdr:rowOff>
    </xdr:from>
    <xdr:ext cx="1076237" cy="508000"/>
    <xdr:pic>
      <xdr:nvPicPr>
        <xdr:cNvPr id="90" name="Image 89">
          <a:extLst>
            <a:ext uri="{FF2B5EF4-FFF2-40B4-BE49-F238E27FC236}">
              <a16:creationId xmlns:a16="http://schemas.microsoft.com/office/drawing/2014/main" id="{31BA1244-F50E-48D4-92A8-A5C05901A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77066" y="20430068"/>
          <a:ext cx="1076237" cy="508000"/>
        </a:xfrm>
        <a:prstGeom prst="rect">
          <a:avLst/>
        </a:prstGeom>
      </xdr:spPr>
    </xdr:pic>
    <xdr:clientData/>
  </xdr:oneCellAnchor>
  <xdr:twoCellAnchor editAs="oneCell">
    <xdr:from>
      <xdr:col>4</xdr:col>
      <xdr:colOff>330200</xdr:colOff>
      <xdr:row>28</xdr:row>
      <xdr:rowOff>59267</xdr:rowOff>
    </xdr:from>
    <xdr:to>
      <xdr:col>4</xdr:col>
      <xdr:colOff>1154727</xdr:colOff>
      <xdr:row>28</xdr:row>
      <xdr:rowOff>894504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9BD38726-F2FB-060C-BBAB-3888BC4BE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309533" y="21234400"/>
          <a:ext cx="816907" cy="846667"/>
        </a:xfrm>
        <a:prstGeom prst="rect">
          <a:avLst/>
        </a:prstGeom>
      </xdr:spPr>
    </xdr:pic>
    <xdr:clientData/>
  </xdr:twoCellAnchor>
  <xdr:twoCellAnchor editAs="oneCell">
    <xdr:from>
      <xdr:col>3</xdr:col>
      <xdr:colOff>372533</xdr:colOff>
      <xdr:row>33</xdr:row>
      <xdr:rowOff>93135</xdr:rowOff>
    </xdr:from>
    <xdr:to>
      <xdr:col>3</xdr:col>
      <xdr:colOff>970704</xdr:colOff>
      <xdr:row>33</xdr:row>
      <xdr:rowOff>821193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88DFB89B-3206-C888-5015-F006EF194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980266" y="22512868"/>
          <a:ext cx="609601" cy="720438"/>
        </a:xfrm>
        <a:prstGeom prst="rect">
          <a:avLst/>
        </a:prstGeom>
      </xdr:spPr>
    </xdr:pic>
    <xdr:clientData/>
  </xdr:twoCellAnchor>
  <xdr:twoCellAnchor editAs="oneCell">
    <xdr:from>
      <xdr:col>4</xdr:col>
      <xdr:colOff>194734</xdr:colOff>
      <xdr:row>33</xdr:row>
      <xdr:rowOff>67732</xdr:rowOff>
    </xdr:from>
    <xdr:to>
      <xdr:col>4</xdr:col>
      <xdr:colOff>1196430</xdr:colOff>
      <xdr:row>33</xdr:row>
      <xdr:rowOff>892325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51C5A4BF-4B0E-5E4B-8FDB-F12046BD9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174067" y="22487465"/>
          <a:ext cx="992171" cy="824593"/>
        </a:xfrm>
        <a:prstGeom prst="rect">
          <a:avLst/>
        </a:prstGeom>
      </xdr:spPr>
    </xdr:pic>
    <xdr:clientData/>
  </xdr:twoCellAnchor>
  <xdr:twoCellAnchor editAs="oneCell">
    <xdr:from>
      <xdr:col>4</xdr:col>
      <xdr:colOff>177799</xdr:colOff>
      <xdr:row>34</xdr:row>
      <xdr:rowOff>35113</xdr:rowOff>
    </xdr:from>
    <xdr:to>
      <xdr:col>4</xdr:col>
      <xdr:colOff>1199303</xdr:colOff>
      <xdr:row>34</xdr:row>
      <xdr:rowOff>875286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8AFECD8D-28E1-6D96-62EC-C3EA62BD8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57132" y="23411580"/>
          <a:ext cx="1032934" cy="840173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355600</xdr:colOff>
      <xdr:row>34</xdr:row>
      <xdr:rowOff>84667</xdr:rowOff>
    </xdr:from>
    <xdr:to>
      <xdr:col>3</xdr:col>
      <xdr:colOff>1045124</xdr:colOff>
      <xdr:row>34</xdr:row>
      <xdr:rowOff>855980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DDD55444-7A6F-E221-984E-548D96B8E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963333" y="23461134"/>
          <a:ext cx="679999" cy="778933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355600</xdr:colOff>
      <xdr:row>35</xdr:row>
      <xdr:rowOff>59267</xdr:rowOff>
    </xdr:from>
    <xdr:to>
      <xdr:col>3</xdr:col>
      <xdr:colOff>1086631</xdr:colOff>
      <xdr:row>35</xdr:row>
      <xdr:rowOff>888153</xdr:rowOff>
    </xdr:to>
    <xdr:pic>
      <xdr:nvPicPr>
        <xdr:cNvPr id="103" name="Image 102">
          <a:extLst>
            <a:ext uri="{FF2B5EF4-FFF2-40B4-BE49-F238E27FC236}">
              <a16:creationId xmlns:a16="http://schemas.microsoft.com/office/drawing/2014/main" id="{21A6FE10-5715-C88F-F063-4BA80120D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963333" y="24392467"/>
          <a:ext cx="719601" cy="821266"/>
        </a:xfrm>
        <a:prstGeom prst="rect">
          <a:avLst/>
        </a:prstGeom>
      </xdr:spPr>
    </xdr:pic>
    <xdr:clientData/>
  </xdr:twoCellAnchor>
  <xdr:twoCellAnchor editAs="oneCell">
    <xdr:from>
      <xdr:col>4</xdr:col>
      <xdr:colOff>186265</xdr:colOff>
      <xdr:row>35</xdr:row>
      <xdr:rowOff>59267</xdr:rowOff>
    </xdr:from>
    <xdr:to>
      <xdr:col>4</xdr:col>
      <xdr:colOff>1201532</xdr:colOff>
      <xdr:row>35</xdr:row>
      <xdr:rowOff>895910</xdr:rowOff>
    </xdr:to>
    <xdr:pic>
      <xdr:nvPicPr>
        <xdr:cNvPr id="104" name="Image 103">
          <a:extLst>
            <a:ext uri="{FF2B5EF4-FFF2-40B4-BE49-F238E27FC236}">
              <a16:creationId xmlns:a16="http://schemas.microsoft.com/office/drawing/2014/main" id="{EC6C7701-1007-F820-220A-CDEB2CCAE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165598" y="24392467"/>
          <a:ext cx="1003837" cy="825213"/>
        </a:xfrm>
        <a:prstGeom prst="rect">
          <a:avLst/>
        </a:prstGeom>
      </xdr:spPr>
    </xdr:pic>
    <xdr:clientData/>
  </xdr:twoCellAnchor>
  <xdr:twoCellAnchor editAs="oneCell">
    <xdr:from>
      <xdr:col>3</xdr:col>
      <xdr:colOff>157420</xdr:colOff>
      <xdr:row>36</xdr:row>
      <xdr:rowOff>84668</xdr:rowOff>
    </xdr:from>
    <xdr:to>
      <xdr:col>3</xdr:col>
      <xdr:colOff>1126067</xdr:colOff>
      <xdr:row>36</xdr:row>
      <xdr:rowOff>898907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72D8480B-E77C-9D6C-03B8-BB3AEAD75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65153" y="25374601"/>
          <a:ext cx="968647" cy="823764"/>
        </a:xfrm>
        <a:prstGeom prst="rect">
          <a:avLst/>
        </a:prstGeom>
      </xdr:spPr>
    </xdr:pic>
    <xdr:clientData/>
  </xdr:twoCellAnchor>
  <xdr:twoCellAnchor editAs="oneCell">
    <xdr:from>
      <xdr:col>4</xdr:col>
      <xdr:colOff>287868</xdr:colOff>
      <xdr:row>36</xdr:row>
      <xdr:rowOff>92583</xdr:rowOff>
    </xdr:from>
    <xdr:to>
      <xdr:col>4</xdr:col>
      <xdr:colOff>1169248</xdr:colOff>
      <xdr:row>36</xdr:row>
      <xdr:rowOff>895824</xdr:rowOff>
    </xdr:to>
    <xdr:pic>
      <xdr:nvPicPr>
        <xdr:cNvPr id="108" name="Image 107">
          <a:extLst>
            <a:ext uri="{FF2B5EF4-FFF2-40B4-BE49-F238E27FC236}">
              <a16:creationId xmlns:a16="http://schemas.microsoft.com/office/drawing/2014/main" id="{997B7AFE-8565-8DE6-7E11-6FAAD5A64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267201" y="25382516"/>
          <a:ext cx="889000" cy="79181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38</xdr:row>
      <xdr:rowOff>237069</xdr:rowOff>
    </xdr:from>
    <xdr:to>
      <xdr:col>3</xdr:col>
      <xdr:colOff>1315297</xdr:colOff>
      <xdr:row>38</xdr:row>
      <xdr:rowOff>686465</xdr:rowOff>
    </xdr:to>
    <xdr:pic>
      <xdr:nvPicPr>
        <xdr:cNvPr id="111" name="Image 110">
          <a:extLst>
            <a:ext uri="{FF2B5EF4-FFF2-40B4-BE49-F238E27FC236}">
              <a16:creationId xmlns:a16="http://schemas.microsoft.com/office/drawing/2014/main" id="{041E4ABD-D5D6-2853-55B0-90D0EF2BE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768600" y="26771602"/>
          <a:ext cx="1227667" cy="449396"/>
        </a:xfrm>
        <a:prstGeom prst="rect">
          <a:avLst/>
        </a:prstGeom>
      </xdr:spPr>
    </xdr:pic>
    <xdr:clientData/>
  </xdr:twoCellAnchor>
  <xdr:twoCellAnchor editAs="oneCell">
    <xdr:from>
      <xdr:col>4</xdr:col>
      <xdr:colOff>59267</xdr:colOff>
      <xdr:row>38</xdr:row>
      <xdr:rowOff>150836</xdr:rowOff>
    </xdr:from>
    <xdr:to>
      <xdr:col>4</xdr:col>
      <xdr:colOff>1295400</xdr:colOff>
      <xdr:row>38</xdr:row>
      <xdr:rowOff>840926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721B457A-6534-18AB-132D-2B40DF4A6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123267" y="26685369"/>
          <a:ext cx="1236133" cy="690090"/>
        </a:xfrm>
        <a:prstGeom prst="rect">
          <a:avLst/>
        </a:prstGeom>
      </xdr:spPr>
    </xdr:pic>
    <xdr:clientData/>
  </xdr:twoCellAnchor>
  <xdr:twoCellAnchor editAs="oneCell">
    <xdr:from>
      <xdr:col>3</xdr:col>
      <xdr:colOff>118533</xdr:colOff>
      <xdr:row>39</xdr:row>
      <xdr:rowOff>211667</xdr:rowOff>
    </xdr:from>
    <xdr:to>
      <xdr:col>3</xdr:col>
      <xdr:colOff>1269153</xdr:colOff>
      <xdr:row>39</xdr:row>
      <xdr:rowOff>743612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729E67D8-730E-D2C1-C18D-F545813D1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810933" y="27702934"/>
          <a:ext cx="1143000" cy="524325"/>
        </a:xfrm>
        <a:prstGeom prst="rect">
          <a:avLst/>
        </a:prstGeom>
      </xdr:spPr>
    </xdr:pic>
    <xdr:clientData/>
  </xdr:twoCellAnchor>
  <xdr:twoCellAnchor editAs="oneCell">
    <xdr:from>
      <xdr:col>4</xdr:col>
      <xdr:colOff>160867</xdr:colOff>
      <xdr:row>39</xdr:row>
      <xdr:rowOff>154534</xdr:rowOff>
    </xdr:from>
    <xdr:to>
      <xdr:col>4</xdr:col>
      <xdr:colOff>1269154</xdr:colOff>
      <xdr:row>39</xdr:row>
      <xdr:rowOff>850998</xdr:rowOff>
    </xdr:to>
    <xdr:pic>
      <xdr:nvPicPr>
        <xdr:cNvPr id="116" name="Image 115">
          <a:extLst>
            <a:ext uri="{FF2B5EF4-FFF2-40B4-BE49-F238E27FC236}">
              <a16:creationId xmlns:a16="http://schemas.microsoft.com/office/drawing/2014/main" id="{29DCAFCE-9894-76FD-3BBD-F1A5507B4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224867" y="27645801"/>
          <a:ext cx="1100667" cy="688844"/>
        </a:xfrm>
        <a:prstGeom prst="rect">
          <a:avLst/>
        </a:prstGeom>
      </xdr:spPr>
    </xdr:pic>
    <xdr:clientData/>
  </xdr:twoCellAnchor>
  <xdr:twoCellAnchor editAs="oneCell">
    <xdr:from>
      <xdr:col>3</xdr:col>
      <xdr:colOff>330200</xdr:colOff>
      <xdr:row>41</xdr:row>
      <xdr:rowOff>135467</xdr:rowOff>
    </xdr:from>
    <xdr:to>
      <xdr:col>3</xdr:col>
      <xdr:colOff>1010366</xdr:colOff>
      <xdr:row>41</xdr:row>
      <xdr:rowOff>820648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51811631-1C04-89F1-42A6-D741DFD61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022600" y="28871334"/>
          <a:ext cx="668736" cy="673751"/>
        </a:xfrm>
        <a:prstGeom prst="rect">
          <a:avLst/>
        </a:prstGeom>
      </xdr:spPr>
    </xdr:pic>
    <xdr:clientData/>
  </xdr:twoCellAnchor>
  <xdr:twoCellAnchor editAs="oneCell">
    <xdr:from>
      <xdr:col>4</xdr:col>
      <xdr:colOff>465667</xdr:colOff>
      <xdr:row>41</xdr:row>
      <xdr:rowOff>25937</xdr:rowOff>
    </xdr:from>
    <xdr:to>
      <xdr:col>4</xdr:col>
      <xdr:colOff>940647</xdr:colOff>
      <xdr:row>41</xdr:row>
      <xdr:rowOff>935354</xdr:rowOff>
    </xdr:to>
    <xdr:pic>
      <xdr:nvPicPr>
        <xdr:cNvPr id="120" name="Picture 6" descr="HushPhone Acoustic Pod - AWM - Australian Workstation Manufacturers">
          <a:extLst>
            <a:ext uri="{FF2B5EF4-FFF2-40B4-BE49-F238E27FC236}">
              <a16:creationId xmlns:a16="http://schemas.microsoft.com/office/drawing/2014/main" id="{B8900844-D159-8FAB-4D00-3B982131C0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65" r="34905"/>
        <a:stretch/>
      </xdr:blipFill>
      <xdr:spPr bwMode="auto">
        <a:xfrm>
          <a:off x="4529667" y="28761804"/>
          <a:ext cx="482600" cy="897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237068</xdr:colOff>
      <xdr:row>42</xdr:row>
      <xdr:rowOff>245533</xdr:rowOff>
    </xdr:from>
    <xdr:to>
      <xdr:col>3</xdr:col>
      <xdr:colOff>1160781</xdr:colOff>
      <xdr:row>42</xdr:row>
      <xdr:rowOff>712366</xdr:rowOff>
    </xdr:to>
    <xdr:pic>
      <xdr:nvPicPr>
        <xdr:cNvPr id="123" name="Image 122">
          <a:extLst>
            <a:ext uri="{FF2B5EF4-FFF2-40B4-BE49-F238E27FC236}">
              <a16:creationId xmlns:a16="http://schemas.microsoft.com/office/drawing/2014/main" id="{B75A4887-0AE0-65B9-F06A-7D58743AF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929468" y="29938133"/>
          <a:ext cx="931333" cy="474453"/>
        </a:xfrm>
        <a:prstGeom prst="rect">
          <a:avLst/>
        </a:prstGeom>
      </xdr:spPr>
    </xdr:pic>
    <xdr:clientData/>
  </xdr:twoCellAnchor>
  <xdr:twoCellAnchor editAs="oneCell">
    <xdr:from>
      <xdr:col>4</xdr:col>
      <xdr:colOff>279400</xdr:colOff>
      <xdr:row>42</xdr:row>
      <xdr:rowOff>80749</xdr:rowOff>
    </xdr:from>
    <xdr:to>
      <xdr:col>4</xdr:col>
      <xdr:colOff>1169246</xdr:colOff>
      <xdr:row>42</xdr:row>
      <xdr:rowOff>891958</xdr:rowOff>
    </xdr:to>
    <xdr:pic>
      <xdr:nvPicPr>
        <xdr:cNvPr id="124" name="Image 123">
          <a:extLst>
            <a:ext uri="{FF2B5EF4-FFF2-40B4-BE49-F238E27FC236}">
              <a16:creationId xmlns:a16="http://schemas.microsoft.com/office/drawing/2014/main" id="{26AB8CEE-8ABD-B954-7035-AB5DDCED3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343400" y="29773349"/>
          <a:ext cx="897466" cy="805494"/>
        </a:xfrm>
        <a:prstGeom prst="rect">
          <a:avLst/>
        </a:prstGeom>
      </xdr:spPr>
    </xdr:pic>
    <xdr:clientData/>
  </xdr:twoCellAnchor>
  <xdr:twoCellAnchor editAs="oneCell">
    <xdr:from>
      <xdr:col>3</xdr:col>
      <xdr:colOff>414867</xdr:colOff>
      <xdr:row>11</xdr:row>
      <xdr:rowOff>58781</xdr:rowOff>
    </xdr:from>
    <xdr:to>
      <xdr:col>3</xdr:col>
      <xdr:colOff>1007534</xdr:colOff>
      <xdr:row>11</xdr:row>
      <xdr:rowOff>856778</xdr:rowOff>
    </xdr:to>
    <xdr:pic>
      <xdr:nvPicPr>
        <xdr:cNvPr id="127" name="Image 126">
          <a:extLst>
            <a:ext uri="{FF2B5EF4-FFF2-40B4-BE49-F238E27FC236}">
              <a16:creationId xmlns:a16="http://schemas.microsoft.com/office/drawing/2014/main" id="{E4E6CD2D-1E25-60A2-0A11-8FEFA9C97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107267" y="8508514"/>
          <a:ext cx="592667" cy="805617"/>
        </a:xfrm>
        <a:prstGeom prst="rect">
          <a:avLst/>
        </a:prstGeom>
      </xdr:spPr>
    </xdr:pic>
    <xdr:clientData/>
  </xdr:twoCellAnchor>
  <xdr:twoCellAnchor editAs="oneCell">
    <xdr:from>
      <xdr:col>3</xdr:col>
      <xdr:colOff>143933</xdr:colOff>
      <xdr:row>12</xdr:row>
      <xdr:rowOff>20324</xdr:rowOff>
    </xdr:from>
    <xdr:to>
      <xdr:col>3</xdr:col>
      <xdr:colOff>1269154</xdr:colOff>
      <xdr:row>12</xdr:row>
      <xdr:rowOff>897693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BE7B2FEF-3B9A-65CC-302C-B8937C66A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836333" y="9426791"/>
          <a:ext cx="1117601" cy="877369"/>
        </a:xfrm>
        <a:prstGeom prst="rect">
          <a:avLst/>
        </a:prstGeom>
      </xdr:spPr>
    </xdr:pic>
    <xdr:clientData/>
  </xdr:twoCellAnchor>
  <xdr:oneCellAnchor>
    <xdr:from>
      <xdr:col>3</xdr:col>
      <xdr:colOff>414867</xdr:colOff>
      <xdr:row>30</xdr:row>
      <xdr:rowOff>58781</xdr:rowOff>
    </xdr:from>
    <xdr:ext cx="592667" cy="805617"/>
    <xdr:pic>
      <xdr:nvPicPr>
        <xdr:cNvPr id="132" name="Image 131">
          <a:extLst>
            <a:ext uri="{FF2B5EF4-FFF2-40B4-BE49-F238E27FC236}">
              <a16:creationId xmlns:a16="http://schemas.microsoft.com/office/drawing/2014/main" id="{BCCAD72C-09CF-48F8-87BD-EC636ACD9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191934" y="8508514"/>
          <a:ext cx="592667" cy="805617"/>
        </a:xfrm>
        <a:prstGeom prst="rect">
          <a:avLst/>
        </a:prstGeom>
      </xdr:spPr>
    </xdr:pic>
    <xdr:clientData/>
  </xdr:oneCellAnchor>
  <xdr:oneCellAnchor>
    <xdr:from>
      <xdr:col>3</xdr:col>
      <xdr:colOff>143933</xdr:colOff>
      <xdr:row>31</xdr:row>
      <xdr:rowOff>20324</xdr:rowOff>
    </xdr:from>
    <xdr:ext cx="1117601" cy="877369"/>
    <xdr:pic>
      <xdr:nvPicPr>
        <xdr:cNvPr id="133" name="Image 132">
          <a:extLst>
            <a:ext uri="{FF2B5EF4-FFF2-40B4-BE49-F238E27FC236}">
              <a16:creationId xmlns:a16="http://schemas.microsoft.com/office/drawing/2014/main" id="{C9A1886D-C071-456B-9228-A2A3101B5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921000" y="9426791"/>
          <a:ext cx="1117601" cy="877369"/>
        </a:xfrm>
        <a:prstGeom prst="rect">
          <a:avLst/>
        </a:prstGeom>
      </xdr:spPr>
    </xdr:pic>
    <xdr:clientData/>
  </xdr:oneCellAnchor>
  <xdr:twoCellAnchor editAs="oneCell">
    <xdr:from>
      <xdr:col>5</xdr:col>
      <xdr:colOff>1057275</xdr:colOff>
      <xdr:row>2</xdr:row>
      <xdr:rowOff>9525</xdr:rowOff>
    </xdr:from>
    <xdr:to>
      <xdr:col>7</xdr:col>
      <xdr:colOff>706966</xdr:colOff>
      <xdr:row>2</xdr:row>
      <xdr:rowOff>1047670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1FE3C9BB-05CE-4001-8301-66968617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1114425"/>
          <a:ext cx="2878666" cy="1045765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10</xdr:row>
      <xdr:rowOff>95250</xdr:rowOff>
    </xdr:from>
    <xdr:to>
      <xdr:col>4</xdr:col>
      <xdr:colOff>990284</xdr:colOff>
      <xdr:row>10</xdr:row>
      <xdr:rowOff>854512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C63F92E-A12A-BEB8-4E9A-111EE7A6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391025" y="8020050"/>
          <a:ext cx="618809" cy="766882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26</xdr:row>
      <xdr:rowOff>78109</xdr:rowOff>
    </xdr:from>
    <xdr:to>
      <xdr:col>4</xdr:col>
      <xdr:colOff>1181100</xdr:colOff>
      <xdr:row>26</xdr:row>
      <xdr:rowOff>892359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DD7EFA4-E317-C34F-181A-E0B863272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248151" y="21623659"/>
          <a:ext cx="952499" cy="8047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5</xdr:row>
      <xdr:rowOff>19051</xdr:rowOff>
    </xdr:from>
    <xdr:to>
      <xdr:col>4</xdr:col>
      <xdr:colOff>1238250</xdr:colOff>
      <xdr:row>5</xdr:row>
      <xdr:rowOff>912719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AFF131-97A7-553F-A480-5390426A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210050" y="3181351"/>
          <a:ext cx="1047750" cy="893668"/>
        </a:xfrm>
        <a:prstGeom prst="rect">
          <a:avLst/>
        </a:prstGeom>
      </xdr:spPr>
    </xdr:pic>
    <xdr:clientData/>
  </xdr:twoCellAnchor>
  <xdr:twoCellAnchor editAs="oneCell">
    <xdr:from>
      <xdr:col>4</xdr:col>
      <xdr:colOff>85724</xdr:colOff>
      <xdr:row>6</xdr:row>
      <xdr:rowOff>217870</xdr:rowOff>
    </xdr:from>
    <xdr:to>
      <xdr:col>4</xdr:col>
      <xdr:colOff>1296837</xdr:colOff>
      <xdr:row>6</xdr:row>
      <xdr:rowOff>855345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F8CE13D5-6919-B05D-803D-15BE72281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105274" y="4332670"/>
          <a:ext cx="1211113" cy="64890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7</xdr:row>
      <xdr:rowOff>142875</xdr:rowOff>
    </xdr:from>
    <xdr:to>
      <xdr:col>4</xdr:col>
      <xdr:colOff>1123950</xdr:colOff>
      <xdr:row>7</xdr:row>
      <xdr:rowOff>860963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D4A2494F-F9EE-ADE0-B535-8E4CEB4BE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229100" y="5210175"/>
          <a:ext cx="914400" cy="718088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15</xdr:row>
      <xdr:rowOff>57150</xdr:rowOff>
    </xdr:from>
    <xdr:to>
      <xdr:col>4</xdr:col>
      <xdr:colOff>1200150</xdr:colOff>
      <xdr:row>15</xdr:row>
      <xdr:rowOff>950818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8749B60D-4C56-4366-BEDE-2C2CD2CA7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171950" y="11125200"/>
          <a:ext cx="1047750" cy="893668"/>
        </a:xfrm>
        <a:prstGeom prst="rect">
          <a:avLst/>
        </a:prstGeom>
      </xdr:spPr>
    </xdr:pic>
    <xdr:clientData/>
  </xdr:twoCellAnchor>
  <xdr:twoCellAnchor editAs="oneCell">
    <xdr:from>
      <xdr:col>4</xdr:col>
      <xdr:colOff>185310</xdr:colOff>
      <xdr:row>16</xdr:row>
      <xdr:rowOff>47626</xdr:rowOff>
    </xdr:from>
    <xdr:to>
      <xdr:col>4</xdr:col>
      <xdr:colOff>1198294</xdr:colOff>
      <xdr:row>16</xdr:row>
      <xdr:rowOff>893446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E26B1A2-3A08-28EB-67AD-BF8BF2F55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204860" y="12068176"/>
          <a:ext cx="1012984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416718</xdr:colOff>
      <xdr:row>29</xdr:row>
      <xdr:rowOff>114243</xdr:rowOff>
    </xdr:from>
    <xdr:to>
      <xdr:col>3</xdr:col>
      <xdr:colOff>964405</xdr:colOff>
      <xdr:row>29</xdr:row>
      <xdr:rowOff>805053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7E412A1C-9F52-E7B2-5879-70BEE50A3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059906" y="24688743"/>
          <a:ext cx="547687" cy="690810"/>
        </a:xfrm>
        <a:prstGeom prst="rect">
          <a:avLst/>
        </a:prstGeom>
      </xdr:spPr>
    </xdr:pic>
    <xdr:clientData/>
  </xdr:twoCellAnchor>
  <xdr:twoCellAnchor editAs="oneCell">
    <xdr:from>
      <xdr:col>4</xdr:col>
      <xdr:colOff>317659</xdr:colOff>
      <xdr:row>29</xdr:row>
      <xdr:rowOff>99060</xdr:rowOff>
    </xdr:from>
    <xdr:to>
      <xdr:col>4</xdr:col>
      <xdr:colOff>1031743</xdr:colOff>
      <xdr:row>29</xdr:row>
      <xdr:rowOff>865672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ACC470E-3B9E-6C6F-EB3E-D9552F9C3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330065" y="24673560"/>
          <a:ext cx="714084" cy="766612"/>
        </a:xfrm>
        <a:prstGeom prst="rect">
          <a:avLst/>
        </a:prstGeom>
      </xdr:spPr>
    </xdr:pic>
    <xdr:clientData/>
  </xdr:twoCellAnchor>
  <xdr:oneCellAnchor>
    <xdr:from>
      <xdr:col>3</xdr:col>
      <xdr:colOff>313267</xdr:colOff>
      <xdr:row>13</xdr:row>
      <xdr:rowOff>127000</xdr:rowOff>
    </xdr:from>
    <xdr:ext cx="762917" cy="677333"/>
    <xdr:pic>
      <xdr:nvPicPr>
        <xdr:cNvPr id="3" name="Image 2">
          <a:extLst>
            <a:ext uri="{FF2B5EF4-FFF2-40B4-BE49-F238E27FC236}">
              <a16:creationId xmlns:a16="http://schemas.microsoft.com/office/drawing/2014/main" id="{C7ED4D31-0925-45C7-A965-4220254F2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003127" y="38630860"/>
          <a:ext cx="762917" cy="677333"/>
        </a:xfrm>
        <a:prstGeom prst="rect">
          <a:avLst/>
        </a:prstGeom>
      </xdr:spPr>
    </xdr:pic>
    <xdr:clientData/>
  </xdr:oneCellAnchor>
  <xdr:twoCellAnchor>
    <xdr:from>
      <xdr:col>4</xdr:col>
      <xdr:colOff>287868</xdr:colOff>
      <xdr:row>13</xdr:row>
      <xdr:rowOff>29785</xdr:rowOff>
    </xdr:from>
    <xdr:to>
      <xdr:col>4</xdr:col>
      <xdr:colOff>1075268</xdr:colOff>
      <xdr:row>13</xdr:row>
      <xdr:rowOff>919102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3D207433-6E06-44A3-B6FC-C56504B76C8D}"/>
            </a:ext>
          </a:extLst>
        </xdr:cNvPr>
        <xdr:cNvGrpSpPr/>
      </xdr:nvGrpSpPr>
      <xdr:grpSpPr>
        <a:xfrm>
          <a:off x="4307418" y="10983535"/>
          <a:ext cx="787400" cy="889317"/>
          <a:chOff x="4064000" y="19837400"/>
          <a:chExt cx="4807001" cy="5429195"/>
        </a:xfrm>
      </xdr:grpSpPr>
      <xdr:pic>
        <xdr:nvPicPr>
          <xdr:cNvPr id="16" name="Image 15">
            <a:extLst>
              <a:ext uri="{FF2B5EF4-FFF2-40B4-BE49-F238E27FC236}">
                <a16:creationId xmlns:a16="http://schemas.microsoft.com/office/drawing/2014/main" id="{10F4BDE1-59F4-6A99-A677-5F9E0314E4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/>
          <a:stretch>
            <a:fillRect/>
          </a:stretch>
        </xdr:blipFill>
        <xdr:spPr>
          <a:xfrm>
            <a:off x="6480226" y="19837401"/>
            <a:ext cx="2390775" cy="5276850"/>
          </a:xfrm>
          <a:prstGeom prst="rect">
            <a:avLst/>
          </a:prstGeom>
        </xdr:spPr>
      </xdr:pic>
      <xdr:pic>
        <xdr:nvPicPr>
          <xdr:cNvPr id="17" name="Image 16">
            <a:extLst>
              <a:ext uri="{FF2B5EF4-FFF2-40B4-BE49-F238E27FC236}">
                <a16:creationId xmlns:a16="http://schemas.microsoft.com/office/drawing/2014/main" id="{C70AE0ED-BF6F-4489-A237-EEA0E96315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/>
          <a:srcRect r="10588"/>
          <a:stretch/>
        </xdr:blipFill>
        <xdr:spPr>
          <a:xfrm>
            <a:off x="4064000" y="19837400"/>
            <a:ext cx="2297225" cy="5429195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296333</xdr:colOff>
      <xdr:row>18</xdr:row>
      <xdr:rowOff>54796</xdr:rowOff>
    </xdr:from>
    <xdr:to>
      <xdr:col>4</xdr:col>
      <xdr:colOff>1168400</xdr:colOff>
      <xdr:row>18</xdr:row>
      <xdr:rowOff>926863</xdr:rowOff>
    </xdr:to>
    <xdr:pic>
      <xdr:nvPicPr>
        <xdr:cNvPr id="124" name="Picture 2" descr="Chaise PALISSADE, Olive">
          <a:extLst>
            <a:ext uri="{FF2B5EF4-FFF2-40B4-BE49-F238E27FC236}">
              <a16:creationId xmlns:a16="http://schemas.microsoft.com/office/drawing/2014/main" id="{3E532C06-9BF6-875A-D82B-40607CCD1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333" y="11950463"/>
          <a:ext cx="872067" cy="87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237067</xdr:colOff>
      <xdr:row>5</xdr:row>
      <xdr:rowOff>42334</xdr:rowOff>
    </xdr:from>
    <xdr:to>
      <xdr:col>3</xdr:col>
      <xdr:colOff>1136798</xdr:colOff>
      <xdr:row>5</xdr:row>
      <xdr:rowOff>821268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2097EA29-A5A9-5E1E-0D28-B6DBD6685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9467" y="2751667"/>
          <a:ext cx="899731" cy="778934"/>
        </a:xfrm>
        <a:prstGeom prst="rect">
          <a:avLst/>
        </a:prstGeom>
      </xdr:spPr>
    </xdr:pic>
    <xdr:clientData/>
  </xdr:twoCellAnchor>
  <xdr:twoCellAnchor editAs="oneCell">
    <xdr:from>
      <xdr:col>4</xdr:col>
      <xdr:colOff>118533</xdr:colOff>
      <xdr:row>5</xdr:row>
      <xdr:rowOff>33192</xdr:rowOff>
    </xdr:from>
    <xdr:to>
      <xdr:col>4</xdr:col>
      <xdr:colOff>1278467</xdr:colOff>
      <xdr:row>5</xdr:row>
      <xdr:rowOff>930435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F1185F8-7A83-EB36-00B9-D781BF72C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82533" y="2742525"/>
          <a:ext cx="1159934" cy="897243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6</xdr:row>
      <xdr:rowOff>220134</xdr:rowOff>
    </xdr:from>
    <xdr:to>
      <xdr:col>3</xdr:col>
      <xdr:colOff>1221282</xdr:colOff>
      <xdr:row>6</xdr:row>
      <xdr:rowOff>651934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EDDA85AF-EB3C-E2BA-013B-B1EC655E1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44800" y="3886201"/>
          <a:ext cx="1068882" cy="431800"/>
        </a:xfrm>
        <a:prstGeom prst="rect">
          <a:avLst/>
        </a:prstGeom>
      </xdr:spPr>
    </xdr:pic>
    <xdr:clientData/>
  </xdr:twoCellAnchor>
  <xdr:twoCellAnchor>
    <xdr:from>
      <xdr:col>4</xdr:col>
      <xdr:colOff>42333</xdr:colOff>
      <xdr:row>6</xdr:row>
      <xdr:rowOff>149602</xdr:rowOff>
    </xdr:from>
    <xdr:to>
      <xdr:col>4</xdr:col>
      <xdr:colOff>1295401</xdr:colOff>
      <xdr:row>6</xdr:row>
      <xdr:rowOff>885183</xdr:rowOff>
    </xdr:to>
    <xdr:grpSp>
      <xdr:nvGrpSpPr>
        <xdr:cNvPr id="77" name="Groupe 76">
          <a:extLst>
            <a:ext uri="{FF2B5EF4-FFF2-40B4-BE49-F238E27FC236}">
              <a16:creationId xmlns:a16="http://schemas.microsoft.com/office/drawing/2014/main" id="{4D3E5EDB-8169-C522-759C-E0863D1EBED0}"/>
            </a:ext>
          </a:extLst>
        </xdr:cNvPr>
        <xdr:cNvGrpSpPr/>
      </xdr:nvGrpSpPr>
      <xdr:grpSpPr>
        <a:xfrm>
          <a:off x="4109508" y="4435852"/>
          <a:ext cx="1253068" cy="735581"/>
          <a:chOff x="4064000" y="5181600"/>
          <a:chExt cx="5286748" cy="3103450"/>
        </a:xfrm>
      </xdr:grpSpPr>
      <xdr:pic>
        <xdr:nvPicPr>
          <xdr:cNvPr id="75" name="Image 74">
            <a:extLst>
              <a:ext uri="{FF2B5EF4-FFF2-40B4-BE49-F238E27FC236}">
                <a16:creationId xmlns:a16="http://schemas.microsoft.com/office/drawing/2014/main" id="{F967E7DD-3852-2D4C-67AA-274B009AC1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rcRect l="55522"/>
          <a:stretch/>
        </xdr:blipFill>
        <xdr:spPr>
          <a:xfrm>
            <a:off x="6935938" y="5181600"/>
            <a:ext cx="2414810" cy="2677664"/>
          </a:xfrm>
          <a:prstGeom prst="rect">
            <a:avLst/>
          </a:prstGeom>
        </xdr:spPr>
      </xdr:pic>
      <xdr:pic>
        <xdr:nvPicPr>
          <xdr:cNvPr id="76" name="Image 75">
            <a:extLst>
              <a:ext uri="{FF2B5EF4-FFF2-40B4-BE49-F238E27FC236}">
                <a16:creationId xmlns:a16="http://schemas.microsoft.com/office/drawing/2014/main" id="{8F48AE58-49B6-B49F-6376-B4012E727D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rcRect l="569" r="54953"/>
          <a:stretch/>
        </xdr:blipFill>
        <xdr:spPr>
          <a:xfrm>
            <a:off x="4064000" y="5222128"/>
            <a:ext cx="2762249" cy="306292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152401</xdr:colOff>
      <xdr:row>7</xdr:row>
      <xdr:rowOff>84668</xdr:rowOff>
    </xdr:from>
    <xdr:to>
      <xdr:col>4</xdr:col>
      <xdr:colOff>1198277</xdr:colOff>
      <xdr:row>7</xdr:row>
      <xdr:rowOff>843294</xdr:rowOff>
    </xdr:to>
    <xdr:grpSp>
      <xdr:nvGrpSpPr>
        <xdr:cNvPr id="84" name="Groupe 83">
          <a:extLst>
            <a:ext uri="{FF2B5EF4-FFF2-40B4-BE49-F238E27FC236}">
              <a16:creationId xmlns:a16="http://schemas.microsoft.com/office/drawing/2014/main" id="{F0A504ED-3372-C293-2906-25EA23D7DB32}"/>
            </a:ext>
          </a:extLst>
        </xdr:cNvPr>
        <xdr:cNvGrpSpPr/>
      </xdr:nvGrpSpPr>
      <xdr:grpSpPr>
        <a:xfrm>
          <a:off x="4219576" y="5323418"/>
          <a:ext cx="1045876" cy="758626"/>
          <a:chOff x="5461000" y="2667000"/>
          <a:chExt cx="3917319" cy="2841426"/>
        </a:xfrm>
      </xdr:grpSpPr>
      <xdr:pic>
        <xdr:nvPicPr>
          <xdr:cNvPr id="82" name="Picture 6" descr="oiled oak - Ø45xH49cm - Bella coffee table - HAY">
            <a:extLst>
              <a:ext uri="{FF2B5EF4-FFF2-40B4-BE49-F238E27FC236}">
                <a16:creationId xmlns:a16="http://schemas.microsoft.com/office/drawing/2014/main" id="{40EBA4FB-63B3-B9B8-DAD9-F1521830EE7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673" t="8611" r="15672" b="7314"/>
          <a:stretch/>
        </xdr:blipFill>
        <xdr:spPr bwMode="auto">
          <a:xfrm>
            <a:off x="7638845" y="2667000"/>
            <a:ext cx="1739474" cy="21301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3" name="Picture 4" descr="Une table d'appoint en bois sur fond blanc.">
            <a:extLst>
              <a:ext uri="{FF2B5EF4-FFF2-40B4-BE49-F238E27FC236}">
                <a16:creationId xmlns:a16="http://schemas.microsoft.com/office/drawing/2014/main" id="{5F90E8E0-CC8D-22AF-010E-AF10DF490AF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765" t="32011" r="31177" b="9909"/>
          <a:stretch/>
        </xdr:blipFill>
        <xdr:spPr bwMode="auto">
          <a:xfrm>
            <a:off x="5461000" y="3332118"/>
            <a:ext cx="2194065" cy="21763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143933</xdr:colOff>
      <xdr:row>7</xdr:row>
      <xdr:rowOff>169333</xdr:rowOff>
    </xdr:from>
    <xdr:to>
      <xdr:col>3</xdr:col>
      <xdr:colOff>1202267</xdr:colOff>
      <xdr:row>7</xdr:row>
      <xdr:rowOff>673840</xdr:rowOff>
    </xdr:to>
    <xdr:grpSp>
      <xdr:nvGrpSpPr>
        <xdr:cNvPr id="87" name="Groupe 86">
          <a:extLst>
            <a:ext uri="{FF2B5EF4-FFF2-40B4-BE49-F238E27FC236}">
              <a16:creationId xmlns:a16="http://schemas.microsoft.com/office/drawing/2014/main" id="{6D2994C6-5286-710B-1E06-62729FD9E0DD}"/>
            </a:ext>
          </a:extLst>
        </xdr:cNvPr>
        <xdr:cNvGrpSpPr/>
      </xdr:nvGrpSpPr>
      <xdr:grpSpPr>
        <a:xfrm>
          <a:off x="2839508" y="5408083"/>
          <a:ext cx="1058334" cy="504507"/>
          <a:chOff x="8932333" y="4622800"/>
          <a:chExt cx="1285874" cy="612975"/>
        </a:xfrm>
      </xdr:grpSpPr>
      <xdr:pic>
        <xdr:nvPicPr>
          <xdr:cNvPr id="85" name="Image 84">
            <a:extLst>
              <a:ext uri="{FF2B5EF4-FFF2-40B4-BE49-F238E27FC236}">
                <a16:creationId xmlns:a16="http://schemas.microsoft.com/office/drawing/2014/main" id="{EF15CB09-FCF0-EE4B-E1ED-0E6EE6F3D6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932333" y="4716316"/>
            <a:ext cx="1285874" cy="519459"/>
          </a:xfrm>
          <a:prstGeom prst="rect">
            <a:avLst/>
          </a:prstGeom>
        </xdr:spPr>
      </xdr:pic>
      <xdr:sp macro="" textlink="">
        <xdr:nvSpPr>
          <xdr:cNvPr id="86" name="Rectangle 85">
            <a:extLst>
              <a:ext uri="{FF2B5EF4-FFF2-40B4-BE49-F238E27FC236}">
                <a16:creationId xmlns:a16="http://schemas.microsoft.com/office/drawing/2014/main" id="{26C5AFDD-9A06-1D82-E38C-CDD124E05A96}"/>
              </a:ext>
            </a:extLst>
          </xdr:cNvPr>
          <xdr:cNvSpPr/>
        </xdr:nvSpPr>
        <xdr:spPr>
          <a:xfrm>
            <a:off x="9331838" y="4622800"/>
            <a:ext cx="511630" cy="519459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3</xdr:col>
      <xdr:colOff>287866</xdr:colOff>
      <xdr:row>8</xdr:row>
      <xdr:rowOff>279401</xdr:rowOff>
    </xdr:from>
    <xdr:to>
      <xdr:col>3</xdr:col>
      <xdr:colOff>1096811</xdr:colOff>
      <xdr:row>8</xdr:row>
      <xdr:rowOff>656618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BF4A0273-9214-A3A2-42D4-CD55BAF76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80266" y="5858934"/>
          <a:ext cx="808945" cy="377217"/>
        </a:xfrm>
        <a:prstGeom prst="rect">
          <a:avLst/>
        </a:prstGeom>
      </xdr:spPr>
    </xdr:pic>
    <xdr:clientData/>
  </xdr:twoCellAnchor>
  <xdr:twoCellAnchor editAs="oneCell">
    <xdr:from>
      <xdr:col>4</xdr:col>
      <xdr:colOff>482599</xdr:colOff>
      <xdr:row>8</xdr:row>
      <xdr:rowOff>76199</xdr:rowOff>
    </xdr:from>
    <xdr:to>
      <xdr:col>4</xdr:col>
      <xdr:colOff>875460</xdr:colOff>
      <xdr:row>8</xdr:row>
      <xdr:rowOff>889000</xdr:rowOff>
    </xdr:to>
    <xdr:pic>
      <xdr:nvPicPr>
        <xdr:cNvPr id="95" name="Picture 2" descr="Be_Hold | Crédence | Haworth Europe">
          <a:extLst>
            <a:ext uri="{FF2B5EF4-FFF2-40B4-BE49-F238E27FC236}">
              <a16:creationId xmlns:a16="http://schemas.microsoft.com/office/drawing/2014/main" id="{3E46931E-37F6-FE3D-D2C0-A8E1102502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11" t="3637" r="29071" b="3637"/>
        <a:stretch/>
      </xdr:blipFill>
      <xdr:spPr bwMode="auto">
        <a:xfrm>
          <a:off x="4546599" y="5655732"/>
          <a:ext cx="392861" cy="812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589493</xdr:colOff>
      <xdr:row>12</xdr:row>
      <xdr:rowOff>200793</xdr:rowOff>
    </xdr:from>
    <xdr:to>
      <xdr:col>3</xdr:col>
      <xdr:colOff>857251</xdr:colOff>
      <xdr:row>12</xdr:row>
      <xdr:rowOff>697316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id="{BA7AD99F-76C2-49F0-A998-763809B6D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5068" y="7458843"/>
          <a:ext cx="267758" cy="496523"/>
        </a:xfrm>
        <a:prstGeom prst="rect">
          <a:avLst/>
        </a:prstGeom>
      </xdr:spPr>
    </xdr:pic>
    <xdr:clientData/>
  </xdr:twoCellAnchor>
  <xdr:twoCellAnchor editAs="oneCell">
    <xdr:from>
      <xdr:col>3</xdr:col>
      <xdr:colOff>211666</xdr:colOff>
      <xdr:row>13</xdr:row>
      <xdr:rowOff>118533</xdr:rowOff>
    </xdr:from>
    <xdr:to>
      <xdr:col>3</xdr:col>
      <xdr:colOff>1186631</xdr:colOff>
      <xdr:row>13</xdr:row>
      <xdr:rowOff>804333</xdr:rowOff>
    </xdr:to>
    <xdr:pic>
      <xdr:nvPicPr>
        <xdr:cNvPr id="102" name="Image 101">
          <a:extLst>
            <a:ext uri="{FF2B5EF4-FFF2-40B4-BE49-F238E27FC236}">
              <a16:creationId xmlns:a16="http://schemas.microsoft.com/office/drawing/2014/main" id="{B3577E45-C687-B3D8-5392-E4258FAAB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04066" y="7899400"/>
          <a:ext cx="974965" cy="685800"/>
        </a:xfrm>
        <a:prstGeom prst="rect">
          <a:avLst/>
        </a:prstGeom>
      </xdr:spPr>
    </xdr:pic>
    <xdr:clientData/>
  </xdr:twoCellAnchor>
  <xdr:twoCellAnchor editAs="oneCell">
    <xdr:from>
      <xdr:col>4</xdr:col>
      <xdr:colOff>237067</xdr:colOff>
      <xdr:row>13</xdr:row>
      <xdr:rowOff>139038</xdr:rowOff>
    </xdr:from>
    <xdr:to>
      <xdr:col>4</xdr:col>
      <xdr:colOff>1117600</xdr:colOff>
      <xdr:row>13</xdr:row>
      <xdr:rowOff>863511</xdr:rowOff>
    </xdr:to>
    <xdr:pic>
      <xdr:nvPicPr>
        <xdr:cNvPr id="103" name="Image 102">
          <a:extLst>
            <a:ext uri="{FF2B5EF4-FFF2-40B4-BE49-F238E27FC236}">
              <a16:creationId xmlns:a16="http://schemas.microsoft.com/office/drawing/2014/main" id="{53A790F6-C911-B81E-5447-EDC147C03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01067" y="7919905"/>
          <a:ext cx="880533" cy="724473"/>
        </a:xfrm>
        <a:prstGeom prst="rect">
          <a:avLst/>
        </a:prstGeom>
      </xdr:spPr>
    </xdr:pic>
    <xdr:clientData/>
  </xdr:twoCellAnchor>
  <xdr:twoCellAnchor>
    <xdr:from>
      <xdr:col>3</xdr:col>
      <xdr:colOff>245533</xdr:colOff>
      <xdr:row>14</xdr:row>
      <xdr:rowOff>84668</xdr:rowOff>
    </xdr:from>
    <xdr:to>
      <xdr:col>3</xdr:col>
      <xdr:colOff>1193800</xdr:colOff>
      <xdr:row>14</xdr:row>
      <xdr:rowOff>898899</xdr:rowOff>
    </xdr:to>
    <xdr:grpSp>
      <xdr:nvGrpSpPr>
        <xdr:cNvPr id="108" name="Groupe 107">
          <a:extLst>
            <a:ext uri="{FF2B5EF4-FFF2-40B4-BE49-F238E27FC236}">
              <a16:creationId xmlns:a16="http://schemas.microsoft.com/office/drawing/2014/main" id="{E705C014-1BE8-59B3-6C22-5CB00BD113B3}"/>
            </a:ext>
          </a:extLst>
        </xdr:cNvPr>
        <xdr:cNvGrpSpPr/>
      </xdr:nvGrpSpPr>
      <xdr:grpSpPr>
        <a:xfrm>
          <a:off x="2941108" y="11324168"/>
          <a:ext cx="948267" cy="814231"/>
          <a:chOff x="10303933" y="7780867"/>
          <a:chExt cx="1136302" cy="975687"/>
        </a:xfrm>
      </xdr:grpSpPr>
      <xdr:pic>
        <xdr:nvPicPr>
          <xdr:cNvPr id="106" name="Image 105">
            <a:extLst>
              <a:ext uri="{FF2B5EF4-FFF2-40B4-BE49-F238E27FC236}">
                <a16:creationId xmlns:a16="http://schemas.microsoft.com/office/drawing/2014/main" id="{09AEB281-ED24-0F82-5E10-3C12EB21E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10303933" y="7780867"/>
            <a:ext cx="1136302" cy="799286"/>
          </a:xfrm>
          <a:prstGeom prst="rect">
            <a:avLst/>
          </a:prstGeom>
        </xdr:spPr>
      </xdr:pic>
      <xdr:sp macro="" textlink="">
        <xdr:nvSpPr>
          <xdr:cNvPr id="107" name="Rectangle 106">
            <a:extLst>
              <a:ext uri="{FF2B5EF4-FFF2-40B4-BE49-F238E27FC236}">
                <a16:creationId xmlns:a16="http://schemas.microsoft.com/office/drawing/2014/main" id="{AB90275E-DE07-E404-19A4-1C4E04209EAB}"/>
              </a:ext>
            </a:extLst>
          </xdr:cNvPr>
          <xdr:cNvSpPr/>
        </xdr:nvSpPr>
        <xdr:spPr>
          <a:xfrm>
            <a:off x="10765374" y="8237095"/>
            <a:ext cx="511630" cy="519459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4</xdr:col>
      <xdr:colOff>143933</xdr:colOff>
      <xdr:row>14</xdr:row>
      <xdr:rowOff>25401</xdr:rowOff>
    </xdr:from>
    <xdr:to>
      <xdr:col>4</xdr:col>
      <xdr:colOff>1315665</xdr:colOff>
      <xdr:row>14</xdr:row>
      <xdr:rowOff>880040</xdr:rowOff>
    </xdr:to>
    <xdr:grpSp>
      <xdr:nvGrpSpPr>
        <xdr:cNvPr id="112" name="Groupe 111">
          <a:extLst>
            <a:ext uri="{FF2B5EF4-FFF2-40B4-BE49-F238E27FC236}">
              <a16:creationId xmlns:a16="http://schemas.microsoft.com/office/drawing/2014/main" id="{E0AC384B-1C96-DEB1-DFF9-AE72E59A0ED9}"/>
            </a:ext>
          </a:extLst>
        </xdr:cNvPr>
        <xdr:cNvGrpSpPr/>
      </xdr:nvGrpSpPr>
      <xdr:grpSpPr>
        <a:xfrm>
          <a:off x="4211108" y="11264901"/>
          <a:ext cx="1171732" cy="854639"/>
          <a:chOff x="5240866" y="7220131"/>
          <a:chExt cx="5585430" cy="4073908"/>
        </a:xfrm>
      </xdr:grpSpPr>
      <xdr:pic>
        <xdr:nvPicPr>
          <xdr:cNvPr id="109" name="Picture 8" descr="HAY - About a Chair AAC 12 - 1">
            <a:extLst>
              <a:ext uri="{FF2B5EF4-FFF2-40B4-BE49-F238E27FC236}">
                <a16:creationId xmlns:a16="http://schemas.microsoft.com/office/drawing/2014/main" id="{005A001A-ADD9-EF83-6768-8C52D098975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9063952" y="8752725"/>
            <a:ext cx="1762344" cy="24574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0" name="Picture 4" descr="Stuhl About A Chair AAC12 Water-based Lacquered Oak soft brick 2.0 von HAY">
            <a:extLst>
              <a:ext uri="{FF2B5EF4-FFF2-40B4-BE49-F238E27FC236}">
                <a16:creationId xmlns:a16="http://schemas.microsoft.com/office/drawing/2014/main" id="{6372CD7A-867A-14D3-E18B-329059D5C44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908" t="18382" r="15788" b="6206"/>
          <a:stretch/>
        </xdr:blipFill>
        <xdr:spPr bwMode="auto">
          <a:xfrm>
            <a:off x="7239878" y="7220131"/>
            <a:ext cx="1911498" cy="25812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1" name="Picture 6" descr="Chaise AAC12 de Hay, Pieds en chêne savonné, Pastel green 2.0">
            <a:extLst>
              <a:ext uri="{FF2B5EF4-FFF2-40B4-BE49-F238E27FC236}">
                <a16:creationId xmlns:a16="http://schemas.microsoft.com/office/drawing/2014/main" id="{5C7BBA23-0127-57CB-46AE-54EF6670514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739" t="14808" r="31539" b="9760"/>
          <a:stretch/>
        </xdr:blipFill>
        <xdr:spPr bwMode="auto">
          <a:xfrm>
            <a:off x="5240866" y="8550274"/>
            <a:ext cx="2112731" cy="274376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372535</xdr:colOff>
      <xdr:row>17</xdr:row>
      <xdr:rowOff>93134</xdr:rowOff>
    </xdr:from>
    <xdr:to>
      <xdr:col>3</xdr:col>
      <xdr:colOff>1092201</xdr:colOff>
      <xdr:row>17</xdr:row>
      <xdr:rowOff>834713</xdr:rowOff>
    </xdr:to>
    <xdr:pic>
      <xdr:nvPicPr>
        <xdr:cNvPr id="117" name="Image 116">
          <a:extLst>
            <a:ext uri="{FF2B5EF4-FFF2-40B4-BE49-F238E27FC236}">
              <a16:creationId xmlns:a16="http://schemas.microsoft.com/office/drawing/2014/main" id="{8384E3D7-F77A-D80E-B130-8FF47DD3D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064935" y="11032067"/>
          <a:ext cx="719666" cy="741579"/>
        </a:xfrm>
        <a:prstGeom prst="rect">
          <a:avLst/>
        </a:prstGeom>
      </xdr:spPr>
    </xdr:pic>
    <xdr:clientData/>
  </xdr:twoCellAnchor>
  <xdr:twoCellAnchor editAs="oneCell">
    <xdr:from>
      <xdr:col>4</xdr:col>
      <xdr:colOff>33866</xdr:colOff>
      <xdr:row>17</xdr:row>
      <xdr:rowOff>25400</xdr:rowOff>
    </xdr:from>
    <xdr:to>
      <xdr:col>4</xdr:col>
      <xdr:colOff>1363133</xdr:colOff>
      <xdr:row>17</xdr:row>
      <xdr:rowOff>911578</xdr:rowOff>
    </xdr:to>
    <xdr:pic>
      <xdr:nvPicPr>
        <xdr:cNvPr id="118" name="Picture 2" descr="Table PALISSADE de Hay, Olive">
          <a:extLst>
            <a:ext uri="{FF2B5EF4-FFF2-40B4-BE49-F238E27FC236}">
              <a16:creationId xmlns:a16="http://schemas.microsoft.com/office/drawing/2014/main" id="{E1CE6523-5A84-18ED-9F59-EC83619F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7866" y="10964333"/>
          <a:ext cx="1329267" cy="886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364066</xdr:colOff>
      <xdr:row>18</xdr:row>
      <xdr:rowOff>51635</xdr:rowOff>
    </xdr:from>
    <xdr:to>
      <xdr:col>3</xdr:col>
      <xdr:colOff>1117599</xdr:colOff>
      <xdr:row>18</xdr:row>
      <xdr:rowOff>915469</xdr:rowOff>
    </xdr:to>
    <xdr:grpSp>
      <xdr:nvGrpSpPr>
        <xdr:cNvPr id="123" name="Groupe 122">
          <a:extLst>
            <a:ext uri="{FF2B5EF4-FFF2-40B4-BE49-F238E27FC236}">
              <a16:creationId xmlns:a16="http://schemas.microsoft.com/office/drawing/2014/main" id="{DC3EB0F6-8726-9A25-A140-9C4BC5EBAF21}"/>
            </a:ext>
          </a:extLst>
        </xdr:cNvPr>
        <xdr:cNvGrpSpPr/>
      </xdr:nvGrpSpPr>
      <xdr:grpSpPr>
        <a:xfrm>
          <a:off x="3059641" y="14434385"/>
          <a:ext cx="753533" cy="863834"/>
          <a:chOff x="8187267" y="10659533"/>
          <a:chExt cx="990600" cy="1135603"/>
        </a:xfrm>
      </xdr:grpSpPr>
      <xdr:pic>
        <xdr:nvPicPr>
          <xdr:cNvPr id="121" name="Image 120">
            <a:extLst>
              <a:ext uri="{FF2B5EF4-FFF2-40B4-BE49-F238E27FC236}">
                <a16:creationId xmlns:a16="http://schemas.microsoft.com/office/drawing/2014/main" id="{13B1077C-63DC-B4D0-6AEF-69F2CA7471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8187267" y="10774373"/>
            <a:ext cx="990600" cy="1020763"/>
          </a:xfrm>
          <a:prstGeom prst="rect">
            <a:avLst/>
          </a:prstGeom>
        </xdr:spPr>
      </xdr:pic>
      <xdr:sp macro="" textlink="">
        <xdr:nvSpPr>
          <xdr:cNvPr id="122" name="Rectangle 121">
            <a:extLst>
              <a:ext uri="{FF2B5EF4-FFF2-40B4-BE49-F238E27FC236}">
                <a16:creationId xmlns:a16="http://schemas.microsoft.com/office/drawing/2014/main" id="{A5E22D1A-7676-CA4F-D504-AEE51159E0FB}"/>
              </a:ext>
            </a:extLst>
          </xdr:cNvPr>
          <xdr:cNvSpPr/>
        </xdr:nvSpPr>
        <xdr:spPr>
          <a:xfrm>
            <a:off x="8198314" y="10659533"/>
            <a:ext cx="511630" cy="519459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3</xdr:col>
      <xdr:colOff>347133</xdr:colOff>
      <xdr:row>19</xdr:row>
      <xdr:rowOff>59267</xdr:rowOff>
    </xdr:from>
    <xdr:to>
      <xdr:col>3</xdr:col>
      <xdr:colOff>1085571</xdr:colOff>
      <xdr:row>19</xdr:row>
      <xdr:rowOff>878891</xdr:rowOff>
    </xdr:to>
    <xdr:grpSp>
      <xdr:nvGrpSpPr>
        <xdr:cNvPr id="131" name="Groupe 130">
          <a:extLst>
            <a:ext uri="{FF2B5EF4-FFF2-40B4-BE49-F238E27FC236}">
              <a16:creationId xmlns:a16="http://schemas.microsoft.com/office/drawing/2014/main" id="{EAB0E60C-A260-3E58-7C87-35C3796B472D}"/>
            </a:ext>
          </a:extLst>
        </xdr:cNvPr>
        <xdr:cNvGrpSpPr/>
      </xdr:nvGrpSpPr>
      <xdr:grpSpPr>
        <a:xfrm>
          <a:off x="3042708" y="15394517"/>
          <a:ext cx="738438" cy="819624"/>
          <a:chOff x="4995333" y="13572066"/>
          <a:chExt cx="990600" cy="1099511"/>
        </a:xfrm>
      </xdr:grpSpPr>
      <xdr:pic>
        <xdr:nvPicPr>
          <xdr:cNvPr id="129" name="Image 128">
            <a:extLst>
              <a:ext uri="{FF2B5EF4-FFF2-40B4-BE49-F238E27FC236}">
                <a16:creationId xmlns:a16="http://schemas.microsoft.com/office/drawing/2014/main" id="{3680B73F-89DD-02C3-2C46-6B8A78A6D8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4995333" y="13572066"/>
            <a:ext cx="990600" cy="1020763"/>
          </a:xfrm>
          <a:prstGeom prst="rect">
            <a:avLst/>
          </a:prstGeom>
        </xdr:spPr>
      </xdr:pic>
      <xdr:sp macro="" textlink="">
        <xdr:nvSpPr>
          <xdr:cNvPr id="130" name="Rectangle 129">
            <a:extLst>
              <a:ext uri="{FF2B5EF4-FFF2-40B4-BE49-F238E27FC236}">
                <a16:creationId xmlns:a16="http://schemas.microsoft.com/office/drawing/2014/main" id="{C00B832B-1BCD-B590-678C-BF358196CC5B}"/>
              </a:ext>
            </a:extLst>
          </xdr:cNvPr>
          <xdr:cNvSpPr/>
        </xdr:nvSpPr>
        <xdr:spPr>
          <a:xfrm>
            <a:off x="5004874" y="14243204"/>
            <a:ext cx="971534" cy="42837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33867</xdr:colOff>
      <xdr:row>19</xdr:row>
      <xdr:rowOff>169336</xdr:rowOff>
    </xdr:from>
    <xdr:to>
      <xdr:col>4</xdr:col>
      <xdr:colOff>1337733</xdr:colOff>
      <xdr:row>19</xdr:row>
      <xdr:rowOff>826942</xdr:rowOff>
    </xdr:to>
    <xdr:pic>
      <xdr:nvPicPr>
        <xdr:cNvPr id="132" name="Picture 2" descr="Banc Palissade H45cm - Olive - Hay | BLOU">
          <a:extLst>
            <a:ext uri="{FF2B5EF4-FFF2-40B4-BE49-F238E27FC236}">
              <a16:creationId xmlns:a16="http://schemas.microsoft.com/office/drawing/2014/main" id="{0378B545-B2F9-6A3C-4DBE-4436AC8CBE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43" t="32222" r="11678" b="32672"/>
        <a:stretch/>
      </xdr:blipFill>
      <xdr:spPr bwMode="auto">
        <a:xfrm>
          <a:off x="4097867" y="13021736"/>
          <a:ext cx="1303866" cy="657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50800</xdr:colOff>
      <xdr:row>20</xdr:row>
      <xdr:rowOff>186267</xdr:rowOff>
    </xdr:from>
    <xdr:to>
      <xdr:col>3</xdr:col>
      <xdr:colOff>1261533</xdr:colOff>
      <xdr:row>20</xdr:row>
      <xdr:rowOff>796804</xdr:rowOff>
    </xdr:to>
    <xdr:grpSp>
      <xdr:nvGrpSpPr>
        <xdr:cNvPr id="139" name="Groupe 138">
          <a:extLst>
            <a:ext uri="{FF2B5EF4-FFF2-40B4-BE49-F238E27FC236}">
              <a16:creationId xmlns:a16="http://schemas.microsoft.com/office/drawing/2014/main" id="{F6741569-402B-EF58-B5FD-AED2059D2D78}"/>
            </a:ext>
          </a:extLst>
        </xdr:cNvPr>
        <xdr:cNvGrpSpPr/>
      </xdr:nvGrpSpPr>
      <xdr:grpSpPr>
        <a:xfrm>
          <a:off x="2746375" y="16474017"/>
          <a:ext cx="1210733" cy="610537"/>
          <a:chOff x="7416800" y="12276666"/>
          <a:chExt cx="1689653" cy="852042"/>
        </a:xfrm>
      </xdr:grpSpPr>
      <xdr:pic>
        <xdr:nvPicPr>
          <xdr:cNvPr id="137" name="Image 136">
            <a:extLst>
              <a:ext uri="{FF2B5EF4-FFF2-40B4-BE49-F238E27FC236}">
                <a16:creationId xmlns:a16="http://schemas.microsoft.com/office/drawing/2014/main" id="{A9E8E755-5323-1684-C367-637128D509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 rot="10800000">
            <a:off x="7416800" y="12348199"/>
            <a:ext cx="1624160" cy="677108"/>
          </a:xfrm>
          <a:prstGeom prst="rect">
            <a:avLst/>
          </a:prstGeom>
        </xdr:spPr>
      </xdr:pic>
      <xdr:sp macro="" textlink="">
        <xdr:nvSpPr>
          <xdr:cNvPr id="138" name="Rectangle 137">
            <a:extLst>
              <a:ext uri="{FF2B5EF4-FFF2-40B4-BE49-F238E27FC236}">
                <a16:creationId xmlns:a16="http://schemas.microsoft.com/office/drawing/2014/main" id="{73CA23DF-1EB1-A716-920A-38AF40529394}"/>
              </a:ext>
            </a:extLst>
          </xdr:cNvPr>
          <xdr:cNvSpPr/>
        </xdr:nvSpPr>
        <xdr:spPr>
          <a:xfrm>
            <a:off x="8565689" y="12276666"/>
            <a:ext cx="540764" cy="852042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50798</xdr:colOff>
      <xdr:row>20</xdr:row>
      <xdr:rowOff>177801</xdr:rowOff>
    </xdr:from>
    <xdr:to>
      <xdr:col>4</xdr:col>
      <xdr:colOff>1309564</xdr:colOff>
      <xdr:row>20</xdr:row>
      <xdr:rowOff>838200</xdr:rowOff>
    </xdr:to>
    <xdr:pic>
      <xdr:nvPicPr>
        <xdr:cNvPr id="140" name="Picture 2">
          <a:extLst>
            <a:ext uri="{FF2B5EF4-FFF2-40B4-BE49-F238E27FC236}">
              <a16:creationId xmlns:a16="http://schemas.microsoft.com/office/drawing/2014/main" id="{9DE864C9-E075-B498-2B0B-9279ABC748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1" t="34027" r="5476" b="32672"/>
        <a:stretch/>
      </xdr:blipFill>
      <xdr:spPr bwMode="auto">
        <a:xfrm>
          <a:off x="4114798" y="13986934"/>
          <a:ext cx="1258766" cy="660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59266</xdr:colOff>
      <xdr:row>21</xdr:row>
      <xdr:rowOff>203199</xdr:rowOff>
    </xdr:from>
    <xdr:to>
      <xdr:col>3</xdr:col>
      <xdr:colOff>1312634</xdr:colOff>
      <xdr:row>21</xdr:row>
      <xdr:rowOff>719667</xdr:rowOff>
    </xdr:to>
    <xdr:grpSp>
      <xdr:nvGrpSpPr>
        <xdr:cNvPr id="147" name="Groupe 146">
          <a:extLst>
            <a:ext uri="{FF2B5EF4-FFF2-40B4-BE49-F238E27FC236}">
              <a16:creationId xmlns:a16="http://schemas.microsoft.com/office/drawing/2014/main" id="{8C50C2C1-AF2F-3A8C-8470-402317B5FEE0}"/>
            </a:ext>
          </a:extLst>
        </xdr:cNvPr>
        <xdr:cNvGrpSpPr/>
      </xdr:nvGrpSpPr>
      <xdr:grpSpPr>
        <a:xfrm>
          <a:off x="2754841" y="17443449"/>
          <a:ext cx="1253368" cy="516468"/>
          <a:chOff x="3937000" y="16298333"/>
          <a:chExt cx="1643210" cy="677108"/>
        </a:xfrm>
      </xdr:grpSpPr>
      <xdr:pic>
        <xdr:nvPicPr>
          <xdr:cNvPr id="145" name="Image 144">
            <a:extLst>
              <a:ext uri="{FF2B5EF4-FFF2-40B4-BE49-F238E27FC236}">
                <a16:creationId xmlns:a16="http://schemas.microsoft.com/office/drawing/2014/main" id="{6DC086D6-2220-0B47-0C58-D65D035E0B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 rot="10800000">
            <a:off x="3956050" y="16298333"/>
            <a:ext cx="1624160" cy="677108"/>
          </a:xfrm>
          <a:prstGeom prst="rect">
            <a:avLst/>
          </a:prstGeom>
        </xdr:spPr>
      </xdr:pic>
      <xdr:sp macro="" textlink="">
        <xdr:nvSpPr>
          <xdr:cNvPr id="146" name="Rectangle 145">
            <a:extLst>
              <a:ext uri="{FF2B5EF4-FFF2-40B4-BE49-F238E27FC236}">
                <a16:creationId xmlns:a16="http://schemas.microsoft.com/office/drawing/2014/main" id="{7B4311E6-9ED9-5947-3535-D0A25451042B}"/>
              </a:ext>
            </a:extLst>
          </xdr:cNvPr>
          <xdr:cNvSpPr/>
        </xdr:nvSpPr>
        <xdr:spPr>
          <a:xfrm>
            <a:off x="3937000" y="16374532"/>
            <a:ext cx="540764" cy="5492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287868</xdr:colOff>
      <xdr:row>21</xdr:row>
      <xdr:rowOff>101600</xdr:rowOff>
    </xdr:from>
    <xdr:to>
      <xdr:col>4</xdr:col>
      <xdr:colOff>1126067</xdr:colOff>
      <xdr:row>21</xdr:row>
      <xdr:rowOff>823767</xdr:rowOff>
    </xdr:to>
    <xdr:pic>
      <xdr:nvPicPr>
        <xdr:cNvPr id="148" name="Picture 2" descr="Fauteuil extérieur PALISSADE LOUNGE dossier bas Vert olive HAY">
          <a:extLst>
            <a:ext uri="{FF2B5EF4-FFF2-40B4-BE49-F238E27FC236}">
              <a16:creationId xmlns:a16="http://schemas.microsoft.com/office/drawing/2014/main" id="{C18FEF5A-9A4C-6D96-C2B8-160F4E412E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97" t="22013" r="8536" b="7799"/>
        <a:stretch/>
      </xdr:blipFill>
      <xdr:spPr bwMode="auto">
        <a:xfrm>
          <a:off x="4351868" y="14867467"/>
          <a:ext cx="838199" cy="722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42334</xdr:colOff>
      <xdr:row>22</xdr:row>
      <xdr:rowOff>211666</xdr:rowOff>
    </xdr:from>
    <xdr:to>
      <xdr:col>3</xdr:col>
      <xdr:colOff>1303867</xdr:colOff>
      <xdr:row>22</xdr:row>
      <xdr:rowOff>737596</xdr:rowOff>
    </xdr:to>
    <xdr:grpSp>
      <xdr:nvGrpSpPr>
        <xdr:cNvPr id="155" name="Groupe 154">
          <a:extLst>
            <a:ext uri="{FF2B5EF4-FFF2-40B4-BE49-F238E27FC236}">
              <a16:creationId xmlns:a16="http://schemas.microsoft.com/office/drawing/2014/main" id="{8110DBF1-532D-721D-6500-FCE45AE047A9}"/>
            </a:ext>
          </a:extLst>
        </xdr:cNvPr>
        <xdr:cNvGrpSpPr/>
      </xdr:nvGrpSpPr>
      <xdr:grpSpPr>
        <a:xfrm>
          <a:off x="2737909" y="18404416"/>
          <a:ext cx="1261533" cy="525930"/>
          <a:chOff x="5435600" y="17517533"/>
          <a:chExt cx="1624160" cy="677108"/>
        </a:xfrm>
      </xdr:grpSpPr>
      <xdr:pic>
        <xdr:nvPicPr>
          <xdr:cNvPr id="153" name="Image 152">
            <a:extLst>
              <a:ext uri="{FF2B5EF4-FFF2-40B4-BE49-F238E27FC236}">
                <a16:creationId xmlns:a16="http://schemas.microsoft.com/office/drawing/2014/main" id="{89263EF9-81F1-97E1-BAA8-AF435DD22D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 rot="10800000">
            <a:off x="5435600" y="17517533"/>
            <a:ext cx="1624160" cy="677108"/>
          </a:xfrm>
          <a:prstGeom prst="rect">
            <a:avLst/>
          </a:prstGeom>
        </xdr:spPr>
      </xdr:pic>
      <xdr:sp macro="" textlink="">
        <xdr:nvSpPr>
          <xdr:cNvPr id="154" name="Rectangle 153">
            <a:extLst>
              <a:ext uri="{FF2B5EF4-FFF2-40B4-BE49-F238E27FC236}">
                <a16:creationId xmlns:a16="http://schemas.microsoft.com/office/drawing/2014/main" id="{CD9AFEFC-56C8-635D-B87D-1588068F9D0B}"/>
              </a:ext>
            </a:extLst>
          </xdr:cNvPr>
          <xdr:cNvSpPr/>
        </xdr:nvSpPr>
        <xdr:spPr>
          <a:xfrm>
            <a:off x="6016625" y="17616788"/>
            <a:ext cx="540764" cy="5492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110066</xdr:colOff>
      <xdr:row>22</xdr:row>
      <xdr:rowOff>211666</xdr:rowOff>
    </xdr:from>
    <xdr:to>
      <xdr:col>4</xdr:col>
      <xdr:colOff>1234442</xdr:colOff>
      <xdr:row>22</xdr:row>
      <xdr:rowOff>804334</xdr:rowOff>
    </xdr:to>
    <xdr:pic>
      <xdr:nvPicPr>
        <xdr:cNvPr id="156" name="Picture 2" descr="HAY Table basse Palissade commander en ligne | design-bestseller.fr">
          <a:extLst>
            <a:ext uri="{FF2B5EF4-FFF2-40B4-BE49-F238E27FC236}">
              <a16:creationId xmlns:a16="http://schemas.microsoft.com/office/drawing/2014/main" id="{0D579C1F-1B3D-C8E2-11AE-01BA07775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4066" y="15934266"/>
          <a:ext cx="1124376" cy="592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160867</xdr:colOff>
      <xdr:row>27</xdr:row>
      <xdr:rowOff>177800</xdr:rowOff>
    </xdr:from>
    <xdr:to>
      <xdr:col>3</xdr:col>
      <xdr:colOff>1203494</xdr:colOff>
      <xdr:row>27</xdr:row>
      <xdr:rowOff>787400</xdr:rowOff>
    </xdr:to>
    <xdr:pic>
      <xdr:nvPicPr>
        <xdr:cNvPr id="161" name="Image 160">
          <a:extLst>
            <a:ext uri="{FF2B5EF4-FFF2-40B4-BE49-F238E27FC236}">
              <a16:creationId xmlns:a16="http://schemas.microsoft.com/office/drawing/2014/main" id="{372BFC47-1AA7-F1EB-D32D-CA8B66A59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853267" y="17145000"/>
          <a:ext cx="1042627" cy="609600"/>
        </a:xfrm>
        <a:prstGeom prst="rect">
          <a:avLst/>
        </a:prstGeom>
      </xdr:spPr>
    </xdr:pic>
    <xdr:clientData/>
  </xdr:twoCellAnchor>
  <xdr:twoCellAnchor editAs="oneCell">
    <xdr:from>
      <xdr:col>4</xdr:col>
      <xdr:colOff>338668</xdr:colOff>
      <xdr:row>27</xdr:row>
      <xdr:rowOff>33283</xdr:rowOff>
    </xdr:from>
    <xdr:to>
      <xdr:col>4</xdr:col>
      <xdr:colOff>1018554</xdr:colOff>
      <xdr:row>27</xdr:row>
      <xdr:rowOff>905933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EA363D37-2288-4F30-C620-5D87EA2B8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402668" y="17000483"/>
          <a:ext cx="679886" cy="872650"/>
        </a:xfrm>
        <a:prstGeom prst="rect">
          <a:avLst/>
        </a:prstGeom>
      </xdr:spPr>
    </xdr:pic>
    <xdr:clientData/>
  </xdr:twoCellAnchor>
  <xdr:twoCellAnchor>
    <xdr:from>
      <xdr:col>3</xdr:col>
      <xdr:colOff>135467</xdr:colOff>
      <xdr:row>28</xdr:row>
      <xdr:rowOff>142083</xdr:rowOff>
    </xdr:from>
    <xdr:to>
      <xdr:col>3</xdr:col>
      <xdr:colOff>1244600</xdr:colOff>
      <xdr:row>28</xdr:row>
      <xdr:rowOff>831806</xdr:rowOff>
    </xdr:to>
    <xdr:grpSp>
      <xdr:nvGrpSpPr>
        <xdr:cNvPr id="167" name="Groupe 166">
          <a:extLst>
            <a:ext uri="{FF2B5EF4-FFF2-40B4-BE49-F238E27FC236}">
              <a16:creationId xmlns:a16="http://schemas.microsoft.com/office/drawing/2014/main" id="{CA62B0BE-97B4-5C77-BB2B-4D07C6550A8A}"/>
            </a:ext>
          </a:extLst>
        </xdr:cNvPr>
        <xdr:cNvGrpSpPr/>
      </xdr:nvGrpSpPr>
      <xdr:grpSpPr>
        <a:xfrm>
          <a:off x="2831042" y="23383083"/>
          <a:ext cx="1109133" cy="689723"/>
          <a:chOff x="2692400" y="17923933"/>
          <a:chExt cx="1351231" cy="840274"/>
        </a:xfrm>
      </xdr:grpSpPr>
      <xdr:pic>
        <xdr:nvPicPr>
          <xdr:cNvPr id="165" name="Image 164">
            <a:extLst>
              <a:ext uri="{FF2B5EF4-FFF2-40B4-BE49-F238E27FC236}">
                <a16:creationId xmlns:a16="http://schemas.microsoft.com/office/drawing/2014/main" id="{B26CEDEC-19AD-0786-5132-CC1A8E4CF5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2692400" y="17923933"/>
            <a:ext cx="1351231" cy="790034"/>
          </a:xfrm>
          <a:prstGeom prst="rect">
            <a:avLst/>
          </a:prstGeom>
        </xdr:spPr>
      </xdr:pic>
      <xdr:sp macro="" textlink="">
        <xdr:nvSpPr>
          <xdr:cNvPr id="166" name="Rectangle 165">
            <a:extLst>
              <a:ext uri="{FF2B5EF4-FFF2-40B4-BE49-F238E27FC236}">
                <a16:creationId xmlns:a16="http://schemas.microsoft.com/office/drawing/2014/main" id="{E958EC06-E4C4-D555-992E-64F2055ACC86}"/>
              </a:ext>
            </a:extLst>
          </xdr:cNvPr>
          <xdr:cNvSpPr/>
        </xdr:nvSpPr>
        <xdr:spPr>
          <a:xfrm>
            <a:off x="3514726" y="18397084"/>
            <a:ext cx="361432" cy="36712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347134</xdr:colOff>
      <xdr:row>28</xdr:row>
      <xdr:rowOff>44454</xdr:rowOff>
    </xdr:from>
    <xdr:to>
      <xdr:col>4</xdr:col>
      <xdr:colOff>1032933</xdr:colOff>
      <xdr:row>28</xdr:row>
      <xdr:rowOff>925994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51A983B3-8777-0C1D-176C-565211BA9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411134" y="17968387"/>
          <a:ext cx="685799" cy="881540"/>
        </a:xfrm>
        <a:prstGeom prst="rect">
          <a:avLst/>
        </a:prstGeom>
      </xdr:spPr>
    </xdr:pic>
    <xdr:clientData/>
  </xdr:twoCellAnchor>
  <xdr:twoCellAnchor>
    <xdr:from>
      <xdr:col>3</xdr:col>
      <xdr:colOff>130331</xdr:colOff>
      <xdr:row>29</xdr:row>
      <xdr:rowOff>186267</xdr:rowOff>
    </xdr:from>
    <xdr:to>
      <xdr:col>3</xdr:col>
      <xdr:colOff>1275509</xdr:colOff>
      <xdr:row>29</xdr:row>
      <xdr:rowOff>821267</xdr:rowOff>
    </xdr:to>
    <xdr:grpSp>
      <xdr:nvGrpSpPr>
        <xdr:cNvPr id="175" name="Groupe 174">
          <a:extLst>
            <a:ext uri="{FF2B5EF4-FFF2-40B4-BE49-F238E27FC236}">
              <a16:creationId xmlns:a16="http://schemas.microsoft.com/office/drawing/2014/main" id="{91FAD114-599F-B1DF-6103-5044BA349D63}"/>
            </a:ext>
          </a:extLst>
        </xdr:cNvPr>
        <xdr:cNvGrpSpPr/>
      </xdr:nvGrpSpPr>
      <xdr:grpSpPr>
        <a:xfrm>
          <a:off x="2825906" y="24379767"/>
          <a:ext cx="1145178" cy="635000"/>
          <a:chOff x="2692400" y="20675600"/>
          <a:chExt cx="1424771" cy="790034"/>
        </a:xfrm>
      </xdr:grpSpPr>
      <xdr:pic>
        <xdr:nvPicPr>
          <xdr:cNvPr id="173" name="Image 172">
            <a:extLst>
              <a:ext uri="{FF2B5EF4-FFF2-40B4-BE49-F238E27FC236}">
                <a16:creationId xmlns:a16="http://schemas.microsoft.com/office/drawing/2014/main" id="{3E59DC7C-38F3-66B2-C114-0178F81261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2692400" y="20675600"/>
            <a:ext cx="1351231" cy="790034"/>
          </a:xfrm>
          <a:prstGeom prst="rect">
            <a:avLst/>
          </a:prstGeom>
        </xdr:spPr>
      </xdr:pic>
      <xdr:sp macro="" textlink="">
        <xdr:nvSpPr>
          <xdr:cNvPr id="174" name="Rectangle 173">
            <a:extLst>
              <a:ext uri="{FF2B5EF4-FFF2-40B4-BE49-F238E27FC236}">
                <a16:creationId xmlns:a16="http://schemas.microsoft.com/office/drawing/2014/main" id="{3D6D1ACF-354C-5BC8-608B-4079F568F841}"/>
              </a:ext>
            </a:extLst>
          </xdr:cNvPr>
          <xdr:cNvSpPr/>
        </xdr:nvSpPr>
        <xdr:spPr>
          <a:xfrm>
            <a:off x="3755739" y="20887055"/>
            <a:ext cx="361432" cy="36712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414867</xdr:colOff>
      <xdr:row>29</xdr:row>
      <xdr:rowOff>101599</xdr:rowOff>
    </xdr:from>
    <xdr:to>
      <xdr:col>4</xdr:col>
      <xdr:colOff>936615</xdr:colOff>
      <xdr:row>29</xdr:row>
      <xdr:rowOff>865630</xdr:rowOff>
    </xdr:to>
    <xdr:pic>
      <xdr:nvPicPr>
        <xdr:cNvPr id="176" name="Picture 2" descr="Sedus Se:fit - ergonomischer Stehsitz Hocker fürs Home Office oder Büro -  Büromöbel Bodensee">
          <a:extLst>
            <a:ext uri="{FF2B5EF4-FFF2-40B4-BE49-F238E27FC236}">
              <a16:creationId xmlns:a16="http://schemas.microsoft.com/office/drawing/2014/main" id="{4F8D602E-5E75-4EE9-EEA3-4139C8B26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8867" y="18982266"/>
          <a:ext cx="521748" cy="76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313267</xdr:colOff>
      <xdr:row>30</xdr:row>
      <xdr:rowOff>127000</xdr:rowOff>
    </xdr:from>
    <xdr:to>
      <xdr:col>3</xdr:col>
      <xdr:colOff>1076184</xdr:colOff>
      <xdr:row>30</xdr:row>
      <xdr:rowOff>804333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6110527A-97E2-C5C4-38FF-7B24CE8C5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05667" y="19964400"/>
          <a:ext cx="762917" cy="677333"/>
        </a:xfrm>
        <a:prstGeom prst="rect">
          <a:avLst/>
        </a:prstGeom>
      </xdr:spPr>
    </xdr:pic>
    <xdr:clientData/>
  </xdr:twoCellAnchor>
  <xdr:twoCellAnchor>
    <xdr:from>
      <xdr:col>4</xdr:col>
      <xdr:colOff>287868</xdr:colOff>
      <xdr:row>30</xdr:row>
      <xdr:rowOff>29785</xdr:rowOff>
    </xdr:from>
    <xdr:to>
      <xdr:col>4</xdr:col>
      <xdr:colOff>1075268</xdr:colOff>
      <xdr:row>30</xdr:row>
      <xdr:rowOff>919102</xdr:rowOff>
    </xdr:to>
    <xdr:grpSp>
      <xdr:nvGrpSpPr>
        <xdr:cNvPr id="184" name="Groupe 183">
          <a:extLst>
            <a:ext uri="{FF2B5EF4-FFF2-40B4-BE49-F238E27FC236}">
              <a16:creationId xmlns:a16="http://schemas.microsoft.com/office/drawing/2014/main" id="{16FB0E2C-82B3-6E3F-55DF-477E3D657C14}"/>
            </a:ext>
          </a:extLst>
        </xdr:cNvPr>
        <xdr:cNvGrpSpPr/>
      </xdr:nvGrpSpPr>
      <xdr:grpSpPr>
        <a:xfrm>
          <a:off x="4355043" y="25175785"/>
          <a:ext cx="787400" cy="889317"/>
          <a:chOff x="4064000" y="19837400"/>
          <a:chExt cx="4807001" cy="5429195"/>
        </a:xfrm>
      </xdr:grpSpPr>
      <xdr:pic>
        <xdr:nvPicPr>
          <xdr:cNvPr id="182" name="Image 181">
            <a:extLst>
              <a:ext uri="{FF2B5EF4-FFF2-40B4-BE49-F238E27FC236}">
                <a16:creationId xmlns:a16="http://schemas.microsoft.com/office/drawing/2014/main" id="{4E9EEA75-F121-490B-0024-7E6EDCE67C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/>
          <a:stretch>
            <a:fillRect/>
          </a:stretch>
        </xdr:blipFill>
        <xdr:spPr>
          <a:xfrm>
            <a:off x="6480226" y="19837401"/>
            <a:ext cx="2390775" cy="5276850"/>
          </a:xfrm>
          <a:prstGeom prst="rect">
            <a:avLst/>
          </a:prstGeom>
        </xdr:spPr>
      </xdr:pic>
      <xdr:pic>
        <xdr:nvPicPr>
          <xdr:cNvPr id="183" name="Image 182">
            <a:extLst>
              <a:ext uri="{FF2B5EF4-FFF2-40B4-BE49-F238E27FC236}">
                <a16:creationId xmlns:a16="http://schemas.microsoft.com/office/drawing/2014/main" id="{0B4AFCDD-7178-65DD-DFD4-03BE767CEF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/>
          <a:srcRect r="10588"/>
          <a:stretch/>
        </xdr:blipFill>
        <xdr:spPr>
          <a:xfrm>
            <a:off x="4064000" y="19837400"/>
            <a:ext cx="2297225" cy="542919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143934</xdr:colOff>
      <xdr:row>31</xdr:row>
      <xdr:rowOff>287867</xdr:rowOff>
    </xdr:from>
    <xdr:to>
      <xdr:col>3</xdr:col>
      <xdr:colOff>1253067</xdr:colOff>
      <xdr:row>31</xdr:row>
      <xdr:rowOff>683590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DD5D2269-AC74-2C2A-E458-555DCEED0C11}"/>
            </a:ext>
          </a:extLst>
        </xdr:cNvPr>
        <xdr:cNvGrpSpPr/>
      </xdr:nvGrpSpPr>
      <xdr:grpSpPr>
        <a:xfrm>
          <a:off x="2839509" y="26386367"/>
          <a:ext cx="1109133" cy="395723"/>
          <a:chOff x="6781800" y="21750867"/>
          <a:chExt cx="1335329" cy="476427"/>
        </a:xfrm>
      </xdr:grpSpPr>
      <xdr:pic>
        <xdr:nvPicPr>
          <xdr:cNvPr id="189" name="Image 188">
            <a:extLst>
              <a:ext uri="{FF2B5EF4-FFF2-40B4-BE49-F238E27FC236}">
                <a16:creationId xmlns:a16="http://schemas.microsoft.com/office/drawing/2014/main" id="{83057EC4-B2CA-F0ED-E90F-0FC8F1CB44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 rot="16200000">
            <a:off x="7241769" y="21351935"/>
            <a:ext cx="453477" cy="1297242"/>
          </a:xfrm>
          <a:prstGeom prst="rect">
            <a:avLst/>
          </a:prstGeom>
        </xdr:spPr>
      </xdr:pic>
      <xdr:sp macro="" textlink="">
        <xdr:nvSpPr>
          <xdr:cNvPr id="190" name="Rectangle 189">
            <a:extLst>
              <a:ext uri="{FF2B5EF4-FFF2-40B4-BE49-F238E27FC236}">
                <a16:creationId xmlns:a16="http://schemas.microsoft.com/office/drawing/2014/main" id="{59B1168E-86EA-04E0-BEDA-133F26D023F9}"/>
              </a:ext>
            </a:extLst>
          </xdr:cNvPr>
          <xdr:cNvSpPr/>
        </xdr:nvSpPr>
        <xdr:spPr>
          <a:xfrm>
            <a:off x="6781800" y="21750867"/>
            <a:ext cx="446448" cy="4534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4</xdr:col>
      <xdr:colOff>76200</xdr:colOff>
      <xdr:row>31</xdr:row>
      <xdr:rowOff>136378</xdr:rowOff>
    </xdr:from>
    <xdr:to>
      <xdr:col>4</xdr:col>
      <xdr:colOff>1346200</xdr:colOff>
      <xdr:row>31</xdr:row>
      <xdr:rowOff>890554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700F5296-6654-CC9A-D66D-19AB912EA1B7}"/>
            </a:ext>
          </a:extLst>
        </xdr:cNvPr>
        <xdr:cNvGrpSpPr/>
      </xdr:nvGrpSpPr>
      <xdr:grpSpPr>
        <a:xfrm>
          <a:off x="4143375" y="26234878"/>
          <a:ext cx="1270000" cy="754176"/>
          <a:chOff x="5435600" y="22030267"/>
          <a:chExt cx="5263634" cy="3125753"/>
        </a:xfrm>
      </xdr:grpSpPr>
      <xdr:pic>
        <xdr:nvPicPr>
          <xdr:cNvPr id="192" name="Image 191">
            <a:extLst>
              <a:ext uri="{FF2B5EF4-FFF2-40B4-BE49-F238E27FC236}">
                <a16:creationId xmlns:a16="http://schemas.microsoft.com/office/drawing/2014/main" id="{5A88A2BE-B91D-255B-AAA2-80BF468E1D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/>
          <a:srcRect l="57238"/>
          <a:stretch/>
        </xdr:blipFill>
        <xdr:spPr>
          <a:xfrm>
            <a:off x="8188821" y="22139810"/>
            <a:ext cx="2510413" cy="3016210"/>
          </a:xfrm>
          <a:prstGeom prst="rect">
            <a:avLst/>
          </a:prstGeom>
        </xdr:spPr>
      </xdr:pic>
      <xdr:pic>
        <xdr:nvPicPr>
          <xdr:cNvPr id="193" name="Image 192">
            <a:extLst>
              <a:ext uri="{FF2B5EF4-FFF2-40B4-BE49-F238E27FC236}">
                <a16:creationId xmlns:a16="http://schemas.microsoft.com/office/drawing/2014/main" id="{5F9A71E0-16A4-69FD-95D7-F4ACEBDEDE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/>
          <a:srcRect l="1097" r="57824"/>
          <a:stretch/>
        </xdr:blipFill>
        <xdr:spPr>
          <a:xfrm>
            <a:off x="5435600" y="22030267"/>
            <a:ext cx="2411605" cy="301621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152401</xdr:colOff>
      <xdr:row>32</xdr:row>
      <xdr:rowOff>84668</xdr:rowOff>
    </xdr:from>
    <xdr:to>
      <xdr:col>4</xdr:col>
      <xdr:colOff>1198277</xdr:colOff>
      <xdr:row>32</xdr:row>
      <xdr:rowOff>843294</xdr:rowOff>
    </xdr:to>
    <xdr:grpSp>
      <xdr:nvGrpSpPr>
        <xdr:cNvPr id="195" name="Groupe 194">
          <a:extLst>
            <a:ext uri="{FF2B5EF4-FFF2-40B4-BE49-F238E27FC236}">
              <a16:creationId xmlns:a16="http://schemas.microsoft.com/office/drawing/2014/main" id="{AD6FBC82-A6E4-44BB-B36D-4526BCC7A022}"/>
            </a:ext>
          </a:extLst>
        </xdr:cNvPr>
        <xdr:cNvGrpSpPr/>
      </xdr:nvGrpSpPr>
      <xdr:grpSpPr>
        <a:xfrm>
          <a:off x="4219576" y="27135668"/>
          <a:ext cx="1045876" cy="758626"/>
          <a:chOff x="5461000" y="2667000"/>
          <a:chExt cx="3917319" cy="2841426"/>
        </a:xfrm>
      </xdr:grpSpPr>
      <xdr:pic>
        <xdr:nvPicPr>
          <xdr:cNvPr id="196" name="Picture 6" descr="oiled oak - Ø45xH49cm - Bella coffee table - HAY">
            <a:extLst>
              <a:ext uri="{FF2B5EF4-FFF2-40B4-BE49-F238E27FC236}">
                <a16:creationId xmlns:a16="http://schemas.microsoft.com/office/drawing/2014/main" id="{EDAFF7C2-F8B7-68F3-638C-0934EB20009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673" t="8611" r="15672" b="7314"/>
          <a:stretch/>
        </xdr:blipFill>
        <xdr:spPr bwMode="auto">
          <a:xfrm>
            <a:off x="7638845" y="2667000"/>
            <a:ext cx="1739474" cy="21301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97" name="Picture 4" descr="Une table d'appoint en bois sur fond blanc.">
            <a:extLst>
              <a:ext uri="{FF2B5EF4-FFF2-40B4-BE49-F238E27FC236}">
                <a16:creationId xmlns:a16="http://schemas.microsoft.com/office/drawing/2014/main" id="{B5AB8EC7-C13C-A4CD-B8CD-5A2CA7C8223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765" t="32011" r="31177" b="9909"/>
          <a:stretch/>
        </xdr:blipFill>
        <xdr:spPr bwMode="auto">
          <a:xfrm>
            <a:off x="5461000" y="3332118"/>
            <a:ext cx="2194065" cy="21763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101600</xdr:colOff>
      <xdr:row>32</xdr:row>
      <xdr:rowOff>254000</xdr:rowOff>
    </xdr:from>
    <xdr:to>
      <xdr:col>3</xdr:col>
      <xdr:colOff>1246667</xdr:colOff>
      <xdr:row>32</xdr:row>
      <xdr:rowOff>668866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8799C673-51C4-2493-46B5-1FBC086B8A45}"/>
            </a:ext>
          </a:extLst>
        </xdr:cNvPr>
        <xdr:cNvGrpSpPr/>
      </xdr:nvGrpSpPr>
      <xdr:grpSpPr>
        <a:xfrm>
          <a:off x="2797175" y="27305000"/>
          <a:ext cx="1145067" cy="414866"/>
          <a:chOff x="4064000" y="23545800"/>
          <a:chExt cx="1297242" cy="470000"/>
        </a:xfrm>
      </xdr:grpSpPr>
      <xdr:pic>
        <xdr:nvPicPr>
          <xdr:cNvPr id="201" name="Image 200">
            <a:extLst>
              <a:ext uri="{FF2B5EF4-FFF2-40B4-BE49-F238E27FC236}">
                <a16:creationId xmlns:a16="http://schemas.microsoft.com/office/drawing/2014/main" id="{FA7F9B56-AADB-D2E5-3EEF-CDAD07B017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 rot="16200000">
            <a:off x="4485882" y="23140441"/>
            <a:ext cx="453477" cy="1297242"/>
          </a:xfrm>
          <a:prstGeom prst="rect">
            <a:avLst/>
          </a:prstGeom>
        </xdr:spPr>
      </xdr:pic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AB5C890A-9EE8-138E-7150-AD52321BAA69}"/>
              </a:ext>
            </a:extLst>
          </xdr:cNvPr>
          <xdr:cNvSpPr/>
        </xdr:nvSpPr>
        <xdr:spPr>
          <a:xfrm>
            <a:off x="4479348" y="23545800"/>
            <a:ext cx="446448" cy="4534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3</xdr:col>
      <xdr:colOff>101601</xdr:colOff>
      <xdr:row>33</xdr:row>
      <xdr:rowOff>160867</xdr:rowOff>
    </xdr:from>
    <xdr:to>
      <xdr:col>3</xdr:col>
      <xdr:colOff>1193801</xdr:colOff>
      <xdr:row>33</xdr:row>
      <xdr:rowOff>812833</xdr:rowOff>
    </xdr:to>
    <xdr:pic>
      <xdr:nvPicPr>
        <xdr:cNvPr id="210" name="Image 209">
          <a:extLst>
            <a:ext uri="{FF2B5EF4-FFF2-40B4-BE49-F238E27FC236}">
              <a16:creationId xmlns:a16="http://schemas.microsoft.com/office/drawing/2014/main" id="{414EFA19-4342-1112-269A-9288897D0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794001" y="22868467"/>
          <a:ext cx="1092200" cy="651966"/>
        </a:xfrm>
        <a:prstGeom prst="rect">
          <a:avLst/>
        </a:prstGeom>
      </xdr:spPr>
    </xdr:pic>
    <xdr:clientData/>
  </xdr:twoCellAnchor>
  <xdr:twoCellAnchor editAs="oneCell">
    <xdr:from>
      <xdr:col>4</xdr:col>
      <xdr:colOff>67733</xdr:colOff>
      <xdr:row>33</xdr:row>
      <xdr:rowOff>250693</xdr:rowOff>
    </xdr:from>
    <xdr:to>
      <xdr:col>4</xdr:col>
      <xdr:colOff>1312333</xdr:colOff>
      <xdr:row>33</xdr:row>
      <xdr:rowOff>834845</xdr:rowOff>
    </xdr:to>
    <xdr:pic>
      <xdr:nvPicPr>
        <xdr:cNvPr id="211" name="Image 210">
          <a:extLst>
            <a:ext uri="{FF2B5EF4-FFF2-40B4-BE49-F238E27FC236}">
              <a16:creationId xmlns:a16="http://schemas.microsoft.com/office/drawing/2014/main" id="{FB6C2216-DB23-7E47-5115-73864437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31733" y="22958293"/>
          <a:ext cx="1244600" cy="584152"/>
        </a:xfrm>
        <a:prstGeom prst="rect">
          <a:avLst/>
        </a:prstGeom>
      </xdr:spPr>
    </xdr:pic>
    <xdr:clientData/>
  </xdr:twoCellAnchor>
  <xdr:twoCellAnchor>
    <xdr:from>
      <xdr:col>3</xdr:col>
      <xdr:colOff>127002</xdr:colOff>
      <xdr:row>34</xdr:row>
      <xdr:rowOff>127002</xdr:rowOff>
    </xdr:from>
    <xdr:to>
      <xdr:col>3</xdr:col>
      <xdr:colOff>1202268</xdr:colOff>
      <xdr:row>34</xdr:row>
      <xdr:rowOff>842944</xdr:rowOff>
    </xdr:to>
    <xdr:grpSp>
      <xdr:nvGrpSpPr>
        <xdr:cNvPr id="216" name="Groupe 215">
          <a:extLst>
            <a:ext uri="{FF2B5EF4-FFF2-40B4-BE49-F238E27FC236}">
              <a16:creationId xmlns:a16="http://schemas.microsoft.com/office/drawing/2014/main" id="{5324719D-D49E-597E-5B28-5FD85C65EB57}"/>
            </a:ext>
          </a:extLst>
        </xdr:cNvPr>
        <xdr:cNvGrpSpPr/>
      </xdr:nvGrpSpPr>
      <xdr:grpSpPr>
        <a:xfrm>
          <a:off x="2822577" y="29083002"/>
          <a:ext cx="1075266" cy="715942"/>
          <a:chOff x="3886200" y="24900467"/>
          <a:chExt cx="1397297" cy="930359"/>
        </a:xfrm>
      </xdr:grpSpPr>
      <xdr:pic>
        <xdr:nvPicPr>
          <xdr:cNvPr id="214" name="Image 213">
            <a:extLst>
              <a:ext uri="{FF2B5EF4-FFF2-40B4-BE49-F238E27FC236}">
                <a16:creationId xmlns:a16="http://schemas.microsoft.com/office/drawing/2014/main" id="{3E194419-7EDF-1DD1-7342-51D2FE3EAF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/>
          <a:stretch>
            <a:fillRect/>
          </a:stretch>
        </xdr:blipFill>
        <xdr:spPr>
          <a:xfrm>
            <a:off x="3886200" y="24900467"/>
            <a:ext cx="1397297" cy="834087"/>
          </a:xfrm>
          <a:prstGeom prst="rect">
            <a:avLst/>
          </a:prstGeom>
        </xdr:spPr>
      </xdr:pic>
      <xdr:sp macro="" textlink="">
        <xdr:nvSpPr>
          <xdr:cNvPr id="215" name="Rectangle 214">
            <a:extLst>
              <a:ext uri="{FF2B5EF4-FFF2-40B4-BE49-F238E27FC236}">
                <a16:creationId xmlns:a16="http://schemas.microsoft.com/office/drawing/2014/main" id="{379E2CEB-3BF3-5865-1DC8-201D9A22AEE2}"/>
              </a:ext>
            </a:extLst>
          </xdr:cNvPr>
          <xdr:cNvSpPr/>
        </xdr:nvSpPr>
        <xdr:spPr>
          <a:xfrm>
            <a:off x="4454797" y="25377348"/>
            <a:ext cx="446448" cy="4534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93132</xdr:colOff>
      <xdr:row>34</xdr:row>
      <xdr:rowOff>133594</xdr:rowOff>
    </xdr:from>
    <xdr:to>
      <xdr:col>4</xdr:col>
      <xdr:colOff>1319155</xdr:colOff>
      <xdr:row>34</xdr:row>
      <xdr:rowOff>821267</xdr:rowOff>
    </xdr:to>
    <xdr:pic>
      <xdr:nvPicPr>
        <xdr:cNvPr id="217" name="Image 216">
          <a:extLst>
            <a:ext uri="{FF2B5EF4-FFF2-40B4-BE49-F238E27FC236}">
              <a16:creationId xmlns:a16="http://schemas.microsoft.com/office/drawing/2014/main" id="{6845FFFF-89BC-36FA-814C-2FCA43563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57132" y="23797927"/>
          <a:ext cx="1226023" cy="687673"/>
        </a:xfrm>
        <a:prstGeom prst="rect">
          <a:avLst/>
        </a:prstGeom>
      </xdr:spPr>
    </xdr:pic>
    <xdr:clientData/>
  </xdr:twoCellAnchor>
  <xdr:twoCellAnchor editAs="oneCell">
    <xdr:from>
      <xdr:col>4</xdr:col>
      <xdr:colOff>448733</xdr:colOff>
      <xdr:row>35</xdr:row>
      <xdr:rowOff>54584</xdr:rowOff>
    </xdr:from>
    <xdr:to>
      <xdr:col>4</xdr:col>
      <xdr:colOff>948266</xdr:colOff>
      <xdr:row>35</xdr:row>
      <xdr:rowOff>928313</xdr:rowOff>
    </xdr:to>
    <xdr:pic>
      <xdr:nvPicPr>
        <xdr:cNvPr id="222" name="Picture 2" descr="HAY Revolver Bar Stool">
          <a:extLst>
            <a:ext uri="{FF2B5EF4-FFF2-40B4-BE49-F238E27FC236}">
              <a16:creationId xmlns:a16="http://schemas.microsoft.com/office/drawing/2014/main" id="{6430FDB6-9770-2115-1FC2-4F0B6366D2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95" t="13782" r="27107" b="12235"/>
        <a:stretch/>
      </xdr:blipFill>
      <xdr:spPr bwMode="auto">
        <a:xfrm>
          <a:off x="4512733" y="24675651"/>
          <a:ext cx="499533" cy="873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130106</xdr:colOff>
      <xdr:row>35</xdr:row>
      <xdr:rowOff>118533</xdr:rowOff>
    </xdr:from>
    <xdr:to>
      <xdr:col>3</xdr:col>
      <xdr:colOff>1261830</xdr:colOff>
      <xdr:row>35</xdr:row>
      <xdr:rowOff>872066</xdr:rowOff>
    </xdr:to>
    <xdr:grpSp>
      <xdr:nvGrpSpPr>
        <xdr:cNvPr id="225" name="Groupe 224">
          <a:extLst>
            <a:ext uri="{FF2B5EF4-FFF2-40B4-BE49-F238E27FC236}">
              <a16:creationId xmlns:a16="http://schemas.microsoft.com/office/drawing/2014/main" id="{3C9AFDE9-610A-D00F-068F-05D35628724F}"/>
            </a:ext>
          </a:extLst>
        </xdr:cNvPr>
        <xdr:cNvGrpSpPr/>
      </xdr:nvGrpSpPr>
      <xdr:grpSpPr>
        <a:xfrm>
          <a:off x="2825681" y="30027033"/>
          <a:ext cx="1131724" cy="753533"/>
          <a:chOff x="4064000" y="25857200"/>
          <a:chExt cx="1397297" cy="930359"/>
        </a:xfrm>
      </xdr:grpSpPr>
      <xdr:pic>
        <xdr:nvPicPr>
          <xdr:cNvPr id="223" name="Image 222">
            <a:extLst>
              <a:ext uri="{FF2B5EF4-FFF2-40B4-BE49-F238E27FC236}">
                <a16:creationId xmlns:a16="http://schemas.microsoft.com/office/drawing/2014/main" id="{4DEE9990-B20C-2CB0-CEFA-AE5C2BFFF6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/>
          <a:stretch>
            <a:fillRect/>
          </a:stretch>
        </xdr:blipFill>
        <xdr:spPr>
          <a:xfrm>
            <a:off x="4064000" y="25857200"/>
            <a:ext cx="1397297" cy="834087"/>
          </a:xfrm>
          <a:prstGeom prst="rect">
            <a:avLst/>
          </a:prstGeom>
        </xdr:spPr>
      </xdr:pic>
      <xdr:sp macro="" textlink="">
        <xdr:nvSpPr>
          <xdr:cNvPr id="224" name="Rectangle 223">
            <a:extLst>
              <a:ext uri="{FF2B5EF4-FFF2-40B4-BE49-F238E27FC236}">
                <a16:creationId xmlns:a16="http://schemas.microsoft.com/office/drawing/2014/main" id="{A415E5E8-A7F8-2E5C-9DF4-6400A816EE13}"/>
              </a:ext>
            </a:extLst>
          </xdr:cNvPr>
          <xdr:cNvSpPr/>
        </xdr:nvSpPr>
        <xdr:spPr>
          <a:xfrm>
            <a:off x="4230663" y="26334081"/>
            <a:ext cx="446448" cy="4534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3</xdr:col>
      <xdr:colOff>110066</xdr:colOff>
      <xdr:row>36</xdr:row>
      <xdr:rowOff>245533</xdr:rowOff>
    </xdr:from>
    <xdr:to>
      <xdr:col>3</xdr:col>
      <xdr:colOff>1289491</xdr:colOff>
      <xdr:row>36</xdr:row>
      <xdr:rowOff>692354</xdr:rowOff>
    </xdr:to>
    <xdr:pic>
      <xdr:nvPicPr>
        <xdr:cNvPr id="230" name="Image 229">
          <a:extLst>
            <a:ext uri="{FF2B5EF4-FFF2-40B4-BE49-F238E27FC236}">
              <a16:creationId xmlns:a16="http://schemas.microsoft.com/office/drawing/2014/main" id="{A2385DE5-6759-E9DE-CD7D-5C9D12D2C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802466" y="25823333"/>
          <a:ext cx="1179425" cy="446821"/>
        </a:xfrm>
        <a:prstGeom prst="rect">
          <a:avLst/>
        </a:prstGeom>
      </xdr:spPr>
    </xdr:pic>
    <xdr:clientData/>
  </xdr:twoCellAnchor>
  <xdr:twoCellAnchor editAs="oneCell">
    <xdr:from>
      <xdr:col>4</xdr:col>
      <xdr:colOff>457199</xdr:colOff>
      <xdr:row>36</xdr:row>
      <xdr:rowOff>33867</xdr:rowOff>
    </xdr:from>
    <xdr:to>
      <xdr:col>4</xdr:col>
      <xdr:colOff>973666</xdr:colOff>
      <xdr:row>36</xdr:row>
      <xdr:rowOff>944157</xdr:rowOff>
    </xdr:to>
    <xdr:pic>
      <xdr:nvPicPr>
        <xdr:cNvPr id="231" name="Image 230">
          <a:extLst>
            <a:ext uri="{FF2B5EF4-FFF2-40B4-BE49-F238E27FC236}">
              <a16:creationId xmlns:a16="http://schemas.microsoft.com/office/drawing/2014/main" id="{503618EE-63B6-C641-6A22-1180BDC49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521199" y="25611667"/>
          <a:ext cx="516467" cy="910290"/>
        </a:xfrm>
        <a:prstGeom prst="rect">
          <a:avLst/>
        </a:prstGeom>
      </xdr:spPr>
    </xdr:pic>
    <xdr:clientData/>
  </xdr:twoCellAnchor>
  <xdr:oneCellAnchor>
    <xdr:from>
      <xdr:col>3</xdr:col>
      <xdr:colOff>313267</xdr:colOff>
      <xdr:row>37</xdr:row>
      <xdr:rowOff>127000</xdr:rowOff>
    </xdr:from>
    <xdr:ext cx="762917" cy="677333"/>
    <xdr:pic>
      <xdr:nvPicPr>
        <xdr:cNvPr id="232" name="Image 231">
          <a:extLst>
            <a:ext uri="{FF2B5EF4-FFF2-40B4-BE49-F238E27FC236}">
              <a16:creationId xmlns:a16="http://schemas.microsoft.com/office/drawing/2014/main" id="{19AEE62B-97CF-48F3-9E3B-54F00DE05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05667" y="19964400"/>
          <a:ext cx="762917" cy="677333"/>
        </a:xfrm>
        <a:prstGeom prst="rect">
          <a:avLst/>
        </a:prstGeom>
      </xdr:spPr>
    </xdr:pic>
    <xdr:clientData/>
  </xdr:oneCellAnchor>
  <xdr:twoCellAnchor>
    <xdr:from>
      <xdr:col>4</xdr:col>
      <xdr:colOff>287868</xdr:colOff>
      <xdr:row>37</xdr:row>
      <xdr:rowOff>29785</xdr:rowOff>
    </xdr:from>
    <xdr:to>
      <xdr:col>4</xdr:col>
      <xdr:colOff>1075268</xdr:colOff>
      <xdr:row>37</xdr:row>
      <xdr:rowOff>919102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CFC20245-F72B-4177-9AEF-8E921BA31FE1}"/>
            </a:ext>
          </a:extLst>
        </xdr:cNvPr>
        <xdr:cNvGrpSpPr/>
      </xdr:nvGrpSpPr>
      <xdr:grpSpPr>
        <a:xfrm>
          <a:off x="4355043" y="31843285"/>
          <a:ext cx="787400" cy="889317"/>
          <a:chOff x="4064000" y="19837400"/>
          <a:chExt cx="4807001" cy="5429195"/>
        </a:xfrm>
      </xdr:grpSpPr>
      <xdr:pic>
        <xdr:nvPicPr>
          <xdr:cNvPr id="234" name="Image 233">
            <a:extLst>
              <a:ext uri="{FF2B5EF4-FFF2-40B4-BE49-F238E27FC236}">
                <a16:creationId xmlns:a16="http://schemas.microsoft.com/office/drawing/2014/main" id="{79764255-D37F-EAC5-1731-41D2041C2B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/>
          <a:stretch>
            <a:fillRect/>
          </a:stretch>
        </xdr:blipFill>
        <xdr:spPr>
          <a:xfrm>
            <a:off x="6480226" y="19837401"/>
            <a:ext cx="2390775" cy="5276850"/>
          </a:xfrm>
          <a:prstGeom prst="rect">
            <a:avLst/>
          </a:prstGeom>
        </xdr:spPr>
      </xdr:pic>
      <xdr:pic>
        <xdr:nvPicPr>
          <xdr:cNvPr id="235" name="Image 234">
            <a:extLst>
              <a:ext uri="{FF2B5EF4-FFF2-40B4-BE49-F238E27FC236}">
                <a16:creationId xmlns:a16="http://schemas.microsoft.com/office/drawing/2014/main" id="{D5CDBD8C-D807-FA01-F116-6F5CF85498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/>
          <a:srcRect r="10588"/>
          <a:stretch/>
        </xdr:blipFill>
        <xdr:spPr>
          <a:xfrm>
            <a:off x="4064000" y="19837400"/>
            <a:ext cx="2297225" cy="5429195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347133</xdr:colOff>
      <xdr:row>38</xdr:row>
      <xdr:rowOff>203200</xdr:rowOff>
    </xdr:from>
    <xdr:to>
      <xdr:col>3</xdr:col>
      <xdr:colOff>1039629</xdr:colOff>
      <xdr:row>38</xdr:row>
      <xdr:rowOff>734024</xdr:rowOff>
    </xdr:to>
    <xdr:pic>
      <xdr:nvPicPr>
        <xdr:cNvPr id="240" name="Image 239">
          <a:extLst>
            <a:ext uri="{FF2B5EF4-FFF2-40B4-BE49-F238E27FC236}">
              <a16:creationId xmlns:a16="http://schemas.microsoft.com/office/drawing/2014/main" id="{D1EC527B-CCA4-63FD-7BDA-437133BCC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rot="16200000">
          <a:off x="3120369" y="27613631"/>
          <a:ext cx="530824" cy="692496"/>
        </a:xfrm>
        <a:prstGeom prst="rect">
          <a:avLst/>
        </a:prstGeom>
      </xdr:spPr>
    </xdr:pic>
    <xdr:clientData/>
  </xdr:twoCellAnchor>
  <xdr:twoCellAnchor editAs="oneCell">
    <xdr:from>
      <xdr:col>4</xdr:col>
      <xdr:colOff>67732</xdr:colOff>
      <xdr:row>38</xdr:row>
      <xdr:rowOff>149437</xdr:rowOff>
    </xdr:from>
    <xdr:to>
      <xdr:col>4</xdr:col>
      <xdr:colOff>1337733</xdr:colOff>
      <xdr:row>38</xdr:row>
      <xdr:rowOff>824359</xdr:rowOff>
    </xdr:to>
    <xdr:pic>
      <xdr:nvPicPr>
        <xdr:cNvPr id="241" name="Image 240">
          <a:extLst>
            <a:ext uri="{FF2B5EF4-FFF2-40B4-BE49-F238E27FC236}">
              <a16:creationId xmlns:a16="http://schemas.microsoft.com/office/drawing/2014/main" id="{DB651844-31F4-0B11-27A1-667BCF82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31732" y="27640704"/>
          <a:ext cx="1270001" cy="674922"/>
        </a:xfrm>
        <a:prstGeom prst="rect">
          <a:avLst/>
        </a:prstGeom>
      </xdr:spPr>
    </xdr:pic>
    <xdr:clientData/>
  </xdr:twoCellAnchor>
  <xdr:twoCellAnchor editAs="oneCell">
    <xdr:from>
      <xdr:col>3</xdr:col>
      <xdr:colOff>338668</xdr:colOff>
      <xdr:row>39</xdr:row>
      <xdr:rowOff>50801</xdr:rowOff>
    </xdr:from>
    <xdr:to>
      <xdr:col>3</xdr:col>
      <xdr:colOff>976201</xdr:colOff>
      <xdr:row>39</xdr:row>
      <xdr:rowOff>863601</xdr:rowOff>
    </xdr:to>
    <xdr:pic>
      <xdr:nvPicPr>
        <xdr:cNvPr id="244" name="Image 243">
          <a:extLst>
            <a:ext uri="{FF2B5EF4-FFF2-40B4-BE49-F238E27FC236}">
              <a16:creationId xmlns:a16="http://schemas.microsoft.com/office/drawing/2014/main" id="{E9D94317-FFD8-19A1-862F-8C54CCDCE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031068" y="28498801"/>
          <a:ext cx="637533" cy="812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194734</xdr:colOff>
      <xdr:row>39</xdr:row>
      <xdr:rowOff>143911</xdr:rowOff>
    </xdr:from>
    <xdr:to>
      <xdr:col>4</xdr:col>
      <xdr:colOff>1190598</xdr:colOff>
      <xdr:row>39</xdr:row>
      <xdr:rowOff>821266</xdr:rowOff>
    </xdr:to>
    <xdr:pic>
      <xdr:nvPicPr>
        <xdr:cNvPr id="245" name="Image 244">
          <a:extLst>
            <a:ext uri="{FF2B5EF4-FFF2-40B4-BE49-F238E27FC236}">
              <a16:creationId xmlns:a16="http://schemas.microsoft.com/office/drawing/2014/main" id="{BC364C26-5484-9DC8-18C5-4A8FE12C2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258734" y="28591911"/>
          <a:ext cx="995864" cy="677355"/>
        </a:xfrm>
        <a:prstGeom prst="rect">
          <a:avLst/>
        </a:prstGeom>
      </xdr:spPr>
    </xdr:pic>
    <xdr:clientData/>
  </xdr:twoCellAnchor>
  <xdr:twoCellAnchor>
    <xdr:from>
      <xdr:col>3</xdr:col>
      <xdr:colOff>287866</xdr:colOff>
      <xdr:row>40</xdr:row>
      <xdr:rowOff>42334</xdr:rowOff>
    </xdr:from>
    <xdr:to>
      <xdr:col>3</xdr:col>
      <xdr:colOff>994207</xdr:colOff>
      <xdr:row>40</xdr:row>
      <xdr:rowOff>880534</xdr:rowOff>
    </xdr:to>
    <xdr:grpSp>
      <xdr:nvGrpSpPr>
        <xdr:cNvPr id="250" name="Groupe 249">
          <a:extLst>
            <a:ext uri="{FF2B5EF4-FFF2-40B4-BE49-F238E27FC236}">
              <a16:creationId xmlns:a16="http://schemas.microsoft.com/office/drawing/2014/main" id="{B34B3A1B-1AA9-8B58-0919-EED4D45D68F9}"/>
            </a:ext>
          </a:extLst>
        </xdr:cNvPr>
        <xdr:cNvGrpSpPr/>
      </xdr:nvGrpSpPr>
      <xdr:grpSpPr>
        <a:xfrm>
          <a:off x="2983441" y="34713334"/>
          <a:ext cx="706341" cy="838200"/>
          <a:chOff x="6781800" y="30361467"/>
          <a:chExt cx="872691" cy="1035604"/>
        </a:xfrm>
      </xdr:grpSpPr>
      <xdr:pic>
        <xdr:nvPicPr>
          <xdr:cNvPr id="248" name="Image 247">
            <a:extLst>
              <a:ext uri="{FF2B5EF4-FFF2-40B4-BE49-F238E27FC236}">
                <a16:creationId xmlns:a16="http://schemas.microsoft.com/office/drawing/2014/main" id="{16D29218-1F27-7A53-ECE4-1B4F2F33B7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/>
          <a:stretch>
            <a:fillRect/>
          </a:stretch>
        </xdr:blipFill>
        <xdr:spPr>
          <a:xfrm>
            <a:off x="6842198" y="30361467"/>
            <a:ext cx="812293" cy="1035604"/>
          </a:xfrm>
          <a:prstGeom prst="rect">
            <a:avLst/>
          </a:prstGeom>
        </xdr:spPr>
      </xdr:pic>
      <xdr:sp macro="" textlink="">
        <xdr:nvSpPr>
          <xdr:cNvPr id="249" name="Rectangle 248">
            <a:extLst>
              <a:ext uri="{FF2B5EF4-FFF2-40B4-BE49-F238E27FC236}">
                <a16:creationId xmlns:a16="http://schemas.microsoft.com/office/drawing/2014/main" id="{20A16A14-0D9F-E2BF-11DF-480A3B7F03BB}"/>
              </a:ext>
            </a:extLst>
          </xdr:cNvPr>
          <xdr:cNvSpPr/>
        </xdr:nvSpPr>
        <xdr:spPr>
          <a:xfrm>
            <a:off x="6781800" y="30504537"/>
            <a:ext cx="446448" cy="453478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397933</xdr:colOff>
      <xdr:row>40</xdr:row>
      <xdr:rowOff>76199</xdr:rowOff>
    </xdr:from>
    <xdr:to>
      <xdr:col>4</xdr:col>
      <xdr:colOff>943787</xdr:colOff>
      <xdr:row>40</xdr:row>
      <xdr:rowOff>907386</xdr:rowOff>
    </xdr:to>
    <xdr:pic>
      <xdr:nvPicPr>
        <xdr:cNvPr id="251" name="Image 250">
          <a:extLst>
            <a:ext uri="{FF2B5EF4-FFF2-40B4-BE49-F238E27FC236}">
              <a16:creationId xmlns:a16="http://schemas.microsoft.com/office/drawing/2014/main" id="{ABEBBBDF-55A2-BA7B-193A-A3393EAA1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461933" y="29480932"/>
          <a:ext cx="545854" cy="831187"/>
        </a:xfrm>
        <a:prstGeom prst="rect">
          <a:avLst/>
        </a:prstGeom>
      </xdr:spPr>
    </xdr:pic>
    <xdr:clientData/>
  </xdr:twoCellAnchor>
  <xdr:twoCellAnchor editAs="oneCell">
    <xdr:from>
      <xdr:col>4</xdr:col>
      <xdr:colOff>211667</xdr:colOff>
      <xdr:row>41</xdr:row>
      <xdr:rowOff>79308</xdr:rowOff>
    </xdr:from>
    <xdr:to>
      <xdr:col>4</xdr:col>
      <xdr:colOff>1176867</xdr:colOff>
      <xdr:row>41</xdr:row>
      <xdr:rowOff>897430</xdr:rowOff>
    </xdr:to>
    <xdr:pic>
      <xdr:nvPicPr>
        <xdr:cNvPr id="257" name="Image 256">
          <a:extLst>
            <a:ext uri="{FF2B5EF4-FFF2-40B4-BE49-F238E27FC236}">
              <a16:creationId xmlns:a16="http://schemas.microsoft.com/office/drawing/2014/main" id="{DC75D613-A989-C6F1-D740-F845651C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275667" y="30440775"/>
          <a:ext cx="965200" cy="818122"/>
        </a:xfrm>
        <a:prstGeom prst="rect">
          <a:avLst/>
        </a:prstGeom>
      </xdr:spPr>
    </xdr:pic>
    <xdr:clientData/>
  </xdr:twoCellAnchor>
  <xdr:twoCellAnchor editAs="oneCell">
    <xdr:from>
      <xdr:col>4</xdr:col>
      <xdr:colOff>101149</xdr:colOff>
      <xdr:row>42</xdr:row>
      <xdr:rowOff>66554</xdr:rowOff>
    </xdr:from>
    <xdr:to>
      <xdr:col>4</xdr:col>
      <xdr:colOff>1295400</xdr:colOff>
      <xdr:row>42</xdr:row>
      <xdr:rowOff>897467</xdr:rowOff>
    </xdr:to>
    <xdr:pic>
      <xdr:nvPicPr>
        <xdr:cNvPr id="265" name="Image 264">
          <a:extLst>
            <a:ext uri="{FF2B5EF4-FFF2-40B4-BE49-F238E27FC236}">
              <a16:creationId xmlns:a16="http://schemas.microsoft.com/office/drawing/2014/main" id="{5C828084-2B42-34FA-D3A2-07951D9A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165149" y="31384754"/>
          <a:ext cx="1194251" cy="830913"/>
        </a:xfrm>
        <a:prstGeom prst="rect">
          <a:avLst/>
        </a:prstGeom>
      </xdr:spPr>
    </xdr:pic>
    <xdr:clientData/>
  </xdr:twoCellAnchor>
  <xdr:oneCellAnchor>
    <xdr:from>
      <xdr:col>4</xdr:col>
      <xdr:colOff>414867</xdr:colOff>
      <xdr:row>43</xdr:row>
      <xdr:rowOff>101599</xdr:rowOff>
    </xdr:from>
    <xdr:ext cx="521748" cy="764031"/>
    <xdr:pic>
      <xdr:nvPicPr>
        <xdr:cNvPr id="269" name="Picture 2" descr="Sedus Se:fit - ergonomischer Stehsitz Hocker fürs Home Office oder Büro -  Büromöbel Bodensee">
          <a:extLst>
            <a:ext uri="{FF2B5EF4-FFF2-40B4-BE49-F238E27FC236}">
              <a16:creationId xmlns:a16="http://schemas.microsoft.com/office/drawing/2014/main" id="{3F5C6535-80A5-4BB6-9366-88EC44B80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8867" y="18982266"/>
          <a:ext cx="521748" cy="76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313267</xdr:colOff>
      <xdr:row>44</xdr:row>
      <xdr:rowOff>127000</xdr:rowOff>
    </xdr:from>
    <xdr:ext cx="762917" cy="677333"/>
    <xdr:pic>
      <xdr:nvPicPr>
        <xdr:cNvPr id="273" name="Image 272">
          <a:extLst>
            <a:ext uri="{FF2B5EF4-FFF2-40B4-BE49-F238E27FC236}">
              <a16:creationId xmlns:a16="http://schemas.microsoft.com/office/drawing/2014/main" id="{7D538C30-E822-4BEC-83DE-95274F128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005667" y="26661533"/>
          <a:ext cx="762917" cy="677333"/>
        </a:xfrm>
        <a:prstGeom prst="rect">
          <a:avLst/>
        </a:prstGeom>
      </xdr:spPr>
    </xdr:pic>
    <xdr:clientData/>
  </xdr:oneCellAnchor>
  <xdr:twoCellAnchor>
    <xdr:from>
      <xdr:col>4</xdr:col>
      <xdr:colOff>287868</xdr:colOff>
      <xdr:row>44</xdr:row>
      <xdr:rowOff>29785</xdr:rowOff>
    </xdr:from>
    <xdr:to>
      <xdr:col>4</xdr:col>
      <xdr:colOff>1075268</xdr:colOff>
      <xdr:row>44</xdr:row>
      <xdr:rowOff>919102</xdr:rowOff>
    </xdr:to>
    <xdr:grpSp>
      <xdr:nvGrpSpPr>
        <xdr:cNvPr id="274" name="Groupe 273">
          <a:extLst>
            <a:ext uri="{FF2B5EF4-FFF2-40B4-BE49-F238E27FC236}">
              <a16:creationId xmlns:a16="http://schemas.microsoft.com/office/drawing/2014/main" id="{82E23589-EDD2-4D86-A83E-54FD53251CFB}"/>
            </a:ext>
          </a:extLst>
        </xdr:cNvPr>
        <xdr:cNvGrpSpPr/>
      </xdr:nvGrpSpPr>
      <xdr:grpSpPr>
        <a:xfrm>
          <a:off x="4355043" y="38510785"/>
          <a:ext cx="787400" cy="889317"/>
          <a:chOff x="4064000" y="19837400"/>
          <a:chExt cx="4807001" cy="5429195"/>
        </a:xfrm>
      </xdr:grpSpPr>
      <xdr:pic>
        <xdr:nvPicPr>
          <xdr:cNvPr id="275" name="Image 274">
            <a:extLst>
              <a:ext uri="{FF2B5EF4-FFF2-40B4-BE49-F238E27FC236}">
                <a16:creationId xmlns:a16="http://schemas.microsoft.com/office/drawing/2014/main" id="{67193F91-BA37-0A95-5601-6E7245B65D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/>
          <a:stretch>
            <a:fillRect/>
          </a:stretch>
        </xdr:blipFill>
        <xdr:spPr>
          <a:xfrm>
            <a:off x="6480226" y="19837401"/>
            <a:ext cx="2390775" cy="5276850"/>
          </a:xfrm>
          <a:prstGeom prst="rect">
            <a:avLst/>
          </a:prstGeom>
        </xdr:spPr>
      </xdr:pic>
      <xdr:pic>
        <xdr:nvPicPr>
          <xdr:cNvPr id="276" name="Image 275">
            <a:extLst>
              <a:ext uri="{FF2B5EF4-FFF2-40B4-BE49-F238E27FC236}">
                <a16:creationId xmlns:a16="http://schemas.microsoft.com/office/drawing/2014/main" id="{AB142508-DFA7-955D-8094-C931D57054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/>
          <a:srcRect r="10588"/>
          <a:stretch/>
        </xdr:blipFill>
        <xdr:spPr>
          <a:xfrm>
            <a:off x="4064000" y="19837400"/>
            <a:ext cx="2297225" cy="5429195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50799</xdr:colOff>
      <xdr:row>45</xdr:row>
      <xdr:rowOff>245534</xdr:rowOff>
    </xdr:from>
    <xdr:to>
      <xdr:col>3</xdr:col>
      <xdr:colOff>1305825</xdr:colOff>
      <xdr:row>45</xdr:row>
      <xdr:rowOff>694268</xdr:rowOff>
    </xdr:to>
    <xdr:pic>
      <xdr:nvPicPr>
        <xdr:cNvPr id="281" name="Image 280">
          <a:extLst>
            <a:ext uri="{FF2B5EF4-FFF2-40B4-BE49-F238E27FC236}">
              <a16:creationId xmlns:a16="http://schemas.microsoft.com/office/drawing/2014/main" id="{FC7431BD-670F-4AB9-4421-5F30EC317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743199" y="34433934"/>
          <a:ext cx="1255026" cy="448734"/>
        </a:xfrm>
        <a:prstGeom prst="rect">
          <a:avLst/>
        </a:prstGeom>
      </xdr:spPr>
    </xdr:pic>
    <xdr:clientData/>
  </xdr:twoCellAnchor>
  <xdr:twoCellAnchor editAs="oneCell">
    <xdr:from>
      <xdr:col>4</xdr:col>
      <xdr:colOff>160867</xdr:colOff>
      <xdr:row>45</xdr:row>
      <xdr:rowOff>118533</xdr:rowOff>
    </xdr:from>
    <xdr:to>
      <xdr:col>4</xdr:col>
      <xdr:colOff>1262246</xdr:colOff>
      <xdr:row>45</xdr:row>
      <xdr:rowOff>903100</xdr:rowOff>
    </xdr:to>
    <xdr:pic>
      <xdr:nvPicPr>
        <xdr:cNvPr id="282" name="Image 281">
          <a:extLst>
            <a:ext uri="{FF2B5EF4-FFF2-40B4-BE49-F238E27FC236}">
              <a16:creationId xmlns:a16="http://schemas.microsoft.com/office/drawing/2014/main" id="{8B4DDB04-3475-6836-628A-855A51A04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224867" y="34306933"/>
          <a:ext cx="1101379" cy="784567"/>
        </a:xfrm>
        <a:prstGeom prst="rect">
          <a:avLst/>
        </a:prstGeom>
      </xdr:spPr>
    </xdr:pic>
    <xdr:clientData/>
  </xdr:twoCellAnchor>
  <xdr:twoCellAnchor>
    <xdr:from>
      <xdr:col>3</xdr:col>
      <xdr:colOff>33868</xdr:colOff>
      <xdr:row>46</xdr:row>
      <xdr:rowOff>237068</xdr:rowOff>
    </xdr:from>
    <xdr:to>
      <xdr:col>3</xdr:col>
      <xdr:colOff>1316392</xdr:colOff>
      <xdr:row>46</xdr:row>
      <xdr:rowOff>702734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75420750-EF09-BFCB-CB38-C8C02995165D}"/>
            </a:ext>
          </a:extLst>
        </xdr:cNvPr>
        <xdr:cNvGrpSpPr/>
      </xdr:nvGrpSpPr>
      <xdr:grpSpPr>
        <a:xfrm>
          <a:off x="2729443" y="40623068"/>
          <a:ext cx="1282524" cy="465666"/>
          <a:chOff x="3335867" y="36084934"/>
          <a:chExt cx="1815088" cy="659032"/>
        </a:xfrm>
      </xdr:grpSpPr>
      <xdr:pic>
        <xdr:nvPicPr>
          <xdr:cNvPr id="285" name="Image 284">
            <a:extLst>
              <a:ext uri="{FF2B5EF4-FFF2-40B4-BE49-F238E27FC236}">
                <a16:creationId xmlns:a16="http://schemas.microsoft.com/office/drawing/2014/main" id="{70483215-BF6D-8C11-A6AB-8D09FC1514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/>
          <a:stretch>
            <a:fillRect/>
          </a:stretch>
        </xdr:blipFill>
        <xdr:spPr>
          <a:xfrm>
            <a:off x="3335867" y="36094982"/>
            <a:ext cx="1815088" cy="648984"/>
          </a:xfrm>
          <a:prstGeom prst="rect">
            <a:avLst/>
          </a:prstGeom>
        </xdr:spPr>
      </xdr:pic>
      <xdr:sp macro="" textlink="">
        <xdr:nvSpPr>
          <xdr:cNvPr id="286" name="Rectangle 285">
            <a:extLst>
              <a:ext uri="{FF2B5EF4-FFF2-40B4-BE49-F238E27FC236}">
                <a16:creationId xmlns:a16="http://schemas.microsoft.com/office/drawing/2014/main" id="{925DE92E-D217-891F-50B6-FD154E8DBC7F}"/>
              </a:ext>
            </a:extLst>
          </xdr:cNvPr>
          <xdr:cNvSpPr/>
        </xdr:nvSpPr>
        <xdr:spPr>
          <a:xfrm>
            <a:off x="3839387" y="36084934"/>
            <a:ext cx="420927" cy="427555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474135</xdr:colOff>
      <xdr:row>46</xdr:row>
      <xdr:rowOff>54240</xdr:rowOff>
    </xdr:from>
    <xdr:to>
      <xdr:col>4</xdr:col>
      <xdr:colOff>897466</xdr:colOff>
      <xdr:row>46</xdr:row>
      <xdr:rowOff>915546</xdr:rowOff>
    </xdr:to>
    <xdr:pic>
      <xdr:nvPicPr>
        <xdr:cNvPr id="288" name="Image 287">
          <a:extLst>
            <a:ext uri="{FF2B5EF4-FFF2-40B4-BE49-F238E27FC236}">
              <a16:creationId xmlns:a16="http://schemas.microsoft.com/office/drawing/2014/main" id="{AB1BAE4F-AE43-4795-D3C4-33FBF2E9A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538135" y="35199373"/>
          <a:ext cx="423331" cy="861306"/>
        </a:xfrm>
        <a:prstGeom prst="rect">
          <a:avLst/>
        </a:prstGeom>
      </xdr:spPr>
    </xdr:pic>
    <xdr:clientData/>
  </xdr:twoCellAnchor>
  <xdr:twoCellAnchor editAs="oneCell">
    <xdr:from>
      <xdr:col>3</xdr:col>
      <xdr:colOff>306947</xdr:colOff>
      <xdr:row>47</xdr:row>
      <xdr:rowOff>187481</xdr:rowOff>
    </xdr:from>
    <xdr:to>
      <xdr:col>3</xdr:col>
      <xdr:colOff>1021642</xdr:colOff>
      <xdr:row>47</xdr:row>
      <xdr:rowOff>750161</xdr:rowOff>
    </xdr:to>
    <xdr:pic>
      <xdr:nvPicPr>
        <xdr:cNvPr id="293" name="Image 292">
          <a:extLst>
            <a:ext uri="{FF2B5EF4-FFF2-40B4-BE49-F238E27FC236}">
              <a16:creationId xmlns:a16="http://schemas.microsoft.com/office/drawing/2014/main" id="{572C81A6-04F0-3685-D369-C5D600DF7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 rot="3600000">
          <a:off x="3075355" y="36213340"/>
          <a:ext cx="562680" cy="714695"/>
        </a:xfrm>
        <a:prstGeom prst="rect">
          <a:avLst/>
        </a:prstGeom>
      </xdr:spPr>
    </xdr:pic>
    <xdr:clientData/>
  </xdr:twoCellAnchor>
  <xdr:twoCellAnchor editAs="oneCell">
    <xdr:from>
      <xdr:col>4</xdr:col>
      <xdr:colOff>364067</xdr:colOff>
      <xdr:row>47</xdr:row>
      <xdr:rowOff>32546</xdr:rowOff>
    </xdr:from>
    <xdr:to>
      <xdr:col>4</xdr:col>
      <xdr:colOff>949861</xdr:colOff>
      <xdr:row>47</xdr:row>
      <xdr:rowOff>914400</xdr:rowOff>
    </xdr:to>
    <xdr:pic>
      <xdr:nvPicPr>
        <xdr:cNvPr id="294" name="Image 293">
          <a:extLst>
            <a:ext uri="{FF2B5EF4-FFF2-40B4-BE49-F238E27FC236}">
              <a16:creationId xmlns:a16="http://schemas.microsoft.com/office/drawing/2014/main" id="{178C4BA5-D294-65F7-9DA0-233AF8FB1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428067" y="36134413"/>
          <a:ext cx="585794" cy="881854"/>
        </a:xfrm>
        <a:prstGeom prst="rect">
          <a:avLst/>
        </a:prstGeom>
      </xdr:spPr>
    </xdr:pic>
    <xdr:clientData/>
  </xdr:twoCellAnchor>
  <xdr:twoCellAnchor>
    <xdr:from>
      <xdr:col>3</xdr:col>
      <xdr:colOff>287867</xdr:colOff>
      <xdr:row>48</xdr:row>
      <xdr:rowOff>166161</xdr:rowOff>
    </xdr:from>
    <xdr:to>
      <xdr:col>3</xdr:col>
      <xdr:colOff>1109134</xdr:colOff>
      <xdr:row>48</xdr:row>
      <xdr:rowOff>788828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880744C3-3188-CCA8-57AF-C7C28D4FB7EA}"/>
            </a:ext>
          </a:extLst>
        </xdr:cNvPr>
        <xdr:cNvGrpSpPr/>
      </xdr:nvGrpSpPr>
      <xdr:grpSpPr>
        <a:xfrm>
          <a:off x="2983442" y="42457161"/>
          <a:ext cx="821267" cy="622667"/>
          <a:chOff x="5435600" y="38574133"/>
          <a:chExt cx="850584" cy="644895"/>
        </a:xfrm>
      </xdr:grpSpPr>
      <xdr:pic>
        <xdr:nvPicPr>
          <xdr:cNvPr id="297" name="Image 296">
            <a:extLst>
              <a:ext uri="{FF2B5EF4-FFF2-40B4-BE49-F238E27FC236}">
                <a16:creationId xmlns:a16="http://schemas.microsoft.com/office/drawing/2014/main" id="{76BA9808-A9AD-0B67-4A36-97B1E60CFE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/>
          <a:stretch>
            <a:fillRect/>
          </a:stretch>
        </xdr:blipFill>
        <xdr:spPr>
          <a:xfrm rot="3600000">
            <a:off x="5554176" y="38487020"/>
            <a:ext cx="644895" cy="819121"/>
          </a:xfrm>
          <a:prstGeom prst="rect">
            <a:avLst/>
          </a:prstGeom>
        </xdr:spPr>
      </xdr:pic>
      <xdr:sp macro="" textlink="">
        <xdr:nvSpPr>
          <xdr:cNvPr id="298" name="Rectangle 297">
            <a:extLst>
              <a:ext uri="{FF2B5EF4-FFF2-40B4-BE49-F238E27FC236}">
                <a16:creationId xmlns:a16="http://schemas.microsoft.com/office/drawing/2014/main" id="{9F022247-3B27-D7B5-D158-E71810E0087C}"/>
              </a:ext>
            </a:extLst>
          </xdr:cNvPr>
          <xdr:cNvSpPr/>
        </xdr:nvSpPr>
        <xdr:spPr>
          <a:xfrm>
            <a:off x="5435600" y="38702193"/>
            <a:ext cx="420927" cy="427555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203200</xdr:colOff>
      <xdr:row>48</xdr:row>
      <xdr:rowOff>88158</xdr:rowOff>
    </xdr:from>
    <xdr:to>
      <xdr:col>4</xdr:col>
      <xdr:colOff>1171361</xdr:colOff>
      <xdr:row>48</xdr:row>
      <xdr:rowOff>897467</xdr:rowOff>
    </xdr:to>
    <xdr:pic>
      <xdr:nvPicPr>
        <xdr:cNvPr id="300" name="Image 299">
          <a:extLst>
            <a:ext uri="{FF2B5EF4-FFF2-40B4-BE49-F238E27FC236}">
              <a16:creationId xmlns:a16="http://schemas.microsoft.com/office/drawing/2014/main" id="{3ABDE0A1-78C1-E45A-72F7-C8E945ADB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267200" y="37146758"/>
          <a:ext cx="968161" cy="809309"/>
        </a:xfrm>
        <a:prstGeom prst="rect">
          <a:avLst/>
        </a:prstGeom>
      </xdr:spPr>
    </xdr:pic>
    <xdr:clientData/>
  </xdr:twoCellAnchor>
  <xdr:twoCellAnchor editAs="oneCell">
    <xdr:from>
      <xdr:col>3</xdr:col>
      <xdr:colOff>186267</xdr:colOff>
      <xdr:row>49</xdr:row>
      <xdr:rowOff>254001</xdr:rowOff>
    </xdr:from>
    <xdr:to>
      <xdr:col>3</xdr:col>
      <xdr:colOff>1155174</xdr:colOff>
      <xdr:row>49</xdr:row>
      <xdr:rowOff>770467</xdr:rowOff>
    </xdr:to>
    <xdr:pic>
      <xdr:nvPicPr>
        <xdr:cNvPr id="305" name="Image 304">
          <a:extLst>
            <a:ext uri="{FF2B5EF4-FFF2-40B4-BE49-F238E27FC236}">
              <a16:creationId xmlns:a16="http://schemas.microsoft.com/office/drawing/2014/main" id="{722672C9-F10E-3986-179D-00626599C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878667" y="38269334"/>
          <a:ext cx="968907" cy="516466"/>
        </a:xfrm>
        <a:prstGeom prst="rect">
          <a:avLst/>
        </a:prstGeom>
      </xdr:spPr>
    </xdr:pic>
    <xdr:clientData/>
  </xdr:twoCellAnchor>
  <xdr:twoCellAnchor editAs="oneCell">
    <xdr:from>
      <xdr:col>4</xdr:col>
      <xdr:colOff>143935</xdr:colOff>
      <xdr:row>49</xdr:row>
      <xdr:rowOff>35745</xdr:rowOff>
    </xdr:from>
    <xdr:to>
      <xdr:col>4</xdr:col>
      <xdr:colOff>1219201</xdr:colOff>
      <xdr:row>49</xdr:row>
      <xdr:rowOff>929473</xdr:rowOff>
    </xdr:to>
    <xdr:pic>
      <xdr:nvPicPr>
        <xdr:cNvPr id="306" name="Image 305">
          <a:extLst>
            <a:ext uri="{FF2B5EF4-FFF2-40B4-BE49-F238E27FC236}">
              <a16:creationId xmlns:a16="http://schemas.microsoft.com/office/drawing/2014/main" id="{A7B8D741-7D66-3D74-1BD9-668CB3AB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4207935" y="38051078"/>
          <a:ext cx="1075266" cy="893728"/>
        </a:xfrm>
        <a:prstGeom prst="rect">
          <a:avLst/>
        </a:prstGeom>
      </xdr:spPr>
    </xdr:pic>
    <xdr:clientData/>
  </xdr:twoCellAnchor>
  <xdr:twoCellAnchor>
    <xdr:from>
      <xdr:col>4</xdr:col>
      <xdr:colOff>296332</xdr:colOff>
      <xdr:row>50</xdr:row>
      <xdr:rowOff>8465</xdr:rowOff>
    </xdr:from>
    <xdr:to>
      <xdr:col>4</xdr:col>
      <xdr:colOff>1083733</xdr:colOff>
      <xdr:row>50</xdr:row>
      <xdr:rowOff>946928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B946D8B5-418A-2A5F-D72F-2357E808B9A5}"/>
            </a:ext>
          </a:extLst>
        </xdr:cNvPr>
        <xdr:cNvGrpSpPr/>
      </xdr:nvGrpSpPr>
      <xdr:grpSpPr>
        <a:xfrm>
          <a:off x="4363507" y="44204465"/>
          <a:ext cx="787401" cy="938463"/>
          <a:chOff x="4800600" y="37871400"/>
          <a:chExt cx="4462818" cy="5319008"/>
        </a:xfrm>
      </xdr:grpSpPr>
      <xdr:pic>
        <xdr:nvPicPr>
          <xdr:cNvPr id="309" name="Picture 2" descr="mobile power supply | Station d'Alimentation Mobile Flexible | Sedus Stoll  AG">
            <a:extLst>
              <a:ext uri="{FF2B5EF4-FFF2-40B4-BE49-F238E27FC236}">
                <a16:creationId xmlns:a16="http://schemas.microsoft.com/office/drawing/2014/main" id="{0612A090-9F23-F044-1988-A20B288B85F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963"/>
          <a:stretch/>
        </xdr:blipFill>
        <xdr:spPr bwMode="auto">
          <a:xfrm>
            <a:off x="4800600" y="37871400"/>
            <a:ext cx="2319229" cy="526659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10" name="Picture 4" descr="mobile power supply &amp; designer furniture | Architonic">
            <a:extLst>
              <a:ext uri="{FF2B5EF4-FFF2-40B4-BE49-F238E27FC236}">
                <a16:creationId xmlns:a16="http://schemas.microsoft.com/office/drawing/2014/main" id="{DCE48DE6-80EF-6756-500C-9E94EB4CCF5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192" r="33030"/>
          <a:stretch/>
        </xdr:blipFill>
        <xdr:spPr bwMode="auto">
          <a:xfrm>
            <a:off x="7295617" y="37893875"/>
            <a:ext cx="1967801" cy="52965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3</xdr:col>
      <xdr:colOff>169333</xdr:colOff>
      <xdr:row>52</xdr:row>
      <xdr:rowOff>211668</xdr:rowOff>
    </xdr:from>
    <xdr:ext cx="1076237" cy="508000"/>
    <xdr:pic>
      <xdr:nvPicPr>
        <xdr:cNvPr id="312" name="Image 311">
          <a:extLst>
            <a:ext uri="{FF2B5EF4-FFF2-40B4-BE49-F238E27FC236}">
              <a16:creationId xmlns:a16="http://schemas.microsoft.com/office/drawing/2014/main" id="{0BD2515A-4512-42DC-9C35-C52D0C32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859193" y="14636328"/>
          <a:ext cx="1076237" cy="508000"/>
        </a:xfrm>
        <a:prstGeom prst="rect">
          <a:avLst/>
        </a:prstGeom>
      </xdr:spPr>
    </xdr:pic>
    <xdr:clientData/>
  </xdr:oneCellAnchor>
  <xdr:twoCellAnchor editAs="oneCell">
    <xdr:from>
      <xdr:col>4</xdr:col>
      <xdr:colOff>296333</xdr:colOff>
      <xdr:row>52</xdr:row>
      <xdr:rowOff>50800</xdr:rowOff>
    </xdr:from>
    <xdr:to>
      <xdr:col>4</xdr:col>
      <xdr:colOff>1142999</xdr:colOff>
      <xdr:row>52</xdr:row>
      <xdr:rowOff>883140</xdr:rowOff>
    </xdr:to>
    <xdr:pic>
      <xdr:nvPicPr>
        <xdr:cNvPr id="314" name="Image 313">
          <a:extLst>
            <a:ext uri="{FF2B5EF4-FFF2-40B4-BE49-F238E27FC236}">
              <a16:creationId xmlns:a16="http://schemas.microsoft.com/office/drawing/2014/main" id="{7B023B59-389B-4FC3-8704-2129A9C42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360333" y="40267467"/>
          <a:ext cx="846666" cy="832340"/>
        </a:xfrm>
        <a:prstGeom prst="rect">
          <a:avLst/>
        </a:prstGeom>
      </xdr:spPr>
    </xdr:pic>
    <xdr:clientData/>
  </xdr:twoCellAnchor>
  <xdr:twoCellAnchor editAs="oneCell">
    <xdr:from>
      <xdr:col>5</xdr:col>
      <xdr:colOff>1057275</xdr:colOff>
      <xdr:row>2</xdr:row>
      <xdr:rowOff>9525</xdr:rowOff>
    </xdr:from>
    <xdr:to>
      <xdr:col>7</xdr:col>
      <xdr:colOff>716491</xdr:colOff>
      <xdr:row>2</xdr:row>
      <xdr:rowOff>1055290</xdr:rowOff>
    </xdr:to>
    <xdr:pic>
      <xdr:nvPicPr>
        <xdr:cNvPr id="316" name="Image 315">
          <a:extLst>
            <a:ext uri="{FF2B5EF4-FFF2-40B4-BE49-F238E27FC236}">
              <a16:creationId xmlns:a16="http://schemas.microsoft.com/office/drawing/2014/main" id="{511D4E3D-C48B-4B90-B905-46490A6B7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4615" y="1114425"/>
          <a:ext cx="2871046" cy="1045765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12</xdr:row>
      <xdr:rowOff>95250</xdr:rowOff>
    </xdr:from>
    <xdr:to>
      <xdr:col>4</xdr:col>
      <xdr:colOff>990284</xdr:colOff>
      <xdr:row>12</xdr:row>
      <xdr:rowOff>862132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381BE9-6B7A-4A0A-BC08-51B8279B2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387215" y="8027670"/>
          <a:ext cx="618809" cy="766882"/>
        </a:xfrm>
        <a:prstGeom prst="rect">
          <a:avLst/>
        </a:prstGeom>
      </xdr:spPr>
    </xdr:pic>
    <xdr:clientData/>
  </xdr:twoCellAnchor>
  <xdr:oneCellAnchor>
    <xdr:from>
      <xdr:col>3</xdr:col>
      <xdr:colOff>589492</xdr:colOff>
      <xdr:row>15</xdr:row>
      <xdr:rowOff>200793</xdr:rowOff>
    </xdr:from>
    <xdr:ext cx="258233" cy="496523"/>
    <xdr:pic>
      <xdr:nvPicPr>
        <xdr:cNvPr id="4" name="Image 3">
          <a:extLst>
            <a:ext uri="{FF2B5EF4-FFF2-40B4-BE49-F238E27FC236}">
              <a16:creationId xmlns:a16="http://schemas.microsoft.com/office/drawing/2014/main" id="{1D8681DA-7C57-4A83-BE1D-F9609A9E1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5067" y="10316343"/>
          <a:ext cx="258233" cy="496523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15</xdr:row>
      <xdr:rowOff>95250</xdr:rowOff>
    </xdr:from>
    <xdr:ext cx="618809" cy="766882"/>
    <xdr:pic>
      <xdr:nvPicPr>
        <xdr:cNvPr id="5" name="Image 4">
          <a:extLst>
            <a:ext uri="{FF2B5EF4-FFF2-40B4-BE49-F238E27FC236}">
              <a16:creationId xmlns:a16="http://schemas.microsoft.com/office/drawing/2014/main" id="{CE2A10BF-E674-491F-B11D-82D0BAA60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438650" y="7353300"/>
          <a:ext cx="618809" cy="766882"/>
        </a:xfrm>
        <a:prstGeom prst="rect">
          <a:avLst/>
        </a:prstGeom>
      </xdr:spPr>
    </xdr:pic>
    <xdr:clientData/>
  </xdr:oneCellAnchor>
  <xdr:twoCellAnchor editAs="oneCell">
    <xdr:from>
      <xdr:col>3</xdr:col>
      <xdr:colOff>114301</xdr:colOff>
      <xdr:row>23</xdr:row>
      <xdr:rowOff>190500</xdr:rowOff>
    </xdr:from>
    <xdr:to>
      <xdr:col>3</xdr:col>
      <xdr:colOff>1307375</xdr:colOff>
      <xdr:row>23</xdr:row>
      <xdr:rowOff>763255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695A94A-F027-C935-8D62-15FF66CB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 rot="16200000">
          <a:off x="3120035" y="16949141"/>
          <a:ext cx="572755" cy="1193074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323851</xdr:colOff>
      <xdr:row>23</xdr:row>
      <xdr:rowOff>111300</xdr:rowOff>
    </xdr:from>
    <xdr:to>
      <xdr:col>4</xdr:col>
      <xdr:colOff>1038225</xdr:colOff>
      <xdr:row>23</xdr:row>
      <xdr:rowOff>883454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202053D-38A3-9F7A-401F-57BA3E2F4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391026" y="17180100"/>
          <a:ext cx="714374" cy="772154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24</xdr:row>
      <xdr:rowOff>76200</xdr:rowOff>
    </xdr:from>
    <xdr:to>
      <xdr:col>3</xdr:col>
      <xdr:colOff>1043901</xdr:colOff>
      <xdr:row>24</xdr:row>
      <xdr:rowOff>893933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DB8A19F-EF37-941E-EBDD-3A710BBA5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114675" y="18097500"/>
          <a:ext cx="624801" cy="817733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24</xdr:row>
      <xdr:rowOff>66675</xdr:rowOff>
    </xdr:from>
    <xdr:to>
      <xdr:col>4</xdr:col>
      <xdr:colOff>1139526</xdr:colOff>
      <xdr:row>24</xdr:row>
      <xdr:rowOff>945684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6B5810A4-D70A-5E89-B7EA-F3BE1DA1D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324350" y="18087975"/>
          <a:ext cx="882351" cy="879009"/>
        </a:xfrm>
        <a:prstGeom prst="rect">
          <a:avLst/>
        </a:prstGeom>
      </xdr:spPr>
    </xdr:pic>
    <xdr:clientData/>
  </xdr:twoCellAnchor>
  <xdr:twoCellAnchor>
    <xdr:from>
      <xdr:col>3</xdr:col>
      <xdr:colOff>447675</xdr:colOff>
      <xdr:row>25</xdr:row>
      <xdr:rowOff>84730</xdr:rowOff>
    </xdr:from>
    <xdr:to>
      <xdr:col>3</xdr:col>
      <xdr:colOff>1047750</xdr:colOff>
      <xdr:row>25</xdr:row>
      <xdr:rowOff>895502</xdr:rowOff>
    </xdr:to>
    <xdr:grpSp>
      <xdr:nvGrpSpPr>
        <xdr:cNvPr id="20" name="Groupe 19">
          <a:extLst>
            <a:ext uri="{FF2B5EF4-FFF2-40B4-BE49-F238E27FC236}">
              <a16:creationId xmlns:a16="http://schemas.microsoft.com/office/drawing/2014/main" id="{9B2801CA-208B-510D-9D00-BBD3BEDBD598}"/>
            </a:ext>
          </a:extLst>
        </xdr:cNvPr>
        <xdr:cNvGrpSpPr/>
      </xdr:nvGrpSpPr>
      <xdr:grpSpPr>
        <a:xfrm>
          <a:off x="3143250" y="21134980"/>
          <a:ext cx="600075" cy="810772"/>
          <a:chOff x="6791325" y="18021300"/>
          <a:chExt cx="712134" cy="962177"/>
        </a:xfrm>
      </xdr:grpSpPr>
      <xdr:pic>
        <xdr:nvPicPr>
          <xdr:cNvPr id="18" name="Image 17">
            <a:extLst>
              <a:ext uri="{FF2B5EF4-FFF2-40B4-BE49-F238E27FC236}">
                <a16:creationId xmlns:a16="http://schemas.microsoft.com/office/drawing/2014/main" id="{8472E7B3-65C2-8AB6-9A28-9E88325AED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1"/>
          <a:stretch>
            <a:fillRect/>
          </a:stretch>
        </xdr:blipFill>
        <xdr:spPr>
          <a:xfrm>
            <a:off x="6791325" y="18051444"/>
            <a:ext cx="712134" cy="932033"/>
          </a:xfrm>
          <a:prstGeom prst="rect">
            <a:avLst/>
          </a:prstGeom>
        </xdr:spPr>
      </xdr:pic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88B9E71A-8C4C-80D6-1A72-F29C5F75E48B}"/>
              </a:ext>
            </a:extLst>
          </xdr:cNvPr>
          <xdr:cNvSpPr/>
        </xdr:nvSpPr>
        <xdr:spPr>
          <a:xfrm>
            <a:off x="6791325" y="18021300"/>
            <a:ext cx="391723" cy="397890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409576</xdr:colOff>
      <xdr:row>25</xdr:row>
      <xdr:rowOff>53290</xdr:rowOff>
    </xdr:from>
    <xdr:to>
      <xdr:col>4</xdr:col>
      <xdr:colOff>1005091</xdr:colOff>
      <xdr:row>25</xdr:row>
      <xdr:rowOff>904876</xdr:rowOff>
    </xdr:to>
    <xdr:pic>
      <xdr:nvPicPr>
        <xdr:cNvPr id="21" name="Picture 2" descr="Chaise haute LUXEMBOURG de Fermob tilleul">
          <a:extLst>
            <a:ext uri="{FF2B5EF4-FFF2-40B4-BE49-F238E27FC236}">
              <a16:creationId xmlns:a16="http://schemas.microsoft.com/office/drawing/2014/main" id="{C2FFDF67-98ED-39D4-4FC6-DD8625F4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1" y="19027090"/>
          <a:ext cx="595515" cy="851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238125</xdr:colOff>
      <xdr:row>42</xdr:row>
      <xdr:rowOff>123825</xdr:rowOff>
    </xdr:from>
    <xdr:to>
      <xdr:col>3</xdr:col>
      <xdr:colOff>1181100</xdr:colOff>
      <xdr:row>42</xdr:row>
      <xdr:rowOff>821708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77B69425-AF50-CDF7-50EC-559D7729C1AB}"/>
            </a:ext>
          </a:extLst>
        </xdr:cNvPr>
        <xdr:cNvGrpSpPr/>
      </xdr:nvGrpSpPr>
      <xdr:grpSpPr>
        <a:xfrm>
          <a:off x="2933700" y="36699825"/>
          <a:ext cx="942975" cy="697883"/>
          <a:chOff x="8658225" y="36404550"/>
          <a:chExt cx="1169643" cy="865637"/>
        </a:xfrm>
      </xdr:grpSpPr>
      <xdr:pic>
        <xdr:nvPicPr>
          <xdr:cNvPr id="6" name="Image 5">
            <a:extLst>
              <a:ext uri="{FF2B5EF4-FFF2-40B4-BE49-F238E27FC236}">
                <a16:creationId xmlns:a16="http://schemas.microsoft.com/office/drawing/2014/main" id="{CA3D32E1-57B6-993D-B5D2-D97DFC2CAD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/>
          <a:stretch>
            <a:fillRect/>
          </a:stretch>
        </xdr:blipFill>
        <xdr:spPr>
          <a:xfrm>
            <a:off x="8658225" y="36404550"/>
            <a:ext cx="1169643" cy="794174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78714ABB-69BE-D322-8BDA-477A139B1E86}"/>
              </a:ext>
            </a:extLst>
          </xdr:cNvPr>
          <xdr:cNvSpPr/>
        </xdr:nvSpPr>
        <xdr:spPr>
          <a:xfrm>
            <a:off x="8825606" y="36903064"/>
            <a:ext cx="361432" cy="36712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3</xdr:col>
      <xdr:colOff>238125</xdr:colOff>
      <xdr:row>43</xdr:row>
      <xdr:rowOff>200026</xdr:rowOff>
    </xdr:from>
    <xdr:to>
      <xdr:col>3</xdr:col>
      <xdr:colOff>1200150</xdr:colOff>
      <xdr:row>43</xdr:row>
      <xdr:rowOff>817486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D7CA0D5E-45AF-5520-1A6A-156693731DAA}"/>
            </a:ext>
          </a:extLst>
        </xdr:cNvPr>
        <xdr:cNvGrpSpPr/>
      </xdr:nvGrpSpPr>
      <xdr:grpSpPr>
        <a:xfrm>
          <a:off x="2933700" y="37728526"/>
          <a:ext cx="962025" cy="617460"/>
          <a:chOff x="2933700" y="34623375"/>
          <a:chExt cx="1237353" cy="794174"/>
        </a:xfrm>
      </xdr:grpSpPr>
      <xdr:pic>
        <xdr:nvPicPr>
          <xdr:cNvPr id="9" name="Image 8">
            <a:extLst>
              <a:ext uri="{FF2B5EF4-FFF2-40B4-BE49-F238E27FC236}">
                <a16:creationId xmlns:a16="http://schemas.microsoft.com/office/drawing/2014/main" id="{11B0D1C4-B959-3C16-A16C-E901E89F5B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/>
          <a:stretch>
            <a:fillRect/>
          </a:stretch>
        </xdr:blipFill>
        <xdr:spPr>
          <a:xfrm>
            <a:off x="3001410" y="34623375"/>
            <a:ext cx="1169643" cy="794174"/>
          </a:xfrm>
          <a:prstGeom prst="rect">
            <a:avLst/>
          </a:prstGeom>
        </xdr:spPr>
      </xdr:pic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76AC455B-7433-DBBE-03F4-AC3D43AE0D7F}"/>
              </a:ext>
            </a:extLst>
          </xdr:cNvPr>
          <xdr:cNvSpPr/>
        </xdr:nvSpPr>
        <xdr:spPr>
          <a:xfrm>
            <a:off x="2933700" y="34861148"/>
            <a:ext cx="361432" cy="367123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>
    <xdr:from>
      <xdr:col>3</xdr:col>
      <xdr:colOff>262193</xdr:colOff>
      <xdr:row>41</xdr:row>
      <xdr:rowOff>180975</xdr:rowOff>
    </xdr:from>
    <xdr:to>
      <xdr:col>3</xdr:col>
      <xdr:colOff>1171574</xdr:colOff>
      <xdr:row>41</xdr:row>
      <xdr:rowOff>798435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682A595B-C84F-8C8D-D56F-71CA2E313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957768" y="33728025"/>
          <a:ext cx="909381" cy="617460"/>
        </a:xfrm>
        <a:prstGeom prst="rect">
          <a:avLst/>
        </a:prstGeom>
      </xdr:spPr>
    </xdr:pic>
    <xdr:clientData/>
  </xdr:twoCellAnchor>
  <xdr:oneCellAnchor>
    <xdr:from>
      <xdr:col>3</xdr:col>
      <xdr:colOff>589492</xdr:colOff>
      <xdr:row>53</xdr:row>
      <xdr:rowOff>200793</xdr:rowOff>
    </xdr:from>
    <xdr:ext cx="258233" cy="496523"/>
    <xdr:pic>
      <xdr:nvPicPr>
        <xdr:cNvPr id="23" name="Image 22">
          <a:extLst>
            <a:ext uri="{FF2B5EF4-FFF2-40B4-BE49-F238E27FC236}">
              <a16:creationId xmlns:a16="http://schemas.microsoft.com/office/drawing/2014/main" id="{71F790A0-4316-4ED6-ABB6-87FD6D0F7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5067" y="10316343"/>
          <a:ext cx="258233" cy="496523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53</xdr:row>
      <xdr:rowOff>95250</xdr:rowOff>
    </xdr:from>
    <xdr:ext cx="618809" cy="766882"/>
    <xdr:pic>
      <xdr:nvPicPr>
        <xdr:cNvPr id="24" name="Image 23">
          <a:extLst>
            <a:ext uri="{FF2B5EF4-FFF2-40B4-BE49-F238E27FC236}">
              <a16:creationId xmlns:a16="http://schemas.microsoft.com/office/drawing/2014/main" id="{2C1EDB64-B05A-4032-959B-0BF9FFB48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438650" y="10210800"/>
          <a:ext cx="618809" cy="766882"/>
        </a:xfrm>
        <a:prstGeom prst="rect">
          <a:avLst/>
        </a:prstGeom>
      </xdr:spPr>
    </xdr:pic>
    <xdr:clientData/>
  </xdr:oneCellAnchor>
  <xdr:twoCellAnchor editAs="oneCell">
    <xdr:from>
      <xdr:col>3</xdr:col>
      <xdr:colOff>416718</xdr:colOff>
      <xdr:row>10</xdr:row>
      <xdr:rowOff>114243</xdr:rowOff>
    </xdr:from>
    <xdr:to>
      <xdr:col>3</xdr:col>
      <xdr:colOff>964405</xdr:colOff>
      <xdr:row>10</xdr:row>
      <xdr:rowOff>805053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E8C9C1-AF67-473A-9838-548AE64CE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060858" y="24703983"/>
          <a:ext cx="547687" cy="690810"/>
        </a:xfrm>
        <a:prstGeom prst="rect">
          <a:avLst/>
        </a:prstGeom>
      </xdr:spPr>
    </xdr:pic>
    <xdr:clientData/>
  </xdr:twoCellAnchor>
  <xdr:twoCellAnchor editAs="oneCell">
    <xdr:from>
      <xdr:col>4</xdr:col>
      <xdr:colOff>317659</xdr:colOff>
      <xdr:row>10</xdr:row>
      <xdr:rowOff>99060</xdr:rowOff>
    </xdr:from>
    <xdr:to>
      <xdr:col>4</xdr:col>
      <xdr:colOff>1031743</xdr:colOff>
      <xdr:row>10</xdr:row>
      <xdr:rowOff>865672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F2B89C8-7B44-4889-8D88-7ADBB34FB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333399" y="24688800"/>
          <a:ext cx="714084" cy="766612"/>
        </a:xfrm>
        <a:prstGeom prst="rect">
          <a:avLst/>
        </a:prstGeom>
      </xdr:spPr>
    </xdr:pic>
    <xdr:clientData/>
  </xdr:twoCellAnchor>
  <xdr:twoCellAnchor editAs="oneCell">
    <xdr:from>
      <xdr:col>3</xdr:col>
      <xdr:colOff>414867</xdr:colOff>
      <xdr:row>9</xdr:row>
      <xdr:rowOff>58781</xdr:rowOff>
    </xdr:from>
    <xdr:to>
      <xdr:col>3</xdr:col>
      <xdr:colOff>1007534</xdr:colOff>
      <xdr:row>9</xdr:row>
      <xdr:rowOff>856778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B47F732E-A959-40DB-8BB7-354CCA4E8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059007" y="9118961"/>
          <a:ext cx="592667" cy="7979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859827</xdr:colOff>
      <xdr:row>10</xdr:row>
      <xdr:rowOff>169333</xdr:rowOff>
    </xdr:from>
    <xdr:to>
      <xdr:col>4</xdr:col>
      <xdr:colOff>1329265</xdr:colOff>
      <xdr:row>10</xdr:row>
      <xdr:rowOff>846667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F76F3D2F-DFDA-4F02-B763-D933A75165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3808" r="1567" b="3809"/>
        <a:stretch/>
      </xdr:blipFill>
      <xdr:spPr>
        <a:xfrm>
          <a:off x="4923827" y="6324600"/>
          <a:ext cx="469438" cy="677334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355600</xdr:colOff>
      <xdr:row>5</xdr:row>
      <xdr:rowOff>127000</xdr:rowOff>
    </xdr:from>
    <xdr:to>
      <xdr:col>3</xdr:col>
      <xdr:colOff>1038783</xdr:colOff>
      <xdr:row>5</xdr:row>
      <xdr:rowOff>793174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F11E8FB7-D466-08B4-4C55-4CCC5A168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056505" y="2827828"/>
          <a:ext cx="666174" cy="683183"/>
        </a:xfrm>
        <a:prstGeom prst="rect">
          <a:avLst/>
        </a:prstGeom>
      </xdr:spPr>
    </xdr:pic>
    <xdr:clientData/>
  </xdr:twoCellAnchor>
  <xdr:twoCellAnchor editAs="oneCell">
    <xdr:from>
      <xdr:col>4</xdr:col>
      <xdr:colOff>355601</xdr:colOff>
      <xdr:row>5</xdr:row>
      <xdr:rowOff>82753</xdr:rowOff>
    </xdr:from>
    <xdr:to>
      <xdr:col>4</xdr:col>
      <xdr:colOff>982134</xdr:colOff>
      <xdr:row>5</xdr:row>
      <xdr:rowOff>913419</xdr:rowOff>
    </xdr:to>
    <xdr:pic>
      <xdr:nvPicPr>
        <xdr:cNvPr id="135" name="Picture 2">
          <a:extLst>
            <a:ext uri="{FF2B5EF4-FFF2-40B4-BE49-F238E27FC236}">
              <a16:creationId xmlns:a16="http://schemas.microsoft.com/office/drawing/2014/main" id="{53B35538-652D-A1CC-B5DE-9A6A624CB3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704"/>
        <a:stretch/>
      </xdr:blipFill>
      <xdr:spPr bwMode="auto">
        <a:xfrm>
          <a:off x="4419601" y="2792086"/>
          <a:ext cx="626533" cy="830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25399</xdr:colOff>
      <xdr:row>7</xdr:row>
      <xdr:rowOff>84667</xdr:rowOff>
    </xdr:from>
    <xdr:to>
      <xdr:col>3</xdr:col>
      <xdr:colOff>1312333</xdr:colOff>
      <xdr:row>7</xdr:row>
      <xdr:rowOff>863654</xdr:rowOff>
    </xdr:to>
    <xdr:grpSp>
      <xdr:nvGrpSpPr>
        <xdr:cNvPr id="142" name="Groupe 141">
          <a:extLst>
            <a:ext uri="{FF2B5EF4-FFF2-40B4-BE49-F238E27FC236}">
              <a16:creationId xmlns:a16="http://schemas.microsoft.com/office/drawing/2014/main" id="{869FB03D-0F6A-0508-6076-C686987E80A2}"/>
            </a:ext>
          </a:extLst>
        </xdr:cNvPr>
        <xdr:cNvGrpSpPr/>
      </xdr:nvGrpSpPr>
      <xdr:grpSpPr>
        <a:xfrm>
          <a:off x="2720974" y="4656667"/>
          <a:ext cx="1286934" cy="778987"/>
          <a:chOff x="2827866" y="4174067"/>
          <a:chExt cx="2331700" cy="1411389"/>
        </a:xfrm>
      </xdr:grpSpPr>
      <xdr:pic>
        <xdr:nvPicPr>
          <xdr:cNvPr id="138" name="Image 137">
            <a:extLst>
              <a:ext uri="{FF2B5EF4-FFF2-40B4-BE49-F238E27FC236}">
                <a16:creationId xmlns:a16="http://schemas.microsoft.com/office/drawing/2014/main" id="{D751E3FD-EDAA-FA2B-6C62-494A5E5B55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089082" y="4236813"/>
            <a:ext cx="1070484" cy="1211286"/>
          </a:xfrm>
          <a:prstGeom prst="rect">
            <a:avLst/>
          </a:prstGeom>
        </xdr:spPr>
      </xdr:pic>
      <xdr:pic>
        <xdr:nvPicPr>
          <xdr:cNvPr id="139" name="Image 138">
            <a:extLst>
              <a:ext uri="{FF2B5EF4-FFF2-40B4-BE49-F238E27FC236}">
                <a16:creationId xmlns:a16="http://schemas.microsoft.com/office/drawing/2014/main" id="{E2624BCF-D9F4-E052-C5B1-E8BD267211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827866" y="4184580"/>
            <a:ext cx="1261216" cy="595313"/>
          </a:xfrm>
          <a:prstGeom prst="rect">
            <a:avLst/>
          </a:prstGeom>
        </xdr:spPr>
      </xdr:pic>
      <xdr:sp macro="" textlink="">
        <xdr:nvSpPr>
          <xdr:cNvPr id="140" name="Rectangle 139">
            <a:extLst>
              <a:ext uri="{FF2B5EF4-FFF2-40B4-BE49-F238E27FC236}">
                <a16:creationId xmlns:a16="http://schemas.microsoft.com/office/drawing/2014/main" id="{062B6531-190D-62F9-D7D4-359A9DADC34B}"/>
              </a:ext>
            </a:extLst>
          </xdr:cNvPr>
          <xdr:cNvSpPr/>
        </xdr:nvSpPr>
        <xdr:spPr>
          <a:xfrm>
            <a:off x="3458474" y="4174067"/>
            <a:ext cx="658315" cy="668389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141" name="Rectangle 140">
            <a:extLst>
              <a:ext uri="{FF2B5EF4-FFF2-40B4-BE49-F238E27FC236}">
                <a16:creationId xmlns:a16="http://schemas.microsoft.com/office/drawing/2014/main" id="{0DA1802E-FFDD-AA1E-6186-7302CCD8A1D4}"/>
              </a:ext>
            </a:extLst>
          </xdr:cNvPr>
          <xdr:cNvSpPr/>
        </xdr:nvSpPr>
        <xdr:spPr>
          <a:xfrm>
            <a:off x="4422889" y="4917067"/>
            <a:ext cx="658315" cy="668389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431801</xdr:colOff>
      <xdr:row>7</xdr:row>
      <xdr:rowOff>87244</xdr:rowOff>
    </xdr:from>
    <xdr:to>
      <xdr:col>4</xdr:col>
      <xdr:colOff>982134</xdr:colOff>
      <xdr:row>7</xdr:row>
      <xdr:rowOff>895180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806D10A4-E159-4ADB-4F4B-050C6F818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95801" y="4041177"/>
          <a:ext cx="550333" cy="807936"/>
        </a:xfrm>
        <a:prstGeom prst="rect">
          <a:avLst/>
        </a:prstGeom>
      </xdr:spPr>
    </xdr:pic>
    <xdr:clientData/>
  </xdr:twoCellAnchor>
  <xdr:twoCellAnchor>
    <xdr:from>
      <xdr:col>3</xdr:col>
      <xdr:colOff>101599</xdr:colOff>
      <xdr:row>8</xdr:row>
      <xdr:rowOff>177801</xdr:rowOff>
    </xdr:from>
    <xdr:to>
      <xdr:col>3</xdr:col>
      <xdr:colOff>1228172</xdr:colOff>
      <xdr:row>8</xdr:row>
      <xdr:rowOff>762001</xdr:rowOff>
    </xdr:to>
    <xdr:grpSp>
      <xdr:nvGrpSpPr>
        <xdr:cNvPr id="152" name="Groupe 151">
          <a:extLst>
            <a:ext uri="{FF2B5EF4-FFF2-40B4-BE49-F238E27FC236}">
              <a16:creationId xmlns:a16="http://schemas.microsoft.com/office/drawing/2014/main" id="{60F39BC9-6F71-559D-9EA7-E1180A9633CD}"/>
            </a:ext>
          </a:extLst>
        </xdr:cNvPr>
        <xdr:cNvGrpSpPr/>
      </xdr:nvGrpSpPr>
      <xdr:grpSpPr>
        <a:xfrm>
          <a:off x="2797174" y="5702301"/>
          <a:ext cx="1126573" cy="584200"/>
          <a:chOff x="2692400" y="6146800"/>
          <a:chExt cx="1288923" cy="668389"/>
        </a:xfrm>
      </xdr:grpSpPr>
      <xdr:pic>
        <xdr:nvPicPr>
          <xdr:cNvPr id="150" name="Image 149">
            <a:extLst>
              <a:ext uri="{FF2B5EF4-FFF2-40B4-BE49-F238E27FC236}">
                <a16:creationId xmlns:a16="http://schemas.microsoft.com/office/drawing/2014/main" id="{A4699CAE-39A8-CBB0-4417-D5533307BF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692400" y="6157313"/>
            <a:ext cx="1261216" cy="595313"/>
          </a:xfrm>
          <a:prstGeom prst="rect">
            <a:avLst/>
          </a:prstGeom>
        </xdr:spPr>
      </xdr:pic>
      <xdr:sp macro="" textlink="">
        <xdr:nvSpPr>
          <xdr:cNvPr id="151" name="Rectangle 150">
            <a:extLst>
              <a:ext uri="{FF2B5EF4-FFF2-40B4-BE49-F238E27FC236}">
                <a16:creationId xmlns:a16="http://schemas.microsoft.com/office/drawing/2014/main" id="{D503158B-EC2E-B039-0830-340001C0D2B2}"/>
              </a:ext>
            </a:extLst>
          </xdr:cNvPr>
          <xdr:cNvSpPr/>
        </xdr:nvSpPr>
        <xdr:spPr>
          <a:xfrm>
            <a:off x="3323008" y="6146800"/>
            <a:ext cx="658315" cy="668389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347133</xdr:colOff>
      <xdr:row>8</xdr:row>
      <xdr:rowOff>8466</xdr:rowOff>
    </xdr:from>
    <xdr:to>
      <xdr:col>4</xdr:col>
      <xdr:colOff>1012354</xdr:colOff>
      <xdr:row>8</xdr:row>
      <xdr:rowOff>912879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36819275-CF84-739F-CE72-B2F368CD2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1800"/>
        <a:stretch/>
      </xdr:blipFill>
      <xdr:spPr>
        <a:xfrm>
          <a:off x="4411133" y="4919133"/>
          <a:ext cx="665221" cy="904413"/>
        </a:xfrm>
        <a:prstGeom prst="rect">
          <a:avLst/>
        </a:prstGeom>
      </xdr:spPr>
    </xdr:pic>
    <xdr:clientData/>
  </xdr:twoCellAnchor>
  <xdr:twoCellAnchor>
    <xdr:from>
      <xdr:col>3</xdr:col>
      <xdr:colOff>389467</xdr:colOff>
      <xdr:row>10</xdr:row>
      <xdr:rowOff>93133</xdr:rowOff>
    </xdr:from>
    <xdr:to>
      <xdr:col>3</xdr:col>
      <xdr:colOff>1005096</xdr:colOff>
      <xdr:row>10</xdr:row>
      <xdr:rowOff>889000</xdr:rowOff>
    </xdr:to>
    <xdr:grpSp>
      <xdr:nvGrpSpPr>
        <xdr:cNvPr id="164" name="Groupe 163">
          <a:extLst>
            <a:ext uri="{FF2B5EF4-FFF2-40B4-BE49-F238E27FC236}">
              <a16:creationId xmlns:a16="http://schemas.microsoft.com/office/drawing/2014/main" id="{115BEE12-A378-1159-8D22-6E8333B431C7}"/>
            </a:ext>
          </a:extLst>
        </xdr:cNvPr>
        <xdr:cNvGrpSpPr/>
      </xdr:nvGrpSpPr>
      <xdr:grpSpPr>
        <a:xfrm>
          <a:off x="3085042" y="6855883"/>
          <a:ext cx="615629" cy="795867"/>
          <a:chOff x="4064000" y="7670800"/>
          <a:chExt cx="831616" cy="1075089"/>
        </a:xfrm>
      </xdr:grpSpPr>
      <xdr:pic>
        <xdr:nvPicPr>
          <xdr:cNvPr id="162" name="Image 161">
            <a:extLst>
              <a:ext uri="{FF2B5EF4-FFF2-40B4-BE49-F238E27FC236}">
                <a16:creationId xmlns:a16="http://schemas.microsoft.com/office/drawing/2014/main" id="{AEFFEDA8-CEC9-8D0D-290E-FB7A19C00B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4064000" y="7670800"/>
            <a:ext cx="831616" cy="982819"/>
          </a:xfrm>
          <a:prstGeom prst="rect">
            <a:avLst/>
          </a:prstGeom>
        </xdr:spPr>
      </xdr:pic>
      <xdr:sp macro="" textlink="">
        <xdr:nvSpPr>
          <xdr:cNvPr id="163" name="Rectangle 162">
            <a:extLst>
              <a:ext uri="{FF2B5EF4-FFF2-40B4-BE49-F238E27FC236}">
                <a16:creationId xmlns:a16="http://schemas.microsoft.com/office/drawing/2014/main" id="{A6080FDF-09E3-D22A-4304-5F0100B7C5DC}"/>
              </a:ext>
            </a:extLst>
          </xdr:cNvPr>
          <xdr:cNvSpPr/>
        </xdr:nvSpPr>
        <xdr:spPr>
          <a:xfrm>
            <a:off x="4154653" y="8318334"/>
            <a:ext cx="420927" cy="427555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16934</xdr:colOff>
      <xdr:row>10</xdr:row>
      <xdr:rowOff>118533</xdr:rowOff>
    </xdr:from>
    <xdr:to>
      <xdr:col>4</xdr:col>
      <xdr:colOff>491067</xdr:colOff>
      <xdr:row>10</xdr:row>
      <xdr:rowOff>770467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6F78CF4F-2A90-C17A-0684-39E348E30E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72301" b="26667"/>
        <a:stretch/>
      </xdr:blipFill>
      <xdr:spPr>
        <a:xfrm>
          <a:off x="4080934" y="6273800"/>
          <a:ext cx="474133" cy="651934"/>
        </a:xfrm>
        <a:prstGeom prst="rect">
          <a:avLst/>
        </a:prstGeom>
      </xdr:spPr>
    </xdr:pic>
    <xdr:clientData/>
  </xdr:twoCellAnchor>
  <xdr:twoCellAnchor editAs="oneCell">
    <xdr:from>
      <xdr:col>4</xdr:col>
      <xdr:colOff>440266</xdr:colOff>
      <xdr:row>10</xdr:row>
      <xdr:rowOff>42333</xdr:rowOff>
    </xdr:from>
    <xdr:to>
      <xdr:col>4</xdr:col>
      <xdr:colOff>939800</xdr:colOff>
      <xdr:row>10</xdr:row>
      <xdr:rowOff>668866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34814027-478E-4EEF-AA81-F636DD44C5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635" r="37182" b="29524"/>
        <a:stretch/>
      </xdr:blipFill>
      <xdr:spPr>
        <a:xfrm>
          <a:off x="4504266" y="6197600"/>
          <a:ext cx="499534" cy="626533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12</xdr:row>
      <xdr:rowOff>177800</xdr:rowOff>
    </xdr:from>
    <xdr:to>
      <xdr:col>3</xdr:col>
      <xdr:colOff>1272473</xdr:colOff>
      <xdr:row>12</xdr:row>
      <xdr:rowOff>812800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64F35C74-218B-5AF5-46A6-E44B74C5759E}"/>
            </a:ext>
          </a:extLst>
        </xdr:cNvPr>
        <xdr:cNvGrpSpPr/>
      </xdr:nvGrpSpPr>
      <xdr:grpSpPr>
        <a:xfrm>
          <a:off x="2822575" y="8178800"/>
          <a:ext cx="1145473" cy="635000"/>
          <a:chOff x="5435600" y="8636000"/>
          <a:chExt cx="1388663" cy="769814"/>
        </a:xfrm>
      </xdr:grpSpPr>
      <xdr:pic>
        <xdr:nvPicPr>
          <xdr:cNvPr id="174" name="Image 173">
            <a:extLst>
              <a:ext uri="{FF2B5EF4-FFF2-40B4-BE49-F238E27FC236}">
                <a16:creationId xmlns:a16="http://schemas.microsoft.com/office/drawing/2014/main" id="{8AACA62A-AD68-9017-80AA-15304E6351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5512064" y="8636000"/>
            <a:ext cx="1312199" cy="684518"/>
          </a:xfrm>
          <a:prstGeom prst="rect">
            <a:avLst/>
          </a:prstGeom>
        </xdr:spPr>
      </xdr:pic>
      <xdr:sp macro="" textlink="">
        <xdr:nvSpPr>
          <xdr:cNvPr id="175" name="Rectangle 174">
            <a:extLst>
              <a:ext uri="{FF2B5EF4-FFF2-40B4-BE49-F238E27FC236}">
                <a16:creationId xmlns:a16="http://schemas.microsoft.com/office/drawing/2014/main" id="{5410C88D-8E6A-A36E-B6FC-57432F66B267}"/>
              </a:ext>
            </a:extLst>
          </xdr:cNvPr>
          <xdr:cNvSpPr/>
        </xdr:nvSpPr>
        <xdr:spPr>
          <a:xfrm>
            <a:off x="5435600" y="8978259"/>
            <a:ext cx="420927" cy="427555"/>
          </a:xfrm>
          <a:prstGeom prst="rect">
            <a:avLst/>
          </a:prstGeom>
          <a:noFill/>
          <a:ln>
            <a:solidFill>
              <a:srgbClr val="E72D45"/>
            </a:solidFill>
            <a:prstDash val="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</xdr:grpSp>
    <xdr:clientData/>
  </xdr:twoCellAnchor>
  <xdr:twoCellAnchor editAs="oneCell">
    <xdr:from>
      <xdr:col>4</xdr:col>
      <xdr:colOff>76200</xdr:colOff>
      <xdr:row>12</xdr:row>
      <xdr:rowOff>84666</xdr:rowOff>
    </xdr:from>
    <xdr:to>
      <xdr:col>4</xdr:col>
      <xdr:colOff>1277158</xdr:colOff>
      <xdr:row>12</xdr:row>
      <xdr:rowOff>915581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33E8AEB2-2CD8-719B-DE34-0C3E57CF9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40200" y="7484533"/>
          <a:ext cx="1200958" cy="830915"/>
        </a:xfrm>
        <a:prstGeom prst="rect">
          <a:avLst/>
        </a:prstGeom>
      </xdr:spPr>
    </xdr:pic>
    <xdr:clientData/>
  </xdr:twoCellAnchor>
  <xdr:twoCellAnchor editAs="oneCell">
    <xdr:from>
      <xdr:col>5</xdr:col>
      <xdr:colOff>1057275</xdr:colOff>
      <xdr:row>2</xdr:row>
      <xdr:rowOff>9525</xdr:rowOff>
    </xdr:from>
    <xdr:to>
      <xdr:col>7</xdr:col>
      <xdr:colOff>705061</xdr:colOff>
      <xdr:row>2</xdr:row>
      <xdr:rowOff>1055290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63BF728F-8513-4441-AED7-7B8179E2F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4615" y="1114425"/>
          <a:ext cx="2871046" cy="1045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Jaune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E5FD-657E-4167-A946-11AA1FC861FD}">
  <dimension ref="B1:K8"/>
  <sheetViews>
    <sheetView zoomScale="80" zoomScaleNormal="80" workbookViewId="0">
      <selection activeCell="J5" sqref="J5"/>
    </sheetView>
  </sheetViews>
  <sheetFormatPr baseColWidth="10" defaultRowHeight="14.4" x14ac:dyDescent="0.3"/>
  <cols>
    <col min="2" max="9" width="14.44140625" customWidth="1"/>
    <col min="10" max="10" width="19.33203125" customWidth="1"/>
  </cols>
  <sheetData>
    <row r="1" spans="2:11" ht="36" customHeight="1" thickBot="1" x14ac:dyDescent="0.35">
      <c r="B1" s="42"/>
      <c r="C1" s="42"/>
      <c r="D1" s="42"/>
      <c r="E1" s="42"/>
      <c r="F1" s="42"/>
      <c r="G1" s="42"/>
      <c r="H1" s="42"/>
      <c r="I1" s="42"/>
      <c r="J1" s="42"/>
    </row>
    <row r="2" spans="2:11" ht="51" customHeight="1" thickBot="1" x14ac:dyDescent="0.35">
      <c r="B2" s="39" t="s">
        <v>199</v>
      </c>
      <c r="C2" s="40"/>
      <c r="D2" s="40"/>
      <c r="E2" s="40"/>
      <c r="F2" s="40"/>
      <c r="G2" s="40"/>
      <c r="H2" s="40"/>
      <c r="I2" s="40"/>
      <c r="J2" s="41"/>
    </row>
    <row r="3" spans="2:11" ht="94.8" customHeight="1" x14ac:dyDescent="0.3">
      <c r="B3" s="42"/>
      <c r="C3" s="42"/>
      <c r="D3" s="42"/>
      <c r="E3" s="42"/>
      <c r="F3" s="42"/>
      <c r="G3" s="42"/>
      <c r="H3" s="42"/>
      <c r="I3" s="42"/>
      <c r="J3" s="42"/>
    </row>
    <row r="4" spans="2:11" ht="45" customHeight="1" x14ac:dyDescent="0.3">
      <c r="B4" s="43"/>
      <c r="C4" s="44"/>
      <c r="D4" s="44"/>
      <c r="E4" s="44"/>
      <c r="F4" s="44"/>
      <c r="G4" s="44"/>
      <c r="H4" s="44"/>
      <c r="I4" s="45"/>
      <c r="J4" s="8" t="s">
        <v>219</v>
      </c>
      <c r="K4" s="2"/>
    </row>
    <row r="5" spans="2:11" ht="36.6" customHeight="1" x14ac:dyDescent="0.3">
      <c r="B5" s="46" t="s">
        <v>216</v>
      </c>
      <c r="C5" s="47"/>
      <c r="D5" s="47"/>
      <c r="E5" s="47"/>
      <c r="F5" s="47"/>
      <c r="G5" s="47"/>
      <c r="H5" s="47"/>
      <c r="I5" s="48"/>
      <c r="J5" s="20">
        <f>'LOT 01'!M45</f>
        <v>0</v>
      </c>
    </row>
    <row r="6" spans="2:11" ht="36.6" customHeight="1" x14ac:dyDescent="0.3">
      <c r="B6" s="49" t="s">
        <v>217</v>
      </c>
      <c r="C6" s="50"/>
      <c r="D6" s="50"/>
      <c r="E6" s="50"/>
      <c r="F6" s="50"/>
      <c r="G6" s="50"/>
      <c r="H6" s="50"/>
      <c r="I6" s="51"/>
      <c r="J6" s="22">
        <f>'LOT 02'!M56</f>
        <v>0</v>
      </c>
    </row>
    <row r="7" spans="2:11" ht="36.6" customHeight="1" x14ac:dyDescent="0.3">
      <c r="B7" s="33" t="s">
        <v>218</v>
      </c>
      <c r="C7" s="34"/>
      <c r="D7" s="34"/>
      <c r="E7" s="34"/>
      <c r="F7" s="34"/>
      <c r="G7" s="34"/>
      <c r="H7" s="34"/>
      <c r="I7" s="35"/>
      <c r="J7" s="24">
        <f>'LOT 03'!M15</f>
        <v>0</v>
      </c>
    </row>
    <row r="8" spans="2:11" ht="45" customHeight="1" x14ac:dyDescent="0.3">
      <c r="B8" s="36" t="s">
        <v>198</v>
      </c>
      <c r="C8" s="37"/>
      <c r="D8" s="37"/>
      <c r="E8" s="37"/>
      <c r="F8" s="37"/>
      <c r="G8" s="37"/>
      <c r="H8" s="37"/>
      <c r="I8" s="38"/>
      <c r="J8" s="18">
        <f>SUM(J5,J6,J7)</f>
        <v>0</v>
      </c>
      <c r="K8" s="2"/>
    </row>
  </sheetData>
  <mergeCells count="8">
    <mergeCell ref="B7:I7"/>
    <mergeCell ref="B8:I8"/>
    <mergeCell ref="B2:J2"/>
    <mergeCell ref="B1:J1"/>
    <mergeCell ref="B3:J3"/>
    <mergeCell ref="B4:I4"/>
    <mergeCell ref="B5:I5"/>
    <mergeCell ref="B6:I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0A43-52EB-4105-9BA3-3F1475F3526E}">
  <dimension ref="B1:N75"/>
  <sheetViews>
    <sheetView topLeftCell="A30" zoomScale="80" zoomScaleNormal="80" workbookViewId="0">
      <selection activeCell="J36" sqref="J36"/>
    </sheetView>
  </sheetViews>
  <sheetFormatPr baseColWidth="10" defaultRowHeight="14.4" x14ac:dyDescent="0.3"/>
  <cols>
    <col min="1" max="1" width="3.44140625" customWidth="1"/>
    <col min="2" max="2" width="20" customWidth="1"/>
    <col min="3" max="3" width="15.109375" customWidth="1"/>
    <col min="4" max="5" width="20" customWidth="1"/>
    <col min="6" max="6" width="19.6640625" customWidth="1"/>
    <col min="7" max="7" width="27.21875" customWidth="1"/>
    <col min="8" max="8" width="11.33203125" customWidth="1"/>
    <col min="9" max="9" width="20" customWidth="1"/>
    <col min="10" max="10" width="19.44140625" customWidth="1"/>
    <col min="11" max="11" width="23.109375" customWidth="1"/>
    <col min="12" max="13" width="19.44140625" customWidth="1"/>
    <col min="14" max="15" width="17.5546875" customWidth="1"/>
  </cols>
  <sheetData>
    <row r="1" spans="2:14" ht="36" customHeight="1" thickBot="1" x14ac:dyDescent="0.35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2:14" ht="64.8" customHeight="1" thickBot="1" x14ac:dyDescent="0.35">
      <c r="B2" s="39" t="s">
        <v>220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2:14" ht="94.8" customHeight="1" x14ac:dyDescent="0.3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2:14" ht="45" customHeight="1" x14ac:dyDescent="0.3">
      <c r="B4" s="5" t="s">
        <v>2</v>
      </c>
      <c r="C4" s="9" t="s">
        <v>3</v>
      </c>
      <c r="D4" s="6" t="s">
        <v>4</v>
      </c>
      <c r="E4" s="9" t="s">
        <v>0</v>
      </c>
      <c r="F4" s="9" t="s">
        <v>1</v>
      </c>
      <c r="G4" s="6" t="s">
        <v>5</v>
      </c>
      <c r="H4" s="9" t="s">
        <v>8</v>
      </c>
      <c r="I4" s="7" t="s">
        <v>7</v>
      </c>
      <c r="J4" s="10" t="s">
        <v>25</v>
      </c>
      <c r="K4" s="7" t="s">
        <v>26</v>
      </c>
      <c r="L4" s="9" t="s">
        <v>6</v>
      </c>
      <c r="M4" s="8" t="s">
        <v>27</v>
      </c>
      <c r="N4" s="2"/>
    </row>
    <row r="5" spans="2:14" ht="22.8" customHeight="1" x14ac:dyDescent="0.3">
      <c r="B5" s="52" t="s">
        <v>89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</row>
    <row r="6" spans="2:14" ht="75" customHeight="1" x14ac:dyDescent="0.3">
      <c r="B6" s="14" t="s">
        <v>229</v>
      </c>
      <c r="C6" s="12" t="s">
        <v>9</v>
      </c>
      <c r="D6" s="12"/>
      <c r="E6" s="12"/>
      <c r="F6" s="12" t="s">
        <v>10</v>
      </c>
      <c r="G6" s="13" t="s">
        <v>11</v>
      </c>
      <c r="H6" s="12">
        <v>56</v>
      </c>
      <c r="I6" s="12"/>
      <c r="J6" s="12"/>
      <c r="K6" s="12">
        <f>H6*J6</f>
        <v>0</v>
      </c>
      <c r="L6" s="12"/>
      <c r="M6" s="17"/>
    </row>
    <row r="7" spans="2:14" ht="75" customHeight="1" x14ac:dyDescent="0.3">
      <c r="B7" s="11" t="s">
        <v>12</v>
      </c>
      <c r="C7" s="12" t="s">
        <v>9</v>
      </c>
      <c r="D7" s="12"/>
      <c r="E7" s="12"/>
      <c r="F7" s="27" t="s">
        <v>211</v>
      </c>
      <c r="G7" s="13" t="s">
        <v>13</v>
      </c>
      <c r="H7" s="12">
        <v>20</v>
      </c>
      <c r="I7" s="12"/>
      <c r="J7" s="12"/>
      <c r="K7" s="12">
        <f t="shared" ref="K7:K14" si="0">H7*J7</f>
        <v>0</v>
      </c>
      <c r="L7" s="12"/>
      <c r="M7" s="17"/>
    </row>
    <row r="8" spans="2:14" ht="75" customHeight="1" x14ac:dyDescent="0.3">
      <c r="B8" s="11" t="s">
        <v>14</v>
      </c>
      <c r="C8" s="12" t="s">
        <v>9</v>
      </c>
      <c r="D8" s="12"/>
      <c r="E8" s="12"/>
      <c r="F8" s="27" t="s">
        <v>212</v>
      </c>
      <c r="G8" s="13" t="s">
        <v>13</v>
      </c>
      <c r="H8" s="12">
        <v>16</v>
      </c>
      <c r="I8" s="12"/>
      <c r="J8" s="12"/>
      <c r="K8" s="12">
        <f t="shared" si="0"/>
        <v>0</v>
      </c>
      <c r="L8" s="12"/>
      <c r="M8" s="17"/>
    </row>
    <row r="9" spans="2:14" ht="75" customHeight="1" x14ac:dyDescent="0.3">
      <c r="B9" s="11" t="s">
        <v>15</v>
      </c>
      <c r="C9" s="12" t="s">
        <v>9</v>
      </c>
      <c r="D9" s="12"/>
      <c r="E9" s="12"/>
      <c r="F9" s="12" t="s">
        <v>16</v>
      </c>
      <c r="G9" s="13" t="s">
        <v>21</v>
      </c>
      <c r="H9" s="12">
        <v>56</v>
      </c>
      <c r="I9" s="12"/>
      <c r="J9" s="12"/>
      <c r="K9" s="12">
        <f t="shared" si="0"/>
        <v>0</v>
      </c>
      <c r="L9" s="12"/>
      <c r="M9" s="17"/>
    </row>
    <row r="10" spans="2:14" ht="75" customHeight="1" x14ac:dyDescent="0.3">
      <c r="B10" s="14" t="s">
        <v>17</v>
      </c>
      <c r="C10" s="12" t="s">
        <v>9</v>
      </c>
      <c r="D10" s="12"/>
      <c r="E10" s="12"/>
      <c r="F10" s="12" t="s">
        <v>18</v>
      </c>
      <c r="G10" s="13" t="s">
        <v>19</v>
      </c>
      <c r="H10" s="12">
        <v>10</v>
      </c>
      <c r="I10" s="12"/>
      <c r="J10" s="12"/>
      <c r="K10" s="12">
        <f>H10*J10</f>
        <v>0</v>
      </c>
      <c r="L10" s="12"/>
      <c r="M10" s="17"/>
    </row>
    <row r="11" spans="2:14" ht="75" customHeight="1" x14ac:dyDescent="0.3">
      <c r="B11" s="14" t="s">
        <v>200</v>
      </c>
      <c r="C11" s="12" t="s">
        <v>9</v>
      </c>
      <c r="D11" s="12"/>
      <c r="E11" s="12"/>
      <c r="F11" s="12" t="s">
        <v>201</v>
      </c>
      <c r="G11" s="13" t="s">
        <v>20</v>
      </c>
      <c r="H11" s="12">
        <v>10</v>
      </c>
      <c r="I11" s="12"/>
      <c r="J11" s="12"/>
      <c r="K11" s="12">
        <f t="shared" si="0"/>
        <v>0</v>
      </c>
      <c r="L11" s="12"/>
      <c r="M11" s="17"/>
    </row>
    <row r="12" spans="2:14" ht="75" customHeight="1" x14ac:dyDescent="0.3">
      <c r="B12" s="14" t="s">
        <v>193</v>
      </c>
      <c r="C12" s="13" t="s">
        <v>197</v>
      </c>
      <c r="D12" s="12"/>
      <c r="E12" s="12"/>
      <c r="F12" s="12" t="s">
        <v>195</v>
      </c>
      <c r="G12" s="13" t="s">
        <v>31</v>
      </c>
      <c r="H12" s="12">
        <v>13</v>
      </c>
      <c r="I12" s="12"/>
      <c r="J12" s="12"/>
      <c r="K12" s="12">
        <f t="shared" si="0"/>
        <v>0</v>
      </c>
      <c r="L12" s="12"/>
      <c r="M12" s="17"/>
    </row>
    <row r="13" spans="2:14" ht="75" customHeight="1" x14ac:dyDescent="0.3">
      <c r="B13" s="14" t="s">
        <v>194</v>
      </c>
      <c r="C13" s="13" t="s">
        <v>197</v>
      </c>
      <c r="D13" s="12"/>
      <c r="E13" s="12"/>
      <c r="F13" s="12" t="s">
        <v>195</v>
      </c>
      <c r="G13" s="13" t="s">
        <v>31</v>
      </c>
      <c r="H13" s="12">
        <v>43</v>
      </c>
      <c r="I13" s="12"/>
      <c r="J13" s="12"/>
      <c r="K13" s="12">
        <f t="shared" si="0"/>
        <v>0</v>
      </c>
      <c r="L13" s="12"/>
      <c r="M13" s="17"/>
    </row>
    <row r="14" spans="2:14" ht="75" customHeight="1" x14ac:dyDescent="0.3">
      <c r="B14" s="14" t="s">
        <v>124</v>
      </c>
      <c r="C14" s="13" t="s">
        <v>235</v>
      </c>
      <c r="D14" s="12"/>
      <c r="E14" s="12"/>
      <c r="F14" s="16" t="s">
        <v>125</v>
      </c>
      <c r="G14" s="13" t="s">
        <v>126</v>
      </c>
      <c r="H14" s="12">
        <v>1</v>
      </c>
      <c r="I14" s="12"/>
      <c r="J14" s="12"/>
      <c r="K14" s="12">
        <f t="shared" si="0"/>
        <v>0</v>
      </c>
      <c r="L14" s="12"/>
      <c r="M14" s="17"/>
    </row>
    <row r="15" spans="2:14" ht="22.8" customHeight="1" x14ac:dyDescent="0.3">
      <c r="B15" s="52" t="s">
        <v>22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2:14" ht="75" customHeight="1" x14ac:dyDescent="0.3">
      <c r="B16" s="14" t="s">
        <v>229</v>
      </c>
      <c r="C16" s="13" t="s">
        <v>23</v>
      </c>
      <c r="D16" s="12"/>
      <c r="E16" s="12"/>
      <c r="F16" s="12" t="s">
        <v>10</v>
      </c>
      <c r="G16" s="13" t="s">
        <v>11</v>
      </c>
      <c r="H16" s="12">
        <v>9</v>
      </c>
      <c r="I16" s="12"/>
      <c r="J16" s="12"/>
      <c r="K16" s="12">
        <f>H16*J16</f>
        <v>0</v>
      </c>
      <c r="L16" s="12"/>
      <c r="M16" s="17"/>
    </row>
    <row r="17" spans="2:13" ht="75" customHeight="1" x14ac:dyDescent="0.3">
      <c r="B17" s="11" t="s">
        <v>230</v>
      </c>
      <c r="C17" s="13" t="s">
        <v>24</v>
      </c>
      <c r="D17" s="12"/>
      <c r="E17" s="12"/>
      <c r="F17" s="12" t="s">
        <v>28</v>
      </c>
      <c r="G17" s="13" t="s">
        <v>11</v>
      </c>
      <c r="H17" s="12">
        <v>1</v>
      </c>
      <c r="I17" s="12"/>
      <c r="J17" s="12"/>
      <c r="K17" s="12">
        <f t="shared" ref="K17:K43" si="1">H17*J17</f>
        <v>0</v>
      </c>
      <c r="L17" s="12"/>
      <c r="M17" s="17"/>
    </row>
    <row r="18" spans="2:13" ht="75" customHeight="1" x14ac:dyDescent="0.3">
      <c r="B18" s="11" t="s">
        <v>15</v>
      </c>
      <c r="C18" s="12" t="s">
        <v>29</v>
      </c>
      <c r="D18" s="12"/>
      <c r="E18" s="12"/>
      <c r="F18" s="12" t="s">
        <v>16</v>
      </c>
      <c r="G18" s="13" t="s">
        <v>21</v>
      </c>
      <c r="H18" s="12">
        <v>10</v>
      </c>
      <c r="I18" s="12"/>
      <c r="J18" s="12"/>
      <c r="K18" s="12">
        <f t="shared" si="1"/>
        <v>0</v>
      </c>
      <c r="L18" s="12"/>
      <c r="M18" s="17"/>
    </row>
    <row r="19" spans="2:13" ht="75" customHeight="1" x14ac:dyDescent="0.3">
      <c r="B19" s="11" t="s">
        <v>15</v>
      </c>
      <c r="C19" s="12" t="s">
        <v>30</v>
      </c>
      <c r="D19" s="12"/>
      <c r="E19" s="12"/>
      <c r="F19" s="12" t="s">
        <v>16</v>
      </c>
      <c r="G19" s="13" t="s">
        <v>31</v>
      </c>
      <c r="H19" s="12">
        <v>1</v>
      </c>
      <c r="I19" s="12"/>
      <c r="J19" s="12"/>
      <c r="K19" s="12">
        <f t="shared" si="1"/>
        <v>0</v>
      </c>
      <c r="L19" s="12"/>
      <c r="M19" s="17"/>
    </row>
    <row r="20" spans="2:13" ht="75" customHeight="1" x14ac:dyDescent="0.3">
      <c r="B20" s="11" t="s">
        <v>32</v>
      </c>
      <c r="C20" s="12" t="s">
        <v>33</v>
      </c>
      <c r="D20" s="12"/>
      <c r="E20" s="12"/>
      <c r="F20" s="12" t="s">
        <v>34</v>
      </c>
      <c r="G20" s="13" t="s">
        <v>35</v>
      </c>
      <c r="H20" s="12">
        <v>1</v>
      </c>
      <c r="I20" s="12"/>
      <c r="J20" s="12"/>
      <c r="K20" s="12">
        <f t="shared" si="1"/>
        <v>0</v>
      </c>
      <c r="L20" s="12"/>
      <c r="M20" s="17"/>
    </row>
    <row r="21" spans="2:13" ht="75" customHeight="1" x14ac:dyDescent="0.3">
      <c r="B21" s="11" t="s">
        <v>36</v>
      </c>
      <c r="C21" s="12" t="s">
        <v>37</v>
      </c>
      <c r="D21" s="12"/>
      <c r="E21" s="12"/>
      <c r="F21" s="12" t="s">
        <v>38</v>
      </c>
      <c r="G21" s="13" t="s">
        <v>39</v>
      </c>
      <c r="H21" s="12">
        <v>1</v>
      </c>
      <c r="I21" s="12"/>
      <c r="J21" s="12"/>
      <c r="K21" s="12">
        <f>H21*J21</f>
        <v>0</v>
      </c>
      <c r="L21" s="12"/>
      <c r="M21" s="17"/>
    </row>
    <row r="22" spans="2:13" ht="75" customHeight="1" x14ac:dyDescent="0.3">
      <c r="B22" s="11" t="s">
        <v>36</v>
      </c>
      <c r="C22" s="12" t="s">
        <v>40</v>
      </c>
      <c r="D22" s="12"/>
      <c r="E22" s="12"/>
      <c r="F22" s="12" t="s">
        <v>38</v>
      </c>
      <c r="G22" s="13" t="s">
        <v>11</v>
      </c>
      <c r="H22" s="12">
        <v>1</v>
      </c>
      <c r="I22" s="12"/>
      <c r="J22" s="12"/>
      <c r="K22" s="12">
        <f t="shared" si="1"/>
        <v>0</v>
      </c>
      <c r="L22" s="12"/>
      <c r="M22" s="17"/>
    </row>
    <row r="23" spans="2:13" ht="75" customHeight="1" x14ac:dyDescent="0.3">
      <c r="B23" s="11" t="s">
        <v>32</v>
      </c>
      <c r="C23" s="12" t="s">
        <v>41</v>
      </c>
      <c r="D23" s="12"/>
      <c r="E23" s="12"/>
      <c r="F23" s="12" t="s">
        <v>34</v>
      </c>
      <c r="G23" s="13" t="s">
        <v>11</v>
      </c>
      <c r="H23" s="12">
        <v>1</v>
      </c>
      <c r="I23" s="12"/>
      <c r="J23" s="12"/>
      <c r="K23" s="12">
        <f t="shared" si="1"/>
        <v>0</v>
      </c>
      <c r="L23" s="12"/>
      <c r="M23" s="17"/>
    </row>
    <row r="24" spans="2:13" ht="75" customHeight="1" x14ac:dyDescent="0.3">
      <c r="B24" s="11" t="s">
        <v>36</v>
      </c>
      <c r="C24" s="12" t="s">
        <v>42</v>
      </c>
      <c r="D24" s="12"/>
      <c r="E24" s="12"/>
      <c r="F24" s="12" t="s">
        <v>38</v>
      </c>
      <c r="G24" s="13" t="s">
        <v>11</v>
      </c>
      <c r="H24" s="12">
        <v>1</v>
      </c>
      <c r="I24" s="12"/>
      <c r="J24" s="12"/>
      <c r="K24" s="12">
        <f t="shared" si="1"/>
        <v>0</v>
      </c>
      <c r="L24" s="12"/>
      <c r="M24" s="17"/>
    </row>
    <row r="25" spans="2:13" ht="75" customHeight="1" x14ac:dyDescent="0.3">
      <c r="B25" s="11" t="s">
        <v>36</v>
      </c>
      <c r="C25" s="12" t="s">
        <v>43</v>
      </c>
      <c r="D25" s="12"/>
      <c r="E25" s="12"/>
      <c r="F25" s="12" t="s">
        <v>38</v>
      </c>
      <c r="G25" s="13" t="s">
        <v>11</v>
      </c>
      <c r="H25" s="12">
        <v>1</v>
      </c>
      <c r="I25" s="12"/>
      <c r="J25" s="12"/>
      <c r="K25" s="12">
        <f>H25*J25</f>
        <v>0</v>
      </c>
      <c r="L25" s="12"/>
      <c r="M25" s="17"/>
    </row>
    <row r="26" spans="2:13" ht="75" customHeight="1" x14ac:dyDescent="0.3">
      <c r="B26" s="11" t="s">
        <v>36</v>
      </c>
      <c r="C26" s="12" t="s">
        <v>30</v>
      </c>
      <c r="D26" s="12"/>
      <c r="E26" s="12"/>
      <c r="F26" s="12" t="s">
        <v>38</v>
      </c>
      <c r="G26" s="13" t="s">
        <v>44</v>
      </c>
      <c r="H26" s="12">
        <v>1</v>
      </c>
      <c r="I26" s="12"/>
      <c r="J26" s="12"/>
      <c r="K26" s="12">
        <f t="shared" si="1"/>
        <v>0</v>
      </c>
      <c r="L26" s="12"/>
      <c r="M26" s="17"/>
    </row>
    <row r="27" spans="2:13" ht="75" customHeight="1" x14ac:dyDescent="0.3">
      <c r="B27" s="11" t="s">
        <v>32</v>
      </c>
      <c r="C27" s="12" t="s">
        <v>45</v>
      </c>
      <c r="D27" s="12"/>
      <c r="E27" s="12"/>
      <c r="F27" s="12" t="s">
        <v>34</v>
      </c>
      <c r="G27" s="13" t="s">
        <v>232</v>
      </c>
      <c r="H27" s="12">
        <v>1</v>
      </c>
      <c r="I27" s="12"/>
      <c r="J27" s="12"/>
      <c r="K27" s="12">
        <f t="shared" si="1"/>
        <v>0</v>
      </c>
      <c r="L27" s="12"/>
      <c r="M27" s="17"/>
    </row>
    <row r="28" spans="2:13" ht="75" customHeight="1" x14ac:dyDescent="0.3">
      <c r="B28" s="11" t="s">
        <v>36</v>
      </c>
      <c r="C28" s="12" t="s">
        <v>46</v>
      </c>
      <c r="D28" s="12"/>
      <c r="E28" s="12"/>
      <c r="F28" s="12" t="s">
        <v>38</v>
      </c>
      <c r="G28" s="13" t="s">
        <v>11</v>
      </c>
      <c r="H28" s="12">
        <v>1</v>
      </c>
      <c r="I28" s="12"/>
      <c r="J28" s="12"/>
      <c r="K28" s="12">
        <f t="shared" si="1"/>
        <v>0</v>
      </c>
      <c r="L28" s="12"/>
      <c r="M28" s="17"/>
    </row>
    <row r="29" spans="2:13" ht="75" customHeight="1" x14ac:dyDescent="0.3">
      <c r="B29" s="11" t="s">
        <v>36</v>
      </c>
      <c r="C29" s="12" t="s">
        <v>47</v>
      </c>
      <c r="D29" s="12"/>
      <c r="E29" s="12"/>
      <c r="F29" s="12" t="s">
        <v>38</v>
      </c>
      <c r="G29" s="13" t="s">
        <v>48</v>
      </c>
      <c r="H29" s="12">
        <v>1</v>
      </c>
      <c r="I29" s="12"/>
      <c r="J29" s="12"/>
      <c r="K29" s="12">
        <f t="shared" si="1"/>
        <v>0</v>
      </c>
      <c r="L29" s="12"/>
      <c r="M29" s="17"/>
    </row>
    <row r="30" spans="2:13" ht="75" customHeight="1" x14ac:dyDescent="0.3">
      <c r="B30" s="14" t="s">
        <v>226</v>
      </c>
      <c r="C30" s="13" t="s">
        <v>196</v>
      </c>
      <c r="D30" s="12"/>
      <c r="E30" s="12"/>
      <c r="F30" s="12" t="s">
        <v>227</v>
      </c>
      <c r="G30" s="13" t="s">
        <v>20</v>
      </c>
      <c r="H30" s="12">
        <v>12</v>
      </c>
      <c r="I30" s="12"/>
      <c r="J30" s="12"/>
      <c r="K30" s="12">
        <f t="shared" si="1"/>
        <v>0</v>
      </c>
      <c r="L30" s="12"/>
      <c r="M30" s="17"/>
    </row>
    <row r="31" spans="2:13" ht="75" customHeight="1" x14ac:dyDescent="0.3">
      <c r="B31" s="14" t="s">
        <v>193</v>
      </c>
      <c r="C31" s="13" t="s">
        <v>196</v>
      </c>
      <c r="D31" s="12"/>
      <c r="E31" s="12"/>
      <c r="F31" s="12" t="s">
        <v>195</v>
      </c>
      <c r="G31" s="13" t="s">
        <v>31</v>
      </c>
      <c r="H31" s="12">
        <v>8</v>
      </c>
      <c r="I31" s="12"/>
      <c r="J31" s="12"/>
      <c r="K31" s="12">
        <f>H31*J31</f>
        <v>0</v>
      </c>
      <c r="L31" s="12"/>
      <c r="M31" s="17"/>
    </row>
    <row r="32" spans="2:13" ht="75" customHeight="1" x14ac:dyDescent="0.3">
      <c r="B32" s="14" t="s">
        <v>194</v>
      </c>
      <c r="C32" s="13" t="s">
        <v>196</v>
      </c>
      <c r="D32" s="12"/>
      <c r="E32" s="12"/>
      <c r="F32" s="12" t="s">
        <v>195</v>
      </c>
      <c r="G32" s="13" t="s">
        <v>31</v>
      </c>
      <c r="H32" s="12">
        <v>4</v>
      </c>
      <c r="I32" s="12"/>
      <c r="J32" s="12"/>
      <c r="K32" s="12">
        <f t="shared" si="1"/>
        <v>0</v>
      </c>
      <c r="L32" s="12"/>
      <c r="M32" s="17"/>
    </row>
    <row r="33" spans="2:13" ht="22.8" customHeight="1" x14ac:dyDescent="0.3">
      <c r="B33" s="52" t="s">
        <v>90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4"/>
    </row>
    <row r="34" spans="2:13" ht="75" customHeight="1" x14ac:dyDescent="0.3">
      <c r="B34" s="11" t="s">
        <v>49</v>
      </c>
      <c r="C34" s="12" t="s">
        <v>50</v>
      </c>
      <c r="D34" s="12"/>
      <c r="E34" s="12"/>
      <c r="F34" s="12" t="s">
        <v>51</v>
      </c>
      <c r="G34" s="13" t="s">
        <v>52</v>
      </c>
      <c r="H34" s="12">
        <v>1</v>
      </c>
      <c r="I34" s="12"/>
      <c r="J34" s="12"/>
      <c r="K34" s="12">
        <f t="shared" si="1"/>
        <v>0</v>
      </c>
      <c r="L34" s="12"/>
      <c r="M34" s="17"/>
    </row>
    <row r="35" spans="2:13" ht="75" customHeight="1" x14ac:dyDescent="0.3">
      <c r="B35" s="11" t="s">
        <v>53</v>
      </c>
      <c r="C35" s="12" t="s">
        <v>54</v>
      </c>
      <c r="D35" s="12"/>
      <c r="E35" s="12"/>
      <c r="F35" s="12" t="s">
        <v>55</v>
      </c>
      <c r="G35" s="13" t="s">
        <v>231</v>
      </c>
      <c r="H35" s="12">
        <v>1</v>
      </c>
      <c r="I35" s="12"/>
      <c r="J35" s="12"/>
      <c r="K35" s="12">
        <f t="shared" si="1"/>
        <v>0</v>
      </c>
      <c r="L35" s="12"/>
      <c r="M35" s="17"/>
    </row>
    <row r="36" spans="2:13" ht="75" customHeight="1" x14ac:dyDescent="0.3">
      <c r="B36" s="11" t="s">
        <v>49</v>
      </c>
      <c r="C36" s="12" t="s">
        <v>56</v>
      </c>
      <c r="D36" s="12"/>
      <c r="E36" s="12"/>
      <c r="F36" s="12" t="s">
        <v>57</v>
      </c>
      <c r="G36" s="13" t="s">
        <v>52</v>
      </c>
      <c r="H36" s="12">
        <v>1</v>
      </c>
      <c r="I36" s="12"/>
      <c r="J36" s="12"/>
      <c r="K36" s="12">
        <f t="shared" si="1"/>
        <v>0</v>
      </c>
      <c r="L36" s="12"/>
      <c r="M36" s="17"/>
    </row>
    <row r="37" spans="2:13" ht="75" customHeight="1" x14ac:dyDescent="0.3">
      <c r="B37" s="11" t="s">
        <v>59</v>
      </c>
      <c r="C37" s="12" t="s">
        <v>58</v>
      </c>
      <c r="D37" s="12"/>
      <c r="E37" s="12"/>
      <c r="F37" s="12" t="s">
        <v>60</v>
      </c>
      <c r="G37" s="13" t="s">
        <v>52</v>
      </c>
      <c r="H37" s="12">
        <v>1</v>
      </c>
      <c r="I37" s="12"/>
      <c r="J37" s="12"/>
      <c r="K37" s="12">
        <f t="shared" si="1"/>
        <v>0</v>
      </c>
      <c r="L37" s="12"/>
      <c r="M37" s="17"/>
    </row>
    <row r="38" spans="2:13" ht="22.8" customHeight="1" x14ac:dyDescent="0.3">
      <c r="B38" s="52" t="s">
        <v>91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4"/>
    </row>
    <row r="39" spans="2:13" ht="75" customHeight="1" x14ac:dyDescent="0.3">
      <c r="B39" s="11" t="s">
        <v>61</v>
      </c>
      <c r="C39" s="13" t="s">
        <v>62</v>
      </c>
      <c r="D39" s="12"/>
      <c r="E39" s="12"/>
      <c r="F39" s="12" t="s">
        <v>63</v>
      </c>
      <c r="G39" s="13" t="s">
        <v>64</v>
      </c>
      <c r="H39" s="12">
        <v>1</v>
      </c>
      <c r="I39" s="12"/>
      <c r="J39" s="12"/>
      <c r="K39" s="12">
        <f t="shared" si="1"/>
        <v>0</v>
      </c>
      <c r="L39" s="12"/>
      <c r="M39" s="17"/>
    </row>
    <row r="40" spans="2:13" ht="75" customHeight="1" x14ac:dyDescent="0.3">
      <c r="B40" s="11" t="s">
        <v>49</v>
      </c>
      <c r="C40" s="13" t="s">
        <v>65</v>
      </c>
      <c r="D40" s="12"/>
      <c r="E40" s="12"/>
      <c r="F40" s="12" t="s">
        <v>66</v>
      </c>
      <c r="G40" s="13" t="s">
        <v>64</v>
      </c>
      <c r="H40" s="12">
        <v>1</v>
      </c>
      <c r="I40" s="12"/>
      <c r="J40" s="12"/>
      <c r="K40" s="12">
        <f t="shared" si="1"/>
        <v>0</v>
      </c>
      <c r="L40" s="12"/>
      <c r="M40" s="17"/>
    </row>
    <row r="41" spans="2:13" ht="22.8" customHeight="1" x14ac:dyDescent="0.3">
      <c r="B41" s="52" t="s">
        <v>92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4"/>
    </row>
    <row r="42" spans="2:13" ht="75" customHeight="1" x14ac:dyDescent="0.3">
      <c r="B42" s="11" t="s">
        <v>67</v>
      </c>
      <c r="C42" s="13" t="s">
        <v>68</v>
      </c>
      <c r="D42" s="12"/>
      <c r="E42" s="12"/>
      <c r="F42" s="12" t="s">
        <v>69</v>
      </c>
      <c r="G42" s="13" t="s">
        <v>70</v>
      </c>
      <c r="H42" s="12">
        <v>4</v>
      </c>
      <c r="I42" s="12"/>
      <c r="J42" s="12"/>
      <c r="K42" s="12">
        <f t="shared" si="1"/>
        <v>0</v>
      </c>
      <c r="L42" s="12"/>
      <c r="M42" s="17"/>
    </row>
    <row r="43" spans="2:13" ht="75" customHeight="1" x14ac:dyDescent="0.3">
      <c r="B43" s="11" t="s">
        <v>71</v>
      </c>
      <c r="C43" s="13" t="s">
        <v>72</v>
      </c>
      <c r="D43" s="12"/>
      <c r="E43" s="12"/>
      <c r="F43" s="12" t="s">
        <v>73</v>
      </c>
      <c r="G43" s="13" t="s">
        <v>70</v>
      </c>
      <c r="H43" s="12">
        <v>1</v>
      </c>
      <c r="I43" s="12"/>
      <c r="J43" s="12"/>
      <c r="K43" s="12">
        <f t="shared" si="1"/>
        <v>0</v>
      </c>
      <c r="L43" s="12"/>
      <c r="M43" s="17"/>
    </row>
    <row r="44" spans="2:13" ht="22.2" customHeight="1" x14ac:dyDescent="0.3"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3"/>
    </row>
    <row r="45" spans="2:13" ht="35.4" customHeight="1" x14ac:dyDescent="0.3">
      <c r="B45" s="46" t="s">
        <v>225</v>
      </c>
      <c r="C45" s="47"/>
      <c r="D45" s="47"/>
      <c r="E45" s="47"/>
      <c r="F45" s="47"/>
      <c r="G45" s="47"/>
      <c r="H45" s="47"/>
      <c r="I45" s="47"/>
      <c r="J45" s="47"/>
      <c r="K45" s="19">
        <f>SUM(K6:K14,K16:K32,K34:K37,K39:K40,K42:K43)</f>
        <v>0</v>
      </c>
      <c r="L45" s="19">
        <f>SUM(L6:L14,L16:L32,L34:L37,L39:L40,L42:L43)</f>
        <v>0</v>
      </c>
      <c r="M45" s="32">
        <f>SUM(M6:M14,M16:M32,M34:M37,M39:M40,M42:M43)</f>
        <v>0</v>
      </c>
    </row>
    <row r="46" spans="2:13" ht="22.2" customHeight="1" x14ac:dyDescent="0.3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3" ht="22.2" customHeight="1" x14ac:dyDescent="0.3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2:13" ht="22.2" customHeight="1" x14ac:dyDescent="0.3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2:13" ht="22.2" customHeight="1" x14ac:dyDescent="0.3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2:13" ht="22.2" customHeight="1" x14ac:dyDescent="0.3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2:13" ht="22.2" customHeight="1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2:13" ht="22.2" customHeight="1" x14ac:dyDescent="0.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2:13" ht="22.2" customHeight="1" x14ac:dyDescent="0.3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2:13" ht="22.2" customHeight="1" x14ac:dyDescent="0.3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2:13" ht="22.2" customHeight="1" x14ac:dyDescent="0.3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2:13" ht="22.2" customHeight="1" x14ac:dyDescent="0.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2:13" ht="22.2" customHeight="1" x14ac:dyDescent="0.3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2:13" ht="22.2" customHeight="1" x14ac:dyDescent="0.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2:13" ht="22.2" customHeight="1" x14ac:dyDescent="0.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2:13" ht="22.2" customHeight="1" x14ac:dyDescent="0.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2:13" ht="22.2" customHeight="1" x14ac:dyDescent="0.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2:13" ht="22.2" customHeight="1" x14ac:dyDescent="0.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2:13" ht="22.2" customHeight="1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2:13" ht="22.2" customHeight="1" x14ac:dyDescent="0.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2:13" ht="22.2" customHeight="1" x14ac:dyDescent="0.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2:13" ht="22.2" customHeight="1" x14ac:dyDescent="0.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2:13" ht="22.2" customHeight="1" x14ac:dyDescent="0.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2:13" ht="22.2" customHeight="1" x14ac:dyDescent="0.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2:13" ht="22.2" customHeight="1" x14ac:dyDescent="0.3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2:13" ht="22.2" customHeight="1" x14ac:dyDescent="0.3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2:13" ht="22.2" customHeight="1" x14ac:dyDescent="0.3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2:13" ht="22.2" customHeight="1" x14ac:dyDescent="0.3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2:13" ht="22.2" customHeight="1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2:13" ht="17.399999999999999" x14ac:dyDescent="0.3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2:13" ht="18" x14ac:dyDescent="0.6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</sheetData>
  <mergeCells count="9">
    <mergeCell ref="B1:M1"/>
    <mergeCell ref="B5:M5"/>
    <mergeCell ref="B15:M15"/>
    <mergeCell ref="B41:M41"/>
    <mergeCell ref="B45:J45"/>
    <mergeCell ref="B33:M33"/>
    <mergeCell ref="B38:M38"/>
    <mergeCell ref="B2:M2"/>
    <mergeCell ref="B3:M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FE68-3328-4B98-85A8-0C61036E6F0B}">
  <dimension ref="B1:N86"/>
  <sheetViews>
    <sheetView zoomScale="80" zoomScaleNormal="80" workbookViewId="0">
      <selection activeCell="N3" sqref="N3"/>
    </sheetView>
  </sheetViews>
  <sheetFormatPr baseColWidth="10" defaultRowHeight="14.4" x14ac:dyDescent="0.3"/>
  <cols>
    <col min="1" max="1" width="3.44140625" customWidth="1"/>
    <col min="2" max="2" width="20" customWidth="1"/>
    <col min="3" max="3" width="15.77734375" customWidth="1"/>
    <col min="4" max="5" width="20" customWidth="1"/>
    <col min="6" max="6" width="19.6640625" customWidth="1"/>
    <col min="7" max="7" width="27.21875" customWidth="1"/>
    <col min="8" max="8" width="11.33203125" customWidth="1"/>
    <col min="9" max="9" width="20" customWidth="1"/>
    <col min="10" max="10" width="19.44140625" customWidth="1"/>
    <col min="11" max="11" width="23.109375" customWidth="1"/>
    <col min="12" max="13" width="19.44140625" customWidth="1"/>
    <col min="14" max="15" width="17.5546875" customWidth="1"/>
  </cols>
  <sheetData>
    <row r="1" spans="2:14" ht="36" customHeight="1" thickBot="1" x14ac:dyDescent="0.35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2:14" ht="64.8" customHeight="1" thickBot="1" x14ac:dyDescent="0.35">
      <c r="B2" s="39" t="s">
        <v>221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2:14" ht="94.8" customHeight="1" x14ac:dyDescent="0.3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2:14" ht="45" customHeight="1" x14ac:dyDescent="0.3">
      <c r="B4" s="5" t="s">
        <v>2</v>
      </c>
      <c r="C4" s="9" t="s">
        <v>3</v>
      </c>
      <c r="D4" s="6" t="s">
        <v>4</v>
      </c>
      <c r="E4" s="9" t="s">
        <v>0</v>
      </c>
      <c r="F4" s="9" t="s">
        <v>1</v>
      </c>
      <c r="G4" s="6" t="s">
        <v>5</v>
      </c>
      <c r="H4" s="9" t="s">
        <v>8</v>
      </c>
      <c r="I4" s="7" t="s">
        <v>7</v>
      </c>
      <c r="J4" s="10" t="s">
        <v>25</v>
      </c>
      <c r="K4" s="7" t="s">
        <v>26</v>
      </c>
      <c r="L4" s="9" t="s">
        <v>6</v>
      </c>
      <c r="M4" s="8" t="s">
        <v>27</v>
      </c>
      <c r="N4" s="2"/>
    </row>
    <row r="5" spans="2:14" ht="22.8" customHeight="1" x14ac:dyDescent="0.3">
      <c r="B5" s="58" t="s">
        <v>74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</row>
    <row r="6" spans="2:14" ht="75" customHeight="1" x14ac:dyDescent="0.3">
      <c r="B6" s="11" t="s">
        <v>75</v>
      </c>
      <c r="C6" s="12" t="s">
        <v>76</v>
      </c>
      <c r="D6" s="12"/>
      <c r="E6" s="12"/>
      <c r="F6" s="13" t="s">
        <v>77</v>
      </c>
      <c r="G6" s="13" t="s">
        <v>78</v>
      </c>
      <c r="H6" s="12">
        <v>1</v>
      </c>
      <c r="I6" s="12"/>
      <c r="J6" s="12"/>
      <c r="K6" s="12">
        <f>H6*J6</f>
        <v>0</v>
      </c>
      <c r="L6" s="12"/>
      <c r="M6" s="17"/>
    </row>
    <row r="7" spans="2:14" ht="75" customHeight="1" x14ac:dyDescent="0.3">
      <c r="B7" s="11" t="s">
        <v>79</v>
      </c>
      <c r="C7" s="12" t="s">
        <v>76</v>
      </c>
      <c r="D7" s="12"/>
      <c r="E7" s="12"/>
      <c r="F7" s="13" t="s">
        <v>80</v>
      </c>
      <c r="G7" s="13" t="s">
        <v>81</v>
      </c>
      <c r="H7" s="12">
        <v>3</v>
      </c>
      <c r="I7" s="12"/>
      <c r="J7" s="12"/>
      <c r="K7" s="12">
        <f>H7*J7</f>
        <v>0</v>
      </c>
      <c r="L7" s="12"/>
      <c r="M7" s="17"/>
    </row>
    <row r="8" spans="2:14" ht="75" customHeight="1" x14ac:dyDescent="0.3">
      <c r="B8" s="11" t="s">
        <v>82</v>
      </c>
      <c r="C8" s="12" t="s">
        <v>76</v>
      </c>
      <c r="D8" s="12"/>
      <c r="E8" s="12"/>
      <c r="F8" s="16" t="s">
        <v>83</v>
      </c>
      <c r="G8" s="13" t="s">
        <v>84</v>
      </c>
      <c r="H8" s="12">
        <v>2</v>
      </c>
      <c r="I8" s="12"/>
      <c r="J8" s="12"/>
      <c r="K8" s="12">
        <f t="shared" ref="K8:K53" si="0">H8*J8</f>
        <v>0</v>
      </c>
      <c r="L8" s="12"/>
      <c r="M8" s="17"/>
    </row>
    <row r="9" spans="2:14" ht="75" customHeight="1" x14ac:dyDescent="0.3">
      <c r="B9" s="11" t="s">
        <v>85</v>
      </c>
      <c r="C9" s="13" t="s">
        <v>210</v>
      </c>
      <c r="D9" s="12"/>
      <c r="E9" s="12"/>
      <c r="F9" s="16" t="s">
        <v>86</v>
      </c>
      <c r="G9" s="13" t="s">
        <v>87</v>
      </c>
      <c r="H9" s="12">
        <v>9</v>
      </c>
      <c r="I9" s="12"/>
      <c r="J9" s="12"/>
      <c r="K9" s="12">
        <f t="shared" si="0"/>
        <v>0</v>
      </c>
      <c r="L9" s="12"/>
      <c r="M9" s="17"/>
    </row>
    <row r="10" spans="2:14" ht="75" customHeight="1" x14ac:dyDescent="0.3">
      <c r="B10" s="14" t="s">
        <v>193</v>
      </c>
      <c r="C10" s="13" t="s">
        <v>76</v>
      </c>
      <c r="D10" s="12"/>
      <c r="E10" s="12"/>
      <c r="F10" s="12" t="s">
        <v>195</v>
      </c>
      <c r="G10" s="13" t="s">
        <v>31</v>
      </c>
      <c r="H10" s="12">
        <v>1</v>
      </c>
      <c r="I10" s="12"/>
      <c r="J10" s="12"/>
      <c r="K10" s="12">
        <f t="shared" si="0"/>
        <v>0</v>
      </c>
      <c r="L10" s="12"/>
      <c r="M10" s="17"/>
    </row>
    <row r="11" spans="2:14" ht="75" customHeight="1" x14ac:dyDescent="0.3">
      <c r="B11" s="14" t="s">
        <v>226</v>
      </c>
      <c r="C11" s="13" t="s">
        <v>76</v>
      </c>
      <c r="D11" s="12"/>
      <c r="E11" s="12"/>
      <c r="F11" s="12" t="s">
        <v>227</v>
      </c>
      <c r="G11" s="13" t="s">
        <v>20</v>
      </c>
      <c r="H11" s="12">
        <v>1</v>
      </c>
      <c r="I11" s="12"/>
      <c r="J11" s="12"/>
      <c r="K11" s="12">
        <f t="shared" si="0"/>
        <v>0</v>
      </c>
      <c r="L11" s="12"/>
      <c r="M11" s="17"/>
    </row>
    <row r="12" spans="2:14" ht="22.8" customHeight="1" x14ac:dyDescent="0.3">
      <c r="B12" s="58" t="s">
        <v>88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60"/>
    </row>
    <row r="13" spans="2:14" ht="75" customHeight="1" x14ac:dyDescent="0.3">
      <c r="B13" s="14" t="s">
        <v>200</v>
      </c>
      <c r="C13" s="12" t="s">
        <v>202</v>
      </c>
      <c r="D13" s="12"/>
      <c r="E13" s="12"/>
      <c r="F13" s="12" t="s">
        <v>201</v>
      </c>
      <c r="G13" s="13" t="s">
        <v>20</v>
      </c>
      <c r="H13" s="12">
        <v>5</v>
      </c>
      <c r="I13" s="12"/>
      <c r="J13" s="12"/>
      <c r="K13" s="12">
        <f t="shared" si="0"/>
        <v>0</v>
      </c>
      <c r="L13" s="12"/>
      <c r="M13" s="17"/>
    </row>
    <row r="14" spans="2:14" ht="75" customHeight="1" x14ac:dyDescent="0.3">
      <c r="B14" s="14" t="s">
        <v>93</v>
      </c>
      <c r="C14" s="12" t="s">
        <v>94</v>
      </c>
      <c r="D14" s="12"/>
      <c r="E14" s="12"/>
      <c r="F14" s="12" t="s">
        <v>95</v>
      </c>
      <c r="G14" s="13" t="s">
        <v>96</v>
      </c>
      <c r="H14" s="12">
        <v>1</v>
      </c>
      <c r="I14" s="12"/>
      <c r="J14" s="12"/>
      <c r="K14" s="12">
        <f t="shared" si="0"/>
        <v>0</v>
      </c>
      <c r="L14" s="12"/>
      <c r="M14" s="17"/>
    </row>
    <row r="15" spans="2:14" ht="75" customHeight="1" x14ac:dyDescent="0.3">
      <c r="B15" s="14" t="s">
        <v>97</v>
      </c>
      <c r="C15" s="12" t="s">
        <v>94</v>
      </c>
      <c r="D15" s="12"/>
      <c r="E15" s="12"/>
      <c r="F15" s="12" t="s">
        <v>98</v>
      </c>
      <c r="G15" s="13" t="s">
        <v>233</v>
      </c>
      <c r="H15" s="12">
        <v>6</v>
      </c>
      <c r="I15" s="12"/>
      <c r="J15" s="12"/>
      <c r="K15" s="12">
        <f t="shared" si="0"/>
        <v>0</v>
      </c>
      <c r="L15" s="12"/>
      <c r="M15" s="17"/>
    </row>
    <row r="16" spans="2:14" ht="75" customHeight="1" x14ac:dyDescent="0.3">
      <c r="B16" s="14" t="s">
        <v>200</v>
      </c>
      <c r="C16" s="12" t="s">
        <v>202</v>
      </c>
      <c r="D16" s="12"/>
      <c r="E16" s="12"/>
      <c r="F16" s="12" t="s">
        <v>201</v>
      </c>
      <c r="G16" s="13" t="s">
        <v>20</v>
      </c>
      <c r="H16" s="12">
        <v>5</v>
      </c>
      <c r="I16" s="12"/>
      <c r="J16" s="12"/>
      <c r="K16" s="12">
        <f t="shared" si="0"/>
        <v>0</v>
      </c>
      <c r="L16" s="12"/>
      <c r="M16" s="17"/>
    </row>
    <row r="17" spans="2:13" ht="22.8" customHeight="1" x14ac:dyDescent="0.3">
      <c r="B17" s="58" t="s">
        <v>99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60"/>
    </row>
    <row r="18" spans="2:13" ht="75" customHeight="1" x14ac:dyDescent="0.3">
      <c r="B18" s="14" t="s">
        <v>100</v>
      </c>
      <c r="C18" s="12" t="s">
        <v>101</v>
      </c>
      <c r="D18" s="12"/>
      <c r="E18" s="12"/>
      <c r="F18" s="12" t="s">
        <v>102</v>
      </c>
      <c r="G18" s="13" t="s">
        <v>103</v>
      </c>
      <c r="H18" s="12">
        <v>2</v>
      </c>
      <c r="I18" s="12"/>
      <c r="J18" s="12"/>
      <c r="K18" s="12">
        <f t="shared" si="0"/>
        <v>0</v>
      </c>
      <c r="L18" s="12"/>
      <c r="M18" s="17"/>
    </row>
    <row r="19" spans="2:13" ht="75" customHeight="1" x14ac:dyDescent="0.3">
      <c r="B19" s="14" t="s">
        <v>104</v>
      </c>
      <c r="C19" s="12" t="s">
        <v>101</v>
      </c>
      <c r="D19" s="12"/>
      <c r="E19" s="12"/>
      <c r="F19" s="12" t="s">
        <v>105</v>
      </c>
      <c r="G19" s="13" t="s">
        <v>103</v>
      </c>
      <c r="H19" s="12">
        <v>6</v>
      </c>
      <c r="I19" s="12"/>
      <c r="J19" s="12"/>
      <c r="K19" s="12">
        <f t="shared" si="0"/>
        <v>0</v>
      </c>
      <c r="L19" s="12"/>
      <c r="M19" s="17"/>
    </row>
    <row r="20" spans="2:13" ht="75" customHeight="1" x14ac:dyDescent="0.3">
      <c r="B20" s="14" t="s">
        <v>106</v>
      </c>
      <c r="C20" s="12" t="s">
        <v>101</v>
      </c>
      <c r="D20" s="12"/>
      <c r="E20" s="12"/>
      <c r="F20" s="12" t="s">
        <v>107</v>
      </c>
      <c r="G20" s="13" t="s">
        <v>103</v>
      </c>
      <c r="H20" s="12">
        <v>1</v>
      </c>
      <c r="I20" s="12"/>
      <c r="J20" s="12"/>
      <c r="K20" s="12">
        <f t="shared" si="0"/>
        <v>0</v>
      </c>
      <c r="L20" s="12"/>
      <c r="M20" s="17"/>
    </row>
    <row r="21" spans="2:13" ht="75" customHeight="1" x14ac:dyDescent="0.3">
      <c r="B21" s="14" t="s">
        <v>108</v>
      </c>
      <c r="C21" s="12" t="s">
        <v>101</v>
      </c>
      <c r="D21" s="12"/>
      <c r="E21" s="12"/>
      <c r="F21" s="12" t="s">
        <v>109</v>
      </c>
      <c r="G21" s="13" t="s">
        <v>103</v>
      </c>
      <c r="H21" s="12">
        <v>1</v>
      </c>
      <c r="I21" s="12"/>
      <c r="J21" s="12"/>
      <c r="K21" s="12">
        <f t="shared" si="0"/>
        <v>0</v>
      </c>
      <c r="L21" s="12"/>
      <c r="M21" s="17"/>
    </row>
    <row r="22" spans="2:13" ht="75" customHeight="1" x14ac:dyDescent="0.3">
      <c r="B22" s="14" t="s">
        <v>110</v>
      </c>
      <c r="C22" s="12" t="s">
        <v>101</v>
      </c>
      <c r="D22" s="12"/>
      <c r="E22" s="12"/>
      <c r="F22" s="12" t="s">
        <v>111</v>
      </c>
      <c r="G22" s="13" t="s">
        <v>103</v>
      </c>
      <c r="H22" s="12">
        <v>7</v>
      </c>
      <c r="I22" s="12"/>
      <c r="J22" s="12"/>
      <c r="K22" s="12">
        <f t="shared" si="0"/>
        <v>0</v>
      </c>
      <c r="L22" s="12"/>
      <c r="M22" s="17"/>
    </row>
    <row r="23" spans="2:13" ht="75" customHeight="1" x14ac:dyDescent="0.3">
      <c r="B23" s="14" t="s">
        <v>112</v>
      </c>
      <c r="C23" s="12" t="s">
        <v>101</v>
      </c>
      <c r="D23" s="12"/>
      <c r="E23" s="12"/>
      <c r="F23" s="12" t="s">
        <v>113</v>
      </c>
      <c r="G23" s="13" t="s">
        <v>103</v>
      </c>
      <c r="H23" s="12">
        <v>1</v>
      </c>
      <c r="I23" s="12"/>
      <c r="J23" s="12"/>
      <c r="K23" s="12">
        <f t="shared" si="0"/>
        <v>0</v>
      </c>
      <c r="L23" s="12"/>
      <c r="M23" s="17"/>
    </row>
    <row r="24" spans="2:13" ht="75" customHeight="1" x14ac:dyDescent="0.3">
      <c r="B24" s="14" t="s">
        <v>203</v>
      </c>
      <c r="C24" s="12" t="s">
        <v>101</v>
      </c>
      <c r="D24" s="12"/>
      <c r="E24" s="12"/>
      <c r="F24" s="26" t="s">
        <v>207</v>
      </c>
      <c r="G24" s="13" t="s">
        <v>204</v>
      </c>
      <c r="H24" s="12">
        <v>2</v>
      </c>
      <c r="I24" s="12"/>
      <c r="J24" s="12"/>
      <c r="K24" s="12">
        <f t="shared" ref="K24" si="1">H24*J24</f>
        <v>0</v>
      </c>
      <c r="L24" s="12"/>
      <c r="M24" s="17"/>
    </row>
    <row r="25" spans="2:13" ht="75" customHeight="1" x14ac:dyDescent="0.3">
      <c r="B25" s="14" t="s">
        <v>205</v>
      </c>
      <c r="C25" s="12" t="s">
        <v>101</v>
      </c>
      <c r="D25" s="12"/>
      <c r="E25" s="12"/>
      <c r="F25" s="25" t="s">
        <v>208</v>
      </c>
      <c r="G25" s="13" t="s">
        <v>204</v>
      </c>
      <c r="H25" s="12">
        <v>2</v>
      </c>
      <c r="I25" s="12"/>
      <c r="J25" s="12"/>
      <c r="K25" s="12">
        <f t="shared" ref="K25" si="2">H25*J25</f>
        <v>0</v>
      </c>
      <c r="L25" s="12"/>
      <c r="M25" s="17"/>
    </row>
    <row r="26" spans="2:13" ht="75" customHeight="1" x14ac:dyDescent="0.3">
      <c r="B26" s="14" t="s">
        <v>206</v>
      </c>
      <c r="C26" s="12" t="s">
        <v>101</v>
      </c>
      <c r="D26" s="12"/>
      <c r="E26" s="12"/>
      <c r="F26" s="26" t="s">
        <v>209</v>
      </c>
      <c r="G26" s="13" t="s">
        <v>204</v>
      </c>
      <c r="H26" s="12">
        <v>12</v>
      </c>
      <c r="I26" s="12"/>
      <c r="J26" s="12"/>
      <c r="K26" s="12">
        <f t="shared" ref="K26" si="3">H26*J26</f>
        <v>0</v>
      </c>
      <c r="L26" s="12"/>
      <c r="M26" s="17"/>
    </row>
    <row r="27" spans="2:13" ht="22.8" customHeight="1" x14ac:dyDescent="0.3">
      <c r="B27" s="58" t="s">
        <v>114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</row>
    <row r="28" spans="2:13" ht="75" customHeight="1" x14ac:dyDescent="0.3">
      <c r="B28" s="14" t="s">
        <v>115</v>
      </c>
      <c r="C28" s="13" t="s">
        <v>118</v>
      </c>
      <c r="D28" s="12"/>
      <c r="E28" s="12"/>
      <c r="F28" s="12" t="s">
        <v>116</v>
      </c>
      <c r="G28" s="13" t="s">
        <v>117</v>
      </c>
      <c r="H28" s="12">
        <v>1</v>
      </c>
      <c r="I28" s="12"/>
      <c r="J28" s="12"/>
      <c r="K28" s="12">
        <f t="shared" si="0"/>
        <v>0</v>
      </c>
      <c r="L28" s="12"/>
      <c r="M28" s="17"/>
    </row>
    <row r="29" spans="2:13" ht="75" customHeight="1" x14ac:dyDescent="0.3">
      <c r="B29" s="14" t="s">
        <v>119</v>
      </c>
      <c r="C29" s="13" t="s">
        <v>118</v>
      </c>
      <c r="D29" s="12"/>
      <c r="E29" s="12"/>
      <c r="F29" s="12" t="s">
        <v>120</v>
      </c>
      <c r="G29" s="13" t="s">
        <v>121</v>
      </c>
      <c r="H29" s="12">
        <v>6</v>
      </c>
      <c r="I29" s="12"/>
      <c r="J29" s="12"/>
      <c r="K29" s="12">
        <f t="shared" si="0"/>
        <v>0</v>
      </c>
      <c r="L29" s="12"/>
      <c r="M29" s="17"/>
    </row>
    <row r="30" spans="2:13" ht="75" customHeight="1" x14ac:dyDescent="0.3">
      <c r="B30" s="14" t="s">
        <v>123</v>
      </c>
      <c r="C30" s="13" t="s">
        <v>118</v>
      </c>
      <c r="D30" s="12"/>
      <c r="E30" s="12"/>
      <c r="F30" s="16" t="s">
        <v>122</v>
      </c>
      <c r="G30" s="13" t="s">
        <v>121</v>
      </c>
      <c r="H30" s="12">
        <v>2</v>
      </c>
      <c r="I30" s="12"/>
      <c r="J30" s="12"/>
      <c r="K30" s="12">
        <f t="shared" si="0"/>
        <v>0</v>
      </c>
      <c r="L30" s="12"/>
      <c r="M30" s="17"/>
    </row>
    <row r="31" spans="2:13" ht="75" customHeight="1" x14ac:dyDescent="0.3">
      <c r="B31" s="14" t="s">
        <v>124</v>
      </c>
      <c r="C31" s="13" t="s">
        <v>118</v>
      </c>
      <c r="D31" s="12"/>
      <c r="E31" s="12"/>
      <c r="F31" s="16" t="s">
        <v>125</v>
      </c>
      <c r="G31" s="13" t="s">
        <v>126</v>
      </c>
      <c r="H31" s="12">
        <v>1</v>
      </c>
      <c r="I31" s="12"/>
      <c r="J31" s="12"/>
      <c r="K31" s="12">
        <f t="shared" si="0"/>
        <v>0</v>
      </c>
      <c r="L31" s="12"/>
      <c r="M31" s="17"/>
    </row>
    <row r="32" spans="2:13" ht="75" customHeight="1" x14ac:dyDescent="0.3">
      <c r="B32" s="14" t="s">
        <v>79</v>
      </c>
      <c r="C32" s="13" t="s">
        <v>127</v>
      </c>
      <c r="D32" s="12"/>
      <c r="E32" s="12"/>
      <c r="F32" s="16" t="s">
        <v>128</v>
      </c>
      <c r="G32" s="13" t="s">
        <v>129</v>
      </c>
      <c r="H32" s="12">
        <v>3</v>
      </c>
      <c r="I32" s="12"/>
      <c r="J32" s="12"/>
      <c r="K32" s="12">
        <f t="shared" si="0"/>
        <v>0</v>
      </c>
      <c r="L32" s="12"/>
      <c r="M32" s="17"/>
    </row>
    <row r="33" spans="2:13" ht="75" customHeight="1" x14ac:dyDescent="0.3">
      <c r="B33" s="11" t="s">
        <v>82</v>
      </c>
      <c r="C33" s="13" t="s">
        <v>127</v>
      </c>
      <c r="D33" s="12"/>
      <c r="E33" s="12"/>
      <c r="F33" s="16" t="s">
        <v>83</v>
      </c>
      <c r="G33" s="13" t="s">
        <v>84</v>
      </c>
      <c r="H33" s="12">
        <v>2</v>
      </c>
      <c r="I33" s="12"/>
      <c r="J33" s="12"/>
      <c r="K33" s="12">
        <f t="shared" si="0"/>
        <v>0</v>
      </c>
      <c r="L33" s="12"/>
      <c r="M33" s="17"/>
    </row>
    <row r="34" spans="2:13" ht="75" customHeight="1" x14ac:dyDescent="0.3">
      <c r="B34" s="11" t="s">
        <v>130</v>
      </c>
      <c r="C34" s="13" t="s">
        <v>131</v>
      </c>
      <c r="D34" s="12"/>
      <c r="E34" s="12"/>
      <c r="F34" s="16" t="s">
        <v>132</v>
      </c>
      <c r="G34" s="13" t="s">
        <v>133</v>
      </c>
      <c r="H34" s="12">
        <v>1</v>
      </c>
      <c r="I34" s="12"/>
      <c r="J34" s="12"/>
      <c r="K34" s="12">
        <f t="shared" si="0"/>
        <v>0</v>
      </c>
      <c r="L34" s="12"/>
      <c r="M34" s="17"/>
    </row>
    <row r="35" spans="2:13" ht="75" customHeight="1" x14ac:dyDescent="0.3">
      <c r="B35" s="11" t="s">
        <v>134</v>
      </c>
      <c r="C35" s="13" t="s">
        <v>131</v>
      </c>
      <c r="D35" s="12"/>
      <c r="E35" s="12"/>
      <c r="F35" s="16" t="s">
        <v>135</v>
      </c>
      <c r="G35" s="13" t="s">
        <v>136</v>
      </c>
      <c r="H35" s="12">
        <v>6</v>
      </c>
      <c r="I35" s="12"/>
      <c r="J35" s="12"/>
      <c r="K35" s="12">
        <f t="shared" si="0"/>
        <v>0</v>
      </c>
      <c r="L35" s="12"/>
      <c r="M35" s="17"/>
    </row>
    <row r="36" spans="2:13" ht="75" customHeight="1" x14ac:dyDescent="0.3">
      <c r="B36" s="11" t="s">
        <v>134</v>
      </c>
      <c r="C36" s="13" t="s">
        <v>131</v>
      </c>
      <c r="D36" s="12"/>
      <c r="E36" s="12"/>
      <c r="F36" s="16" t="s">
        <v>137</v>
      </c>
      <c r="G36" s="13" t="s">
        <v>138</v>
      </c>
      <c r="H36" s="12">
        <v>3</v>
      </c>
      <c r="I36" s="12"/>
      <c r="J36" s="12"/>
      <c r="K36" s="12">
        <f t="shared" si="0"/>
        <v>0</v>
      </c>
      <c r="L36" s="12"/>
      <c r="M36" s="17"/>
    </row>
    <row r="37" spans="2:13" ht="75" customHeight="1" x14ac:dyDescent="0.3">
      <c r="B37" s="11" t="s">
        <v>139</v>
      </c>
      <c r="C37" s="13" t="s">
        <v>131</v>
      </c>
      <c r="D37" s="12"/>
      <c r="E37" s="12"/>
      <c r="F37" s="16" t="s">
        <v>140</v>
      </c>
      <c r="G37" s="13" t="s">
        <v>141</v>
      </c>
      <c r="H37" s="12">
        <v>1</v>
      </c>
      <c r="I37" s="12"/>
      <c r="J37" s="12"/>
      <c r="K37" s="12">
        <f t="shared" si="0"/>
        <v>0</v>
      </c>
      <c r="L37" s="12"/>
      <c r="M37" s="17"/>
    </row>
    <row r="38" spans="2:13" ht="75" customHeight="1" x14ac:dyDescent="0.3">
      <c r="B38" s="14" t="s">
        <v>124</v>
      </c>
      <c r="C38" s="13" t="s">
        <v>131</v>
      </c>
      <c r="D38" s="12"/>
      <c r="E38" s="12"/>
      <c r="F38" s="16" t="s">
        <v>125</v>
      </c>
      <c r="G38" s="13" t="s">
        <v>126</v>
      </c>
      <c r="H38" s="12">
        <v>1</v>
      </c>
      <c r="I38" s="12"/>
      <c r="J38" s="12"/>
      <c r="K38" s="12">
        <f t="shared" si="0"/>
        <v>0</v>
      </c>
      <c r="L38" s="12"/>
      <c r="M38" s="17"/>
    </row>
    <row r="39" spans="2:13" ht="75" customHeight="1" x14ac:dyDescent="0.3">
      <c r="B39" s="14" t="s">
        <v>146</v>
      </c>
      <c r="C39" s="13" t="s">
        <v>142</v>
      </c>
      <c r="D39" s="12"/>
      <c r="E39" s="12"/>
      <c r="F39" s="16" t="s">
        <v>143</v>
      </c>
      <c r="G39" s="13" t="s">
        <v>144</v>
      </c>
      <c r="H39" s="12">
        <v>2</v>
      </c>
      <c r="I39" s="12"/>
      <c r="J39" s="12"/>
      <c r="K39" s="12">
        <f t="shared" si="0"/>
        <v>0</v>
      </c>
      <c r="L39" s="12"/>
      <c r="M39" s="17"/>
    </row>
    <row r="40" spans="2:13" ht="75" customHeight="1" x14ac:dyDescent="0.3">
      <c r="B40" s="14" t="s">
        <v>145</v>
      </c>
      <c r="C40" s="13" t="s">
        <v>142</v>
      </c>
      <c r="D40" s="12"/>
      <c r="E40" s="12"/>
      <c r="F40" s="16" t="s">
        <v>148</v>
      </c>
      <c r="G40" s="13" t="s">
        <v>147</v>
      </c>
      <c r="H40" s="12">
        <v>1</v>
      </c>
      <c r="I40" s="12"/>
      <c r="J40" s="12"/>
      <c r="K40" s="12">
        <f t="shared" si="0"/>
        <v>0</v>
      </c>
      <c r="L40" s="12"/>
      <c r="M40" s="17"/>
    </row>
    <row r="41" spans="2:13" ht="75" customHeight="1" x14ac:dyDescent="0.3">
      <c r="B41" s="14" t="s">
        <v>149</v>
      </c>
      <c r="C41" s="13" t="s">
        <v>142</v>
      </c>
      <c r="D41" s="12"/>
      <c r="E41" s="12"/>
      <c r="F41" s="16" t="s">
        <v>150</v>
      </c>
      <c r="G41" s="13" t="s">
        <v>151</v>
      </c>
      <c r="H41" s="12">
        <v>2</v>
      </c>
      <c r="I41" s="12"/>
      <c r="J41" s="12"/>
      <c r="K41" s="12">
        <f t="shared" si="0"/>
        <v>0</v>
      </c>
      <c r="L41" s="12"/>
      <c r="M41" s="17"/>
    </row>
    <row r="42" spans="2:13" ht="75" customHeight="1" x14ac:dyDescent="0.3">
      <c r="B42" s="14" t="s">
        <v>152</v>
      </c>
      <c r="C42" s="13" t="s">
        <v>142</v>
      </c>
      <c r="D42" s="12"/>
      <c r="E42" s="12"/>
      <c r="F42" s="16" t="s">
        <v>153</v>
      </c>
      <c r="G42" s="13" t="s">
        <v>154</v>
      </c>
      <c r="H42" s="12">
        <v>1</v>
      </c>
      <c r="I42" s="12"/>
      <c r="J42" s="12"/>
      <c r="K42" s="12">
        <f t="shared" si="0"/>
        <v>0</v>
      </c>
      <c r="L42" s="12"/>
      <c r="M42" s="17"/>
    </row>
    <row r="43" spans="2:13" ht="75" customHeight="1" x14ac:dyDescent="0.3">
      <c r="B43" s="14" t="s">
        <v>119</v>
      </c>
      <c r="C43" s="13" t="s">
        <v>142</v>
      </c>
      <c r="D43" s="12"/>
      <c r="E43" s="12"/>
      <c r="F43" s="12" t="s">
        <v>120</v>
      </c>
      <c r="G43" s="13" t="s">
        <v>155</v>
      </c>
      <c r="H43" s="12">
        <v>3</v>
      </c>
      <c r="I43" s="12"/>
      <c r="J43" s="12"/>
      <c r="K43" s="12">
        <f t="shared" si="0"/>
        <v>0</v>
      </c>
      <c r="L43" s="12"/>
      <c r="M43" s="17"/>
    </row>
    <row r="44" spans="2:13" ht="75" customHeight="1" x14ac:dyDescent="0.3">
      <c r="B44" s="14" t="s">
        <v>123</v>
      </c>
      <c r="C44" s="13" t="s">
        <v>142</v>
      </c>
      <c r="D44" s="12"/>
      <c r="E44" s="12"/>
      <c r="F44" s="16" t="s">
        <v>122</v>
      </c>
      <c r="G44" s="13" t="s">
        <v>121</v>
      </c>
      <c r="H44" s="12">
        <v>3</v>
      </c>
      <c r="I44" s="12"/>
      <c r="J44" s="12"/>
      <c r="K44" s="12">
        <f t="shared" si="0"/>
        <v>0</v>
      </c>
      <c r="L44" s="12"/>
      <c r="M44" s="17"/>
    </row>
    <row r="45" spans="2:13" ht="75" customHeight="1" x14ac:dyDescent="0.3">
      <c r="B45" s="14" t="s">
        <v>124</v>
      </c>
      <c r="C45" s="13" t="s">
        <v>142</v>
      </c>
      <c r="D45" s="12"/>
      <c r="E45" s="12"/>
      <c r="F45" s="16" t="s">
        <v>125</v>
      </c>
      <c r="G45" s="13" t="s">
        <v>126</v>
      </c>
      <c r="H45" s="12">
        <v>1</v>
      </c>
      <c r="I45" s="12"/>
      <c r="J45" s="12"/>
      <c r="K45" s="12">
        <f t="shared" si="0"/>
        <v>0</v>
      </c>
      <c r="L45" s="12"/>
      <c r="M45" s="17"/>
    </row>
    <row r="46" spans="2:13" ht="75" customHeight="1" x14ac:dyDescent="0.3">
      <c r="B46" s="14" t="s">
        <v>156</v>
      </c>
      <c r="C46" s="13" t="s">
        <v>157</v>
      </c>
      <c r="D46" s="12"/>
      <c r="E46" s="12"/>
      <c r="F46" s="16" t="s">
        <v>158</v>
      </c>
      <c r="G46" s="13" t="s">
        <v>159</v>
      </c>
      <c r="H46" s="12">
        <v>2</v>
      </c>
      <c r="I46" s="12"/>
      <c r="J46" s="12"/>
      <c r="K46" s="12">
        <f t="shared" si="0"/>
        <v>0</v>
      </c>
      <c r="L46" s="12"/>
      <c r="M46" s="17"/>
    </row>
    <row r="47" spans="2:13" ht="75" customHeight="1" x14ac:dyDescent="0.3">
      <c r="B47" s="14" t="s">
        <v>160</v>
      </c>
      <c r="C47" s="13" t="s">
        <v>157</v>
      </c>
      <c r="D47" s="12"/>
      <c r="E47" s="12"/>
      <c r="F47" s="16" t="s">
        <v>161</v>
      </c>
      <c r="G47" s="13" t="s">
        <v>162</v>
      </c>
      <c r="H47" s="12">
        <v>4</v>
      </c>
      <c r="I47" s="12"/>
      <c r="J47" s="12"/>
      <c r="K47" s="12">
        <f t="shared" si="0"/>
        <v>0</v>
      </c>
      <c r="L47" s="12"/>
      <c r="M47" s="17"/>
    </row>
    <row r="48" spans="2:13" ht="75" customHeight="1" x14ac:dyDescent="0.3">
      <c r="B48" s="14" t="s">
        <v>163</v>
      </c>
      <c r="C48" s="13" t="s">
        <v>164</v>
      </c>
      <c r="D48" s="12"/>
      <c r="E48" s="12"/>
      <c r="F48" s="16" t="s">
        <v>165</v>
      </c>
      <c r="G48" s="13" t="s">
        <v>166</v>
      </c>
      <c r="H48" s="12">
        <v>2</v>
      </c>
      <c r="I48" s="12"/>
      <c r="J48" s="12"/>
      <c r="K48" s="12">
        <f t="shared" si="0"/>
        <v>0</v>
      </c>
      <c r="L48" s="12"/>
      <c r="M48" s="17"/>
    </row>
    <row r="49" spans="2:13" ht="75" customHeight="1" x14ac:dyDescent="0.3">
      <c r="B49" s="14" t="s">
        <v>167</v>
      </c>
      <c r="C49" s="13" t="s">
        <v>164</v>
      </c>
      <c r="D49" s="12"/>
      <c r="E49" s="12"/>
      <c r="F49" s="16" t="s">
        <v>168</v>
      </c>
      <c r="G49" s="13" t="s">
        <v>169</v>
      </c>
      <c r="H49" s="12">
        <v>2</v>
      </c>
      <c r="I49" s="12"/>
      <c r="J49" s="12"/>
      <c r="K49" s="12">
        <f t="shared" si="0"/>
        <v>0</v>
      </c>
      <c r="L49" s="12"/>
      <c r="M49" s="17"/>
    </row>
    <row r="50" spans="2:13" ht="75" customHeight="1" x14ac:dyDescent="0.3">
      <c r="B50" s="14" t="s">
        <v>170</v>
      </c>
      <c r="C50" s="13" t="s">
        <v>164</v>
      </c>
      <c r="D50" s="12"/>
      <c r="E50" s="12"/>
      <c r="F50" s="16" t="s">
        <v>171</v>
      </c>
      <c r="G50" s="13" t="s">
        <v>172</v>
      </c>
      <c r="H50" s="12">
        <v>2</v>
      </c>
      <c r="I50" s="12"/>
      <c r="J50" s="12"/>
      <c r="K50" s="12">
        <f t="shared" si="0"/>
        <v>0</v>
      </c>
      <c r="L50" s="12"/>
      <c r="M50" s="17"/>
    </row>
    <row r="51" spans="2:13" ht="75" customHeight="1" x14ac:dyDescent="0.3">
      <c r="B51" s="14" t="s">
        <v>173</v>
      </c>
      <c r="C51" s="13" t="s">
        <v>72</v>
      </c>
      <c r="D51" s="12"/>
      <c r="E51" s="12"/>
      <c r="F51" s="16" t="s">
        <v>174</v>
      </c>
      <c r="G51" s="13" t="s">
        <v>175</v>
      </c>
      <c r="H51" s="12">
        <v>2</v>
      </c>
      <c r="I51" s="12"/>
      <c r="J51" s="12"/>
      <c r="K51" s="12">
        <f t="shared" si="0"/>
        <v>0</v>
      </c>
      <c r="L51" s="12"/>
      <c r="M51" s="17"/>
    </row>
    <row r="52" spans="2:13" ht="22.8" customHeight="1" x14ac:dyDescent="0.3">
      <c r="B52" s="58" t="s">
        <v>213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60"/>
    </row>
    <row r="53" spans="2:13" ht="75" customHeight="1" x14ac:dyDescent="0.3">
      <c r="B53" s="11" t="s">
        <v>36</v>
      </c>
      <c r="C53" s="13" t="s">
        <v>176</v>
      </c>
      <c r="D53" s="12"/>
      <c r="E53" s="12"/>
      <c r="F53" s="12" t="s">
        <v>38</v>
      </c>
      <c r="G53" s="13" t="s">
        <v>11</v>
      </c>
      <c r="H53" s="12">
        <v>1</v>
      </c>
      <c r="I53" s="12"/>
      <c r="J53" s="12"/>
      <c r="K53" s="12">
        <f t="shared" si="0"/>
        <v>0</v>
      </c>
      <c r="L53" s="12"/>
      <c r="M53" s="17"/>
    </row>
    <row r="54" spans="2:13" ht="75" customHeight="1" x14ac:dyDescent="0.3">
      <c r="B54" s="14" t="s">
        <v>200</v>
      </c>
      <c r="C54" s="13" t="s">
        <v>214</v>
      </c>
      <c r="D54" s="12"/>
      <c r="E54" s="12"/>
      <c r="F54" s="12" t="s">
        <v>201</v>
      </c>
      <c r="G54" s="13" t="s">
        <v>20</v>
      </c>
      <c r="H54" s="12">
        <v>3</v>
      </c>
      <c r="I54" s="12"/>
      <c r="J54" s="12"/>
      <c r="K54" s="12">
        <f t="shared" ref="K54" si="4">H54*J54</f>
        <v>0</v>
      </c>
      <c r="L54" s="12"/>
      <c r="M54" s="17"/>
    </row>
    <row r="55" spans="2:13" ht="22.2" customHeight="1" x14ac:dyDescent="0.3">
      <c r="B55" s="3"/>
      <c r="C55" s="3"/>
      <c r="D55" s="3"/>
      <c r="E55" s="3"/>
      <c r="F55" s="15"/>
      <c r="G55" s="3"/>
      <c r="H55" s="3"/>
      <c r="I55" s="3"/>
      <c r="J55" s="3"/>
      <c r="K55" s="3"/>
      <c r="L55" s="3"/>
      <c r="M55" s="3"/>
    </row>
    <row r="56" spans="2:13" ht="35.4" customHeight="1" x14ac:dyDescent="0.3">
      <c r="B56" s="49" t="s">
        <v>223</v>
      </c>
      <c r="C56" s="50"/>
      <c r="D56" s="50"/>
      <c r="E56" s="50"/>
      <c r="F56" s="50"/>
      <c r="G56" s="50"/>
      <c r="H56" s="50"/>
      <c r="I56" s="50"/>
      <c r="J56" s="50"/>
      <c r="K56" s="21">
        <f>SUM(K6:K11,K13:K16,K18:K26,K28:K51,K53,K54)</f>
        <v>0</v>
      </c>
      <c r="L56" s="21">
        <f>SUM(L6:L11,L13:L16,L18:L26,L28:L51,L53,L54)</f>
        <v>0</v>
      </c>
      <c r="M56" s="31">
        <f>SUM(M6:M11,M13:M16,M18:M26,M28:M51,M53,M54)</f>
        <v>0</v>
      </c>
    </row>
    <row r="57" spans="2:13" ht="22.2" customHeight="1" x14ac:dyDescent="0.85">
      <c r="B57" s="28"/>
      <c r="C57" s="28"/>
      <c r="D57" s="28"/>
      <c r="E57" s="28"/>
      <c r="F57" s="29"/>
      <c r="G57" s="28"/>
      <c r="H57" s="28"/>
      <c r="I57" s="28"/>
      <c r="J57" s="28"/>
      <c r="K57" s="28"/>
      <c r="L57" s="28"/>
      <c r="M57" s="28"/>
    </row>
    <row r="58" spans="2:13" ht="22.2" customHeight="1" x14ac:dyDescent="0.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2:13" ht="22.2" customHeight="1" x14ac:dyDescent="0.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2:13" ht="22.2" customHeight="1" x14ac:dyDescent="0.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2:13" ht="22.2" customHeight="1" x14ac:dyDescent="0.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2:13" ht="22.2" customHeight="1" x14ac:dyDescent="0.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2:13" ht="22.2" customHeight="1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2:13" ht="22.2" customHeight="1" x14ac:dyDescent="0.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2:13" ht="22.2" customHeight="1" x14ac:dyDescent="0.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2:13" ht="22.2" customHeight="1" x14ac:dyDescent="0.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2:13" ht="22.2" customHeight="1" x14ac:dyDescent="0.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2:13" ht="22.2" customHeight="1" x14ac:dyDescent="0.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2:13" ht="22.2" customHeight="1" x14ac:dyDescent="0.3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2:13" ht="22.2" customHeight="1" x14ac:dyDescent="0.3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2:13" ht="22.2" customHeight="1" x14ac:dyDescent="0.3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2:13" ht="22.2" customHeight="1" x14ac:dyDescent="0.3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2:13" ht="22.2" customHeight="1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2:13" ht="22.2" customHeight="1" x14ac:dyDescent="0.3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2:13" ht="22.2" customHeight="1" x14ac:dyDescent="0.3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2:13" ht="22.2" customHeight="1" x14ac:dyDescent="0.3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2:13" ht="22.2" customHeight="1" x14ac:dyDescent="0.3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2:13" ht="22.2" customHeight="1" x14ac:dyDescent="0.3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2:13" ht="22.2" customHeight="1" x14ac:dyDescent="0.3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2:13" ht="22.2" customHeight="1" x14ac:dyDescent="0.3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2:13" ht="22.2" customHeight="1" x14ac:dyDescent="0.3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2:13" ht="22.2" customHeight="1" x14ac:dyDescent="0.3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2:13" ht="22.2" customHeight="1" x14ac:dyDescent="0.3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2:13" ht="22.2" customHeight="1" x14ac:dyDescent="0.3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2:13" ht="17.399999999999999" x14ac:dyDescent="0.3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2:13" ht="18" x14ac:dyDescent="0.6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</sheetData>
  <mergeCells count="9">
    <mergeCell ref="B17:M17"/>
    <mergeCell ref="B27:M27"/>
    <mergeCell ref="B52:M52"/>
    <mergeCell ref="B56:J56"/>
    <mergeCell ref="B1:M1"/>
    <mergeCell ref="B3:M3"/>
    <mergeCell ref="B5:M5"/>
    <mergeCell ref="B2:M2"/>
    <mergeCell ref="B12:M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E868-CBD4-4AD1-B19F-D2693FB3F301}">
  <dimension ref="B1:N44"/>
  <sheetViews>
    <sheetView tabSelected="1" topLeftCell="A6" zoomScale="80" zoomScaleNormal="80" workbookViewId="0">
      <selection activeCell="M15" sqref="M15"/>
    </sheetView>
  </sheetViews>
  <sheetFormatPr baseColWidth="10" defaultRowHeight="14.4" x14ac:dyDescent="0.3"/>
  <cols>
    <col min="1" max="1" width="3.44140625" customWidth="1"/>
    <col min="2" max="2" width="20" customWidth="1"/>
    <col min="3" max="3" width="15.77734375" customWidth="1"/>
    <col min="4" max="5" width="20" customWidth="1"/>
    <col min="6" max="6" width="19.6640625" customWidth="1"/>
    <col min="7" max="7" width="27.33203125" customWidth="1"/>
    <col min="8" max="8" width="11.33203125" customWidth="1"/>
    <col min="9" max="9" width="20" customWidth="1"/>
    <col min="10" max="10" width="19.44140625" customWidth="1"/>
    <col min="11" max="11" width="23.109375" customWidth="1"/>
    <col min="12" max="13" width="19.44140625" customWidth="1"/>
    <col min="14" max="15" width="17.5546875" customWidth="1"/>
  </cols>
  <sheetData>
    <row r="1" spans="2:14" ht="36" customHeight="1" thickBot="1" x14ac:dyDescent="0.35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2:14" ht="64.8" customHeight="1" thickBot="1" x14ac:dyDescent="0.35">
      <c r="B2" s="39" t="s">
        <v>222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2:14" ht="94.8" customHeight="1" x14ac:dyDescent="0.3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2:14" ht="45" customHeight="1" x14ac:dyDescent="0.3">
      <c r="B4" s="5" t="s">
        <v>2</v>
      </c>
      <c r="C4" s="9" t="s">
        <v>3</v>
      </c>
      <c r="D4" s="6" t="s">
        <v>4</v>
      </c>
      <c r="E4" s="9" t="s">
        <v>0</v>
      </c>
      <c r="F4" s="9" t="s">
        <v>1</v>
      </c>
      <c r="G4" s="6" t="s">
        <v>5</v>
      </c>
      <c r="H4" s="9" t="s">
        <v>8</v>
      </c>
      <c r="I4" s="7" t="s">
        <v>7</v>
      </c>
      <c r="J4" s="10" t="s">
        <v>25</v>
      </c>
      <c r="K4" s="7" t="s">
        <v>26</v>
      </c>
      <c r="L4" s="9" t="s">
        <v>6</v>
      </c>
      <c r="M4" s="8" t="s">
        <v>27</v>
      </c>
      <c r="N4" s="2"/>
    </row>
    <row r="5" spans="2:14" ht="22.8" customHeight="1" x14ac:dyDescent="0.3">
      <c r="B5" s="61" t="s">
        <v>177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3"/>
    </row>
    <row r="6" spans="2:14" ht="75" customHeight="1" x14ac:dyDescent="0.3">
      <c r="B6" s="11" t="s">
        <v>178</v>
      </c>
      <c r="C6" s="12" t="s">
        <v>179</v>
      </c>
      <c r="D6" s="12"/>
      <c r="E6" s="12"/>
      <c r="F6" s="13" t="s">
        <v>180</v>
      </c>
      <c r="G6" s="13" t="s">
        <v>162</v>
      </c>
      <c r="H6" s="12">
        <v>15</v>
      </c>
      <c r="I6" s="12"/>
      <c r="J6" s="12"/>
      <c r="K6" s="12">
        <f>H6*J6</f>
        <v>0</v>
      </c>
      <c r="L6" s="12"/>
      <c r="M6" s="17"/>
    </row>
    <row r="7" spans="2:14" ht="22.8" customHeight="1" x14ac:dyDescent="0.3">
      <c r="B7" s="61" t="s">
        <v>181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</row>
    <row r="8" spans="2:14" ht="75" customHeight="1" x14ac:dyDescent="0.3">
      <c r="B8" s="14" t="s">
        <v>182</v>
      </c>
      <c r="C8" s="14" t="s">
        <v>228</v>
      </c>
      <c r="D8" s="12"/>
      <c r="E8" s="12"/>
      <c r="F8" s="13" t="s">
        <v>183</v>
      </c>
      <c r="G8" s="13" t="s">
        <v>234</v>
      </c>
      <c r="H8" s="12">
        <v>29</v>
      </c>
      <c r="I8" s="12"/>
      <c r="J8" s="12"/>
      <c r="K8" s="12">
        <f>H8*J8</f>
        <v>0</v>
      </c>
      <c r="L8" s="12"/>
      <c r="M8" s="17"/>
    </row>
    <row r="9" spans="2:14" ht="75" customHeight="1" x14ac:dyDescent="0.3">
      <c r="B9" s="14" t="s">
        <v>184</v>
      </c>
      <c r="C9" s="14" t="s">
        <v>215</v>
      </c>
      <c r="D9" s="12"/>
      <c r="E9" s="12"/>
      <c r="F9" s="16" t="s">
        <v>135</v>
      </c>
      <c r="G9" s="13" t="s">
        <v>185</v>
      </c>
      <c r="H9" s="12">
        <v>3</v>
      </c>
      <c r="I9" s="12"/>
      <c r="J9" s="12"/>
      <c r="K9" s="12">
        <f>H9*J9</f>
        <v>0</v>
      </c>
      <c r="L9" s="12"/>
      <c r="M9" s="17"/>
    </row>
    <row r="10" spans="2:14" ht="22.8" customHeight="1" x14ac:dyDescent="0.3">
      <c r="B10" s="61" t="s">
        <v>186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</row>
    <row r="11" spans="2:14" ht="75" customHeight="1" x14ac:dyDescent="0.3">
      <c r="B11" s="14" t="s">
        <v>184</v>
      </c>
      <c r="C11" s="14" t="s">
        <v>187</v>
      </c>
      <c r="D11" s="12"/>
      <c r="E11" s="12"/>
      <c r="F11" s="16" t="s">
        <v>135</v>
      </c>
      <c r="G11" s="13" t="s">
        <v>188</v>
      </c>
      <c r="H11" s="12">
        <v>14</v>
      </c>
      <c r="I11" s="12"/>
      <c r="J11" s="12"/>
      <c r="K11" s="12">
        <f>H11*J11</f>
        <v>0</v>
      </c>
      <c r="L11" s="12"/>
      <c r="M11" s="17"/>
    </row>
    <row r="12" spans="2:14" ht="22.8" customHeight="1" x14ac:dyDescent="0.3">
      <c r="B12" s="61" t="s">
        <v>189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</row>
    <row r="13" spans="2:14" ht="75" customHeight="1" x14ac:dyDescent="0.3">
      <c r="B13" s="14" t="s">
        <v>182</v>
      </c>
      <c r="C13" s="14" t="s">
        <v>190</v>
      </c>
      <c r="D13" s="12"/>
      <c r="E13" s="12"/>
      <c r="F13" s="16" t="s">
        <v>191</v>
      </c>
      <c r="G13" s="13" t="s">
        <v>192</v>
      </c>
      <c r="H13" s="12">
        <v>23</v>
      </c>
      <c r="I13" s="12"/>
      <c r="J13" s="12"/>
      <c r="K13" s="12">
        <f>H13*J13</f>
        <v>0</v>
      </c>
      <c r="L13" s="12"/>
      <c r="M13" s="17"/>
    </row>
    <row r="14" spans="2:14" ht="22.2" customHeight="1" x14ac:dyDescent="0.3">
      <c r="B14" s="3"/>
      <c r="C14" s="3"/>
      <c r="D14" s="3"/>
      <c r="E14" s="3"/>
      <c r="G14" s="3"/>
      <c r="H14" s="3"/>
      <c r="I14" s="3"/>
      <c r="J14" s="3"/>
      <c r="K14" s="3"/>
      <c r="L14" s="3"/>
      <c r="M14" s="3"/>
    </row>
    <row r="15" spans="2:14" ht="35.4" customHeight="1" x14ac:dyDescent="0.3">
      <c r="B15" s="33" t="s">
        <v>224</v>
      </c>
      <c r="C15" s="34"/>
      <c r="D15" s="34"/>
      <c r="E15" s="34"/>
      <c r="F15" s="34"/>
      <c r="G15" s="34"/>
      <c r="H15" s="34"/>
      <c r="I15" s="34"/>
      <c r="J15" s="34"/>
      <c r="K15" s="23">
        <f>SUM(K6,K8,K9,K11,K13)</f>
        <v>0</v>
      </c>
      <c r="L15" s="23">
        <f>SUM(L6,L8,L9,L11,L13)</f>
        <v>0</v>
      </c>
      <c r="M15" s="30">
        <f>SUM(M6,M8,M9,M11,M13)</f>
        <v>0</v>
      </c>
    </row>
    <row r="16" spans="2:14" ht="22.2" customHeight="1" x14ac:dyDescent="0.85">
      <c r="B16" s="28"/>
      <c r="C16" s="28"/>
      <c r="D16" s="28"/>
      <c r="E16" s="28"/>
      <c r="F16" s="29"/>
      <c r="G16" s="28"/>
      <c r="H16" s="28"/>
      <c r="I16" s="28"/>
      <c r="J16" s="28"/>
      <c r="K16" s="28"/>
      <c r="L16" s="28"/>
      <c r="M16" s="28"/>
    </row>
    <row r="17" spans="2:13" ht="22.2" customHeight="1" x14ac:dyDescent="0.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2:13" ht="22.2" customHeight="1" x14ac:dyDescent="0.3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2:13" ht="22.2" customHeight="1" x14ac:dyDescent="0.3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2:13" ht="22.2" customHeight="1" x14ac:dyDescent="0.3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2:13" ht="22.2" customHeight="1" x14ac:dyDescent="0.3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2:13" ht="22.2" customHeight="1" x14ac:dyDescent="0.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2:13" ht="22.2" customHeight="1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2:13" ht="22.2" customHeight="1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2:13" ht="22.2" customHeight="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2:13" ht="22.2" customHeight="1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2:13" ht="22.2" customHeight="1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13" ht="22.2" customHeight="1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2:13" ht="22.2" customHeight="1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2:13" ht="22.2" customHeight="1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2:13" ht="22.2" customHeight="1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13" ht="22.2" customHeight="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ht="22.2" customHeight="1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ht="22.2" customHeight="1" x14ac:dyDescent="0.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ht="22.2" customHeight="1" x14ac:dyDescent="0.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ht="22.2" customHeight="1" x14ac:dyDescent="0.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2:13" ht="22.2" customHeight="1" x14ac:dyDescent="0.3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ht="22.2" customHeight="1" x14ac:dyDescent="0.3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ht="22.2" customHeight="1" x14ac:dyDescent="0.3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ht="22.2" customHeight="1" x14ac:dyDescent="0.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ht="22.2" customHeight="1" x14ac:dyDescent="0.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ht="22.2" customHeight="1" x14ac:dyDescent="0.3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2:13" ht="17.399999999999999" x14ac:dyDescent="0.3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2:13" ht="18" x14ac:dyDescent="0.6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</sheetData>
  <mergeCells count="8">
    <mergeCell ref="B12:M12"/>
    <mergeCell ref="B15:J15"/>
    <mergeCell ref="B10:M10"/>
    <mergeCell ref="B2:M2"/>
    <mergeCell ref="B1:M1"/>
    <mergeCell ref="B3:M3"/>
    <mergeCell ref="B5:M5"/>
    <mergeCell ref="B7:M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CA5726227E254F8240F6E389587F50" ma:contentTypeVersion="16" ma:contentTypeDescription="Crée un document." ma:contentTypeScope="" ma:versionID="689f54d9dae739e9f6731acaff86b123">
  <xsd:schema xmlns:xsd="http://www.w3.org/2001/XMLSchema" xmlns:xs="http://www.w3.org/2001/XMLSchema" xmlns:p="http://schemas.microsoft.com/office/2006/metadata/properties" xmlns:ns2="70c74e2f-3094-438c-9059-db1c089822de" xmlns:ns3="5d036d68-1219-4323-b0b8-47cde65a933e" targetNamespace="http://schemas.microsoft.com/office/2006/metadata/properties" ma:root="true" ma:fieldsID="e25d05f3da4c50c92f0b18ada1f1744f" ns2:_="" ns3:_="">
    <xsd:import namespace="70c74e2f-3094-438c-9059-db1c089822de"/>
    <xsd:import namespace="5d036d68-1219-4323-b0b8-47cde65a93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74e2f-3094-438c-9059-db1c08982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95031a3c-a17e-4254-8dad-904530f29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36d68-1219-4323-b0b8-47cde65a933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22c3652-f403-4009-9cca-cc1093c8a034}" ma:internalName="TaxCatchAll" ma:showField="CatchAllData" ma:web="5d036d68-1219-4323-b0b8-47cde65a93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c74e2f-3094-438c-9059-db1c089822de">
      <Terms xmlns="http://schemas.microsoft.com/office/infopath/2007/PartnerControls"/>
    </lcf76f155ced4ddcb4097134ff3c332f>
    <TaxCatchAll xmlns="5d036d68-1219-4323-b0b8-47cde65a933e" xsi:nil="true"/>
  </documentManagement>
</p:properties>
</file>

<file path=customXml/itemProps1.xml><?xml version="1.0" encoding="utf-8"?>
<ds:datastoreItem xmlns:ds="http://schemas.openxmlformats.org/officeDocument/2006/customXml" ds:itemID="{6BEB19EF-4B5D-458E-996E-14C9314B17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BE373-90C2-4B76-A858-83E198E3A2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c74e2f-3094-438c-9059-db1c089822de"/>
    <ds:schemaRef ds:uri="5d036d68-1219-4323-b0b8-47cde65a93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A1AEF6-B41A-4718-85A4-F029EA7F46DD}">
  <ds:schemaRefs>
    <ds:schemaRef ds:uri="http://schemas.microsoft.com/office/2006/metadata/properties"/>
    <ds:schemaRef ds:uri="http://schemas.microsoft.com/office/infopath/2007/PartnerControls"/>
    <ds:schemaRef ds:uri="70c74e2f-3094-438c-9059-db1c089822de"/>
    <ds:schemaRef ds:uri="5d036d68-1219-4323-b0b8-47cde65a93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TOTAL LOTS</vt:lpstr>
      <vt:lpstr>LOT 01</vt:lpstr>
      <vt:lpstr>LOT 02</vt:lpstr>
      <vt:lpstr>LOT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Floriane MASSÉ</dc:creator>
  <cp:lastModifiedBy>Floriane MASSÉ</cp:lastModifiedBy>
  <dcterms:created xsi:type="dcterms:W3CDTF">2025-05-20T08:53:44Z</dcterms:created>
  <dcterms:modified xsi:type="dcterms:W3CDTF">2025-05-28T13:02:31Z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0x0101000DCA5726227E254F8240F6E389587F50</vt:lpwstr>
  </property>
</Properties>
</file>