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ne4u-my.sharepoint.com/personal/kamel_elhamdi_suez_com/Documents/MP TROTTOIRS mlj28700/"/>
    </mc:Choice>
  </mc:AlternateContent>
  <xr:revisionPtr revIDLastSave="0" documentId="8_{4C89933E-5503-4F4B-B345-6DCC7CEFAE2A}" xr6:coauthVersionLast="47" xr6:coauthVersionMax="47" xr10:uidLastSave="{00000000-0000-0000-0000-000000000000}"/>
  <bookViews>
    <workbookView xWindow="-120" yWindow="-120" windowWidth="29040" windowHeight="15720" xr2:uid="{C047F0DD-DE4A-48A2-BF1F-B1656955B9A3}"/>
  </bookViews>
  <sheets>
    <sheet name="DQE" sheetId="1" r:id="rId1"/>
    <sheet name="ANNEX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1" i="1"/>
  <c r="F9" i="1"/>
  <c r="F41" i="1" l="1"/>
  <c r="F42" i="1" s="1"/>
</calcChain>
</file>

<file path=xl/sharedStrings.xml><?xml version="1.0" encoding="utf-8"?>
<sst xmlns="http://schemas.openxmlformats.org/spreadsheetml/2006/main" count="109" uniqueCount="82">
  <si>
    <t>DQE</t>
  </si>
  <si>
    <t>Date :</t>
  </si>
  <si>
    <t>Ref Prix</t>
  </si>
  <si>
    <t>Désignation</t>
  </si>
  <si>
    <t>U</t>
  </si>
  <si>
    <t>QTE</t>
  </si>
  <si>
    <t>Pu</t>
  </si>
  <si>
    <t>Montant</t>
  </si>
  <si>
    <t>INSTALLATION DE CHANTIER/SIGNALISATION DE CHANTIER</t>
  </si>
  <si>
    <t>F</t>
  </si>
  <si>
    <t>MISE EN PLACE D'UN ALTERNAT DE CIRCULATION DE CHANTIER (PAR FEUX)</t>
  </si>
  <si>
    <t>J</t>
  </si>
  <si>
    <t>MISE EN PLACE D'UNE DEVIATION DE CIRCULATION HORS INSTALLATION DE CHANTIER</t>
  </si>
  <si>
    <t>MISE EN PLACE D'UNE SIGNALISATION TEMPORAIRE</t>
  </si>
  <si>
    <t>CHANTIER SOUS ROUTE BARREE</t>
  </si>
  <si>
    <t>DEBROUSSAILLAGE ET DESSOUCHAGE</t>
  </si>
  <si>
    <t>M²</t>
  </si>
  <si>
    <t>DEMOLITION DE MACONNERIE OU DE BETON NON ARME</t>
  </si>
  <si>
    <t>DEMOLITION DE ROCHER OU DE BETON ARME</t>
  </si>
  <si>
    <t>DECOUPAGE DE CHAUSSEE (PAR SCIAGE)</t>
  </si>
  <si>
    <t>ML</t>
  </si>
  <si>
    <t>FOURNITURE ET MISE EN OEUVRE DE BETON BITUMINEUX 0/10</t>
  </si>
  <si>
    <t>T</t>
  </si>
  <si>
    <t>PLUS-VALUE POUR MISE EN OEUVRE MANUELLE</t>
  </si>
  <si>
    <t>JOINT DE SCELLEMENT</t>
  </si>
  <si>
    <t>50b</t>
  </si>
  <si>
    <t>DECROUTAGE DES MATERIAUX ENROBES</t>
  </si>
  <si>
    <t>CONSTRUCTION DE TROTTOIRS EN ENROBES NOIR</t>
  </si>
  <si>
    <t>CONSTRUCTION DE TROTTOIRS EN BETON DESACTIVE</t>
  </si>
  <si>
    <t>FOURNITURE ET POSE DE TUBE Ø 80 MM COUPE A LA LONGUEUR VOULUE</t>
  </si>
  <si>
    <t>FOURNITURE ET POSE D’UN BEC DE GARGOUILLE</t>
  </si>
  <si>
    <t>FOURNITURE ET POSE D’UN SABOT DE GARGOUILLE</t>
  </si>
  <si>
    <t>BORDURES BETON TYPE A2</t>
  </si>
  <si>
    <t>BORDURE BETON TYPE T2</t>
  </si>
  <si>
    <t>BORDURE BETON TYPE P1</t>
  </si>
  <si>
    <t>BORDURE BETON TYPE CS1</t>
  </si>
  <si>
    <t>BORDURE BETON TYPE CC1</t>
  </si>
  <si>
    <t>REGARD 40X40 / GRILLE FONTE</t>
  </si>
  <si>
    <t>MISE A NIVEAU DE BOUCHE A CLE</t>
  </si>
  <si>
    <t>MISE A NIVEAU DE REGARD 40X40 OU DE REGARD DE COMPTEUR AEP</t>
  </si>
  <si>
    <t>MISE A NIVEAU DE REGARD 50x50 OU DE REGARD DE COMPTEUR AEP</t>
  </si>
  <si>
    <t>MISE A NIVEAU DE CHAMBRE TELECOM</t>
  </si>
  <si>
    <t>BETON B32</t>
  </si>
  <si>
    <t>Total HT</t>
  </si>
  <si>
    <t>TVA</t>
  </si>
  <si>
    <t>Total TTC</t>
  </si>
  <si>
    <r>
      <t>M</t>
    </r>
    <r>
      <rPr>
        <vertAlign val="superscript"/>
        <sz val="10"/>
        <rFont val="Arial"/>
        <family val="2"/>
      </rPr>
      <t>3</t>
    </r>
  </si>
  <si>
    <t>Commune de Moinville la Jeulin</t>
  </si>
  <si>
    <r>
      <t>2</t>
    </r>
    <r>
      <rPr>
        <b/>
        <vertAlign val="superscript"/>
        <sz val="11"/>
        <color theme="1"/>
        <rFont val="Aptos Narrow"/>
        <family val="2"/>
        <scheme val="minor"/>
      </rPr>
      <t>ème</t>
    </r>
    <r>
      <rPr>
        <b/>
        <sz val="11"/>
        <color theme="1"/>
        <rFont val="Aptos Narrow"/>
        <family val="2"/>
        <scheme val="minor"/>
      </rPr>
      <t xml:space="preserve"> tranche : trottoirs sur grande rue et aire de jeux en béton désactivé</t>
    </r>
  </si>
  <si>
    <t>ANNEXE</t>
  </si>
  <si>
    <t>Réfection de trottoirs en enrobé noir</t>
  </si>
  <si>
    <t xml:space="preserve">1 - INSTALLATION DE CHANTIER/SIGNALISATION DE CHANTIER (F) </t>
  </si>
  <si>
    <t xml:space="preserve">2 - MISE EN PLACE D'UN ALTERNAT DE CIRCULATION DE CHANTIER (PAR FEUX) (J) </t>
  </si>
  <si>
    <t xml:space="preserve">3 - MISE EN PLACE D'UNE DEVIATION DE CIRCULATION HORS INSTALLATION DE CHANTIER (F) </t>
  </si>
  <si>
    <t xml:space="preserve">4 - MISE EN PLACE D'UNE SIGNALISATION TEMPORAIRE (F) </t>
  </si>
  <si>
    <t xml:space="preserve">6 - CHANTIER SOUS ROUTE BARREE (J) </t>
  </si>
  <si>
    <t xml:space="preserve">19 - DEBROUSSAILLAGE ET DESSOUCHAGE (M²) </t>
  </si>
  <si>
    <t xml:space="preserve">21 - DEMOLITION DE MACONNERIE OU DE BETON NON ARME (M3) </t>
  </si>
  <si>
    <t xml:space="preserve">22 - DEMOLITION DE ROCHER OU DE BETON ARME (M3) </t>
  </si>
  <si>
    <t xml:space="preserve">27 - DECOUPAGE DE CHAUSSEE (PAR SCIAGE) (ML) </t>
  </si>
  <si>
    <t xml:space="preserve">41 - FOURNITURE ET MISE EN OEUVRE DE BETON BITUMINEUX 0/10 (T) </t>
  </si>
  <si>
    <t xml:space="preserve">44 - PLUS-VALUE POUR MISE EN OEUVRE MANUELLE (T) </t>
  </si>
  <si>
    <t xml:space="preserve">46 - JOINT DE SCELLEMENT (ML) </t>
  </si>
  <si>
    <t xml:space="preserve">50b - DECROUTAGE DES MATERIAUX ENROBES (M²) </t>
  </si>
  <si>
    <t xml:space="preserve">53 - CONSTRUCTION DE TROTTOIRS EN ENROBES NOIR (M²) </t>
  </si>
  <si>
    <t xml:space="preserve">66 - FOURNITURE ET POSE DE TUBE Ø 80 MM COUPE A LA LONGUEUR VOULUE (ML) </t>
  </si>
  <si>
    <t xml:space="preserve">67 - FOURNITURE ET POSE D’UN BEC DE GARGOUILLE (U) </t>
  </si>
  <si>
    <t xml:space="preserve">68 - FOURNITURE ET POSE D’UN SABOT DE GARGOUILLE (U) </t>
  </si>
  <si>
    <t xml:space="preserve">74 - BORDURES BETON TYPE A2 (ML) </t>
  </si>
  <si>
    <t xml:space="preserve">75 - BORDURE BETON TYPE T2 (ML) </t>
  </si>
  <si>
    <t xml:space="preserve">76 - BORDURE BETON TYPE P1 (ML) </t>
  </si>
  <si>
    <t xml:space="preserve">77 - BORDURE BETON TYPE CS1 (ML) </t>
  </si>
  <si>
    <t xml:space="preserve">78 - BORDURE BETON TYPE CC1 (ML) </t>
  </si>
  <si>
    <t xml:space="preserve">130 - REGARD 40X40 / GRILLE FONTE (U) </t>
  </si>
  <si>
    <t xml:space="preserve">143 - MISE A NIVEAU DE BOUCHE A CLE (U) </t>
  </si>
  <si>
    <t xml:space="preserve">145 - MISE A NIVEAU DE REGARD 40X40 OU DE REGARD DE COMPTEUR AEP (U) </t>
  </si>
  <si>
    <t xml:space="preserve">146 - MISE A NIVEAU DE REGARD 50x50 OU DE REGARD DE COMPTEUR AEP (U) </t>
  </si>
  <si>
    <t xml:space="preserve">147 - MISE A NIVEAU DE CHAMBRE TELECOM (U) </t>
  </si>
  <si>
    <t xml:space="preserve">194 - BETON B32 (M3) </t>
  </si>
  <si>
    <t>Qté</t>
  </si>
  <si>
    <t>Création de trottoirs en béton désactivé</t>
  </si>
  <si>
    <t xml:space="preserve">58 - CONSTRUCTION DE TROTTOIRS EN BETON DESACTIVE (M²)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</si>
</sst>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rgb="FF00000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6" fillId="0" borderId="3" xfId="0" applyFont="1" applyBorder="1" applyProtection="1">
      <protection locked="0"/>
    </xf>
    <xf numFmtId="0" fontId="0" fillId="0" borderId="3" xfId="0" applyBorder="1"/>
    <xf numFmtId="43" fontId="11" fillId="2" borderId="6" xfId="1" applyFont="1" applyFill="1" applyBorder="1" applyAlignment="1">
      <alignment horizontal="center" vertical="top"/>
    </xf>
    <xf numFmtId="43" fontId="12" fillId="0" borderId="3" xfId="0" applyNumberFormat="1" applyFont="1" applyBorder="1" applyAlignment="1">
      <alignment horizontal="right"/>
    </xf>
    <xf numFmtId="0" fontId="0" fillId="0" borderId="0" xfId="0" applyProtection="1"/>
    <xf numFmtId="14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3" fontId="3" fillId="2" borderId="1" xfId="1" applyFont="1" applyFill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0" fontId="5" fillId="3" borderId="3" xfId="2" applyFill="1" applyBorder="1" applyAlignment="1" applyProtection="1">
      <alignment horizontal="center" vertical="top" wrapText="1"/>
    </xf>
    <xf numFmtId="0" fontId="5" fillId="3" borderId="3" xfId="2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43" fontId="5" fillId="3" borderId="3" xfId="1" applyFont="1" applyFill="1" applyBorder="1" applyAlignment="1" applyProtection="1">
      <alignment horizontal="center" vertical="center" wrapText="1"/>
    </xf>
    <xf numFmtId="44" fontId="6" fillId="0" borderId="3" xfId="0" applyNumberFormat="1" applyFont="1" applyBorder="1" applyProtection="1"/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43" fontId="6" fillId="0" borderId="0" xfId="1" applyFont="1" applyProtection="1"/>
    <xf numFmtId="0" fontId="7" fillId="0" borderId="0" xfId="0" applyFont="1" applyProtection="1"/>
    <xf numFmtId="44" fontId="7" fillId="0" borderId="3" xfId="0" applyNumberFormat="1" applyFont="1" applyBorder="1" applyProtection="1"/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1" fillId="2" borderId="4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3">
    <cellStyle name="Milliers" xfId="1" builtinId="3"/>
    <cellStyle name="Normal" xfId="0" builtinId="0"/>
    <cellStyle name="Normal 2 2" xfId="2" xr:uid="{7B985F24-ABB9-450E-A197-0D8FA790183E}"/>
  </cellStyles>
  <dxfs count="5">
    <dxf>
      <font>
        <color theme="0"/>
      </font>
    </dxf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1217384</xdr:colOff>
      <xdr:row>4</xdr:row>
      <xdr:rowOff>61205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D155737-C278-4A72-92D8-E3440396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928584" cy="9279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2</xdr:row>
      <xdr:rowOff>57149</xdr:rowOff>
    </xdr:from>
    <xdr:to>
      <xdr:col>9</xdr:col>
      <xdr:colOff>747320</xdr:colOff>
      <xdr:row>26</xdr:row>
      <xdr:rowOff>28574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1ECC829-3AB8-4D5F-BA61-3778AD4EF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49" y="438149"/>
          <a:ext cx="7548171" cy="454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59</xdr:row>
      <xdr:rowOff>38100</xdr:rowOff>
    </xdr:from>
    <xdr:to>
      <xdr:col>9</xdr:col>
      <xdr:colOff>735630</xdr:colOff>
      <xdr:row>82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899E50-BA7A-4090-A400-1CB39177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11277600"/>
          <a:ext cx="7574580" cy="450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7B5C-B696-4B27-8C82-E9530DBE89C9}">
  <dimension ref="A3:F42"/>
  <sheetViews>
    <sheetView tabSelected="1" zoomScale="85" zoomScaleNormal="85" workbookViewId="0">
      <selection activeCell="B10" sqref="B10"/>
    </sheetView>
  </sheetViews>
  <sheetFormatPr baseColWidth="10" defaultRowHeight="15" x14ac:dyDescent="0.25"/>
  <cols>
    <col min="1" max="1" width="11.42578125" style="5"/>
    <col min="2" max="2" width="34" style="5" customWidth="1"/>
    <col min="3" max="4" width="11.42578125" style="5"/>
    <col min="5" max="6" width="34.42578125" style="5" customWidth="1"/>
    <col min="7" max="16384" width="11.42578125" style="5"/>
  </cols>
  <sheetData>
    <row r="3" spans="1:6" ht="26.25" x14ac:dyDescent="0.25">
      <c r="A3" s="23" t="s">
        <v>0</v>
      </c>
      <c r="B3" s="23"/>
      <c r="C3" s="23"/>
      <c r="D3" s="23"/>
      <c r="E3" s="23"/>
      <c r="F3" s="23"/>
    </row>
    <row r="7" spans="1:6" x14ac:dyDescent="0.25">
      <c r="A7" s="24" t="s">
        <v>47</v>
      </c>
      <c r="B7" s="24"/>
      <c r="C7" s="24"/>
      <c r="D7" s="24"/>
      <c r="E7" s="24"/>
      <c r="F7" s="24"/>
    </row>
    <row r="8" spans="1:6" ht="16.5" x14ac:dyDescent="0.25">
      <c r="A8" s="24" t="s">
        <v>48</v>
      </c>
      <c r="B8" s="24"/>
      <c r="C8" s="24"/>
      <c r="D8" s="24"/>
      <c r="E8" s="24"/>
      <c r="F8" s="24"/>
    </row>
    <row r="9" spans="1:6" ht="15.75" thickBot="1" x14ac:dyDescent="0.3">
      <c r="E9" s="5" t="s">
        <v>1</v>
      </c>
      <c r="F9" s="6">
        <f ca="1">TODAY()</f>
        <v>46069</v>
      </c>
    </row>
    <row r="10" spans="1:6" x14ac:dyDescent="0.25">
      <c r="A10" s="7" t="s">
        <v>2</v>
      </c>
      <c r="B10" s="8" t="s">
        <v>3</v>
      </c>
      <c r="C10" s="9" t="s">
        <v>4</v>
      </c>
      <c r="D10" s="10" t="s">
        <v>5</v>
      </c>
      <c r="E10" s="11" t="s">
        <v>6</v>
      </c>
      <c r="F10" s="12" t="s">
        <v>7</v>
      </c>
    </row>
    <row r="11" spans="1:6" ht="38.25" x14ac:dyDescent="0.25">
      <c r="A11" s="13">
        <v>1</v>
      </c>
      <c r="B11" s="14" t="s">
        <v>8</v>
      </c>
      <c r="C11" s="15" t="s">
        <v>9</v>
      </c>
      <c r="D11" s="16">
        <v>1</v>
      </c>
      <c r="E11" s="1"/>
      <c r="F11" s="17">
        <f>D11*E11</f>
        <v>0</v>
      </c>
    </row>
    <row r="12" spans="1:6" ht="38.25" x14ac:dyDescent="0.25">
      <c r="A12" s="13">
        <v>2</v>
      </c>
      <c r="B12" s="14" t="s">
        <v>10</v>
      </c>
      <c r="C12" s="15" t="s">
        <v>11</v>
      </c>
      <c r="D12" s="16">
        <v>5</v>
      </c>
      <c r="E12" s="1"/>
      <c r="F12" s="17">
        <f t="shared" ref="F12:F39" si="0">D12*E12</f>
        <v>0</v>
      </c>
    </row>
    <row r="13" spans="1:6" ht="38.25" x14ac:dyDescent="0.25">
      <c r="A13" s="13">
        <v>3</v>
      </c>
      <c r="B13" s="14" t="s">
        <v>12</v>
      </c>
      <c r="C13" s="15" t="s">
        <v>9</v>
      </c>
      <c r="D13" s="16">
        <v>1</v>
      </c>
      <c r="E13" s="1"/>
      <c r="F13" s="17">
        <f t="shared" si="0"/>
        <v>0</v>
      </c>
    </row>
    <row r="14" spans="1:6" ht="25.5" x14ac:dyDescent="0.25">
      <c r="A14" s="13">
        <v>4</v>
      </c>
      <c r="B14" s="14" t="s">
        <v>13</v>
      </c>
      <c r="C14" s="15" t="s">
        <v>9</v>
      </c>
      <c r="D14" s="16">
        <v>1</v>
      </c>
      <c r="E14" s="1"/>
      <c r="F14" s="17">
        <f t="shared" si="0"/>
        <v>0</v>
      </c>
    </row>
    <row r="15" spans="1:6" x14ac:dyDescent="0.25">
      <c r="A15" s="13">
        <v>6</v>
      </c>
      <c r="B15" s="14" t="s">
        <v>14</v>
      </c>
      <c r="C15" s="15" t="s">
        <v>11</v>
      </c>
      <c r="D15" s="16">
        <v>15</v>
      </c>
      <c r="E15" s="1"/>
      <c r="F15" s="17">
        <f t="shared" si="0"/>
        <v>0</v>
      </c>
    </row>
    <row r="16" spans="1:6" ht="25.5" x14ac:dyDescent="0.25">
      <c r="A16" s="13">
        <v>19</v>
      </c>
      <c r="B16" s="14" t="s">
        <v>15</v>
      </c>
      <c r="C16" s="15" t="s">
        <v>16</v>
      </c>
      <c r="D16" s="16">
        <v>10</v>
      </c>
      <c r="E16" s="1"/>
      <c r="F16" s="17">
        <f t="shared" si="0"/>
        <v>0</v>
      </c>
    </row>
    <row r="17" spans="1:6" ht="25.5" x14ac:dyDescent="0.25">
      <c r="A17" s="13">
        <v>21</v>
      </c>
      <c r="B17" s="14" t="s">
        <v>17</v>
      </c>
      <c r="C17" s="15" t="s">
        <v>46</v>
      </c>
      <c r="D17" s="16">
        <v>8</v>
      </c>
      <c r="E17" s="1"/>
      <c r="F17" s="17">
        <f t="shared" si="0"/>
        <v>0</v>
      </c>
    </row>
    <row r="18" spans="1:6" ht="25.5" x14ac:dyDescent="0.25">
      <c r="A18" s="13">
        <v>22</v>
      </c>
      <c r="B18" s="14" t="s">
        <v>18</v>
      </c>
      <c r="C18" s="15" t="s">
        <v>46</v>
      </c>
      <c r="D18" s="16">
        <v>17.5</v>
      </c>
      <c r="E18" s="1"/>
      <c r="F18" s="17">
        <f t="shared" si="0"/>
        <v>0</v>
      </c>
    </row>
    <row r="19" spans="1:6" ht="25.5" x14ac:dyDescent="0.25">
      <c r="A19" s="13">
        <v>27</v>
      </c>
      <c r="B19" s="14" t="s">
        <v>19</v>
      </c>
      <c r="C19" s="15" t="s">
        <v>20</v>
      </c>
      <c r="D19" s="16">
        <v>70</v>
      </c>
      <c r="E19" s="1"/>
      <c r="F19" s="17">
        <f t="shared" si="0"/>
        <v>0</v>
      </c>
    </row>
    <row r="20" spans="1:6" ht="25.5" x14ac:dyDescent="0.25">
      <c r="A20" s="13">
        <v>41</v>
      </c>
      <c r="B20" s="14" t="s">
        <v>21</v>
      </c>
      <c r="C20" s="15" t="s">
        <v>22</v>
      </c>
      <c r="D20" s="16">
        <v>32</v>
      </c>
      <c r="E20" s="1"/>
      <c r="F20" s="17">
        <f t="shared" si="0"/>
        <v>0</v>
      </c>
    </row>
    <row r="21" spans="1:6" ht="25.5" x14ac:dyDescent="0.25">
      <c r="A21" s="13">
        <v>44</v>
      </c>
      <c r="B21" s="14" t="s">
        <v>23</v>
      </c>
      <c r="C21" s="15" t="s">
        <v>22</v>
      </c>
      <c r="D21" s="16">
        <v>32</v>
      </c>
      <c r="E21" s="1"/>
      <c r="F21" s="17">
        <f t="shared" si="0"/>
        <v>0</v>
      </c>
    </row>
    <row r="22" spans="1:6" x14ac:dyDescent="0.25">
      <c r="A22" s="13">
        <v>46</v>
      </c>
      <c r="B22" s="14" t="s">
        <v>24</v>
      </c>
      <c r="C22" s="15" t="s">
        <v>20</v>
      </c>
      <c r="D22" s="16">
        <v>70</v>
      </c>
      <c r="E22" s="1"/>
      <c r="F22" s="17">
        <f t="shared" si="0"/>
        <v>0</v>
      </c>
    </row>
    <row r="23" spans="1:6" ht="25.5" x14ac:dyDescent="0.25">
      <c r="A23" s="13" t="s">
        <v>25</v>
      </c>
      <c r="B23" s="14" t="s">
        <v>26</v>
      </c>
      <c r="C23" s="15" t="s">
        <v>16</v>
      </c>
      <c r="D23" s="16">
        <v>105</v>
      </c>
      <c r="E23" s="1"/>
      <c r="F23" s="17">
        <f t="shared" si="0"/>
        <v>0</v>
      </c>
    </row>
    <row r="24" spans="1:6" ht="25.5" x14ac:dyDescent="0.25">
      <c r="A24" s="13">
        <v>53</v>
      </c>
      <c r="B24" s="14" t="s">
        <v>27</v>
      </c>
      <c r="C24" s="15" t="s">
        <v>16</v>
      </c>
      <c r="D24" s="16">
        <v>728</v>
      </c>
      <c r="E24" s="1"/>
      <c r="F24" s="17">
        <f t="shared" si="0"/>
        <v>0</v>
      </c>
    </row>
    <row r="25" spans="1:6" ht="25.5" x14ac:dyDescent="0.25">
      <c r="A25" s="13">
        <v>58</v>
      </c>
      <c r="B25" s="14" t="s">
        <v>28</v>
      </c>
      <c r="C25" s="15" t="s">
        <v>16</v>
      </c>
      <c r="D25" s="16">
        <v>145</v>
      </c>
      <c r="E25" s="1"/>
      <c r="F25" s="17">
        <f t="shared" si="0"/>
        <v>0</v>
      </c>
    </row>
    <row r="26" spans="1:6" ht="38.25" x14ac:dyDescent="0.25">
      <c r="A26" s="13">
        <v>66</v>
      </c>
      <c r="B26" s="14" t="s">
        <v>29</v>
      </c>
      <c r="C26" s="15" t="s">
        <v>20</v>
      </c>
      <c r="D26" s="16">
        <v>45</v>
      </c>
      <c r="E26" s="1"/>
      <c r="F26" s="17">
        <f t="shared" si="0"/>
        <v>0</v>
      </c>
    </row>
    <row r="27" spans="1:6" ht="25.5" x14ac:dyDescent="0.25">
      <c r="A27" s="13">
        <v>67</v>
      </c>
      <c r="B27" s="14" t="s">
        <v>30</v>
      </c>
      <c r="C27" s="15" t="s">
        <v>4</v>
      </c>
      <c r="D27" s="16">
        <v>25</v>
      </c>
      <c r="E27" s="1"/>
      <c r="F27" s="17">
        <f t="shared" si="0"/>
        <v>0</v>
      </c>
    </row>
    <row r="28" spans="1:6" ht="25.5" x14ac:dyDescent="0.25">
      <c r="A28" s="13">
        <v>68</v>
      </c>
      <c r="B28" s="14" t="s">
        <v>31</v>
      </c>
      <c r="C28" s="15" t="s">
        <v>4</v>
      </c>
      <c r="D28" s="16">
        <v>20</v>
      </c>
      <c r="E28" s="1"/>
      <c r="F28" s="17">
        <f t="shared" si="0"/>
        <v>0</v>
      </c>
    </row>
    <row r="29" spans="1:6" x14ac:dyDescent="0.25">
      <c r="A29" s="13">
        <v>74</v>
      </c>
      <c r="B29" s="14" t="s">
        <v>32</v>
      </c>
      <c r="C29" s="15" t="s">
        <v>20</v>
      </c>
      <c r="D29" s="16">
        <v>5</v>
      </c>
      <c r="E29" s="1"/>
      <c r="F29" s="17">
        <f t="shared" si="0"/>
        <v>0</v>
      </c>
    </row>
    <row r="30" spans="1:6" x14ac:dyDescent="0.25">
      <c r="A30" s="13">
        <v>75</v>
      </c>
      <c r="B30" s="14" t="s">
        <v>33</v>
      </c>
      <c r="C30" s="15" t="s">
        <v>20</v>
      </c>
      <c r="D30" s="16">
        <v>78</v>
      </c>
      <c r="E30" s="1"/>
      <c r="F30" s="17">
        <f t="shared" si="0"/>
        <v>0</v>
      </c>
    </row>
    <row r="31" spans="1:6" x14ac:dyDescent="0.25">
      <c r="A31" s="13">
        <v>76</v>
      </c>
      <c r="B31" s="14" t="s">
        <v>34</v>
      </c>
      <c r="C31" s="15" t="s">
        <v>20</v>
      </c>
      <c r="D31" s="16">
        <v>241</v>
      </c>
      <c r="E31" s="1"/>
      <c r="F31" s="17">
        <f t="shared" si="0"/>
        <v>0</v>
      </c>
    </row>
    <row r="32" spans="1:6" x14ac:dyDescent="0.25">
      <c r="A32" s="13">
        <v>77</v>
      </c>
      <c r="B32" s="14" t="s">
        <v>35</v>
      </c>
      <c r="C32" s="15" t="s">
        <v>20</v>
      </c>
      <c r="D32" s="16">
        <v>78</v>
      </c>
      <c r="E32" s="1"/>
      <c r="F32" s="17">
        <f t="shared" si="0"/>
        <v>0</v>
      </c>
    </row>
    <row r="33" spans="1:6" x14ac:dyDescent="0.25">
      <c r="A33" s="13">
        <v>78</v>
      </c>
      <c r="B33" s="14" t="s">
        <v>36</v>
      </c>
      <c r="C33" s="15" t="s">
        <v>20</v>
      </c>
      <c r="D33" s="16">
        <v>20</v>
      </c>
      <c r="E33" s="1"/>
      <c r="F33" s="17">
        <f t="shared" si="0"/>
        <v>0</v>
      </c>
    </row>
    <row r="34" spans="1:6" x14ac:dyDescent="0.25">
      <c r="A34" s="13">
        <v>130</v>
      </c>
      <c r="B34" s="14" t="s">
        <v>37</v>
      </c>
      <c r="C34" s="15" t="s">
        <v>4</v>
      </c>
      <c r="D34" s="16">
        <v>2</v>
      </c>
      <c r="E34" s="1"/>
      <c r="F34" s="17">
        <f t="shared" si="0"/>
        <v>0</v>
      </c>
    </row>
    <row r="35" spans="1:6" x14ac:dyDescent="0.25">
      <c r="A35" s="13">
        <v>143</v>
      </c>
      <c r="B35" s="14" t="s">
        <v>38</v>
      </c>
      <c r="C35" s="15" t="s">
        <v>4</v>
      </c>
      <c r="D35" s="16">
        <v>6</v>
      </c>
      <c r="E35" s="1"/>
      <c r="F35" s="17">
        <f t="shared" si="0"/>
        <v>0</v>
      </c>
    </row>
    <row r="36" spans="1:6" ht="38.25" x14ac:dyDescent="0.25">
      <c r="A36" s="13">
        <v>145</v>
      </c>
      <c r="B36" s="14" t="s">
        <v>39</v>
      </c>
      <c r="C36" s="15" t="s">
        <v>4</v>
      </c>
      <c r="D36" s="16">
        <v>8</v>
      </c>
      <c r="E36" s="1"/>
      <c r="F36" s="17">
        <f t="shared" si="0"/>
        <v>0</v>
      </c>
    </row>
    <row r="37" spans="1:6" ht="38.25" x14ac:dyDescent="0.25">
      <c r="A37" s="13">
        <v>146</v>
      </c>
      <c r="B37" s="14" t="s">
        <v>40</v>
      </c>
      <c r="C37" s="15" t="s">
        <v>4</v>
      </c>
      <c r="D37" s="16">
        <v>1</v>
      </c>
      <c r="E37" s="1"/>
      <c r="F37" s="17">
        <f t="shared" si="0"/>
        <v>0</v>
      </c>
    </row>
    <row r="38" spans="1:6" ht="25.5" x14ac:dyDescent="0.25">
      <c r="A38" s="13">
        <v>147</v>
      </c>
      <c r="B38" s="14" t="s">
        <v>41</v>
      </c>
      <c r="C38" s="15" t="s">
        <v>4</v>
      </c>
      <c r="D38" s="16">
        <v>1</v>
      </c>
      <c r="E38" s="1"/>
      <c r="F38" s="17">
        <f t="shared" si="0"/>
        <v>0</v>
      </c>
    </row>
    <row r="39" spans="1:6" x14ac:dyDescent="0.25">
      <c r="A39" s="13">
        <v>194</v>
      </c>
      <c r="B39" s="14" t="s">
        <v>42</v>
      </c>
      <c r="C39" s="15" t="s">
        <v>46</v>
      </c>
      <c r="D39" s="16">
        <v>1</v>
      </c>
      <c r="E39" s="1"/>
      <c r="F39" s="17">
        <f t="shared" si="0"/>
        <v>0</v>
      </c>
    </row>
    <row r="40" spans="1:6" x14ac:dyDescent="0.25">
      <c r="A40" s="18"/>
      <c r="B40" s="19"/>
      <c r="C40" s="18"/>
      <c r="D40" s="20"/>
      <c r="E40" s="21" t="s">
        <v>43</v>
      </c>
      <c r="F40" s="22">
        <f>SUM(F11:F39)</f>
        <v>0</v>
      </c>
    </row>
    <row r="41" spans="1:6" x14ac:dyDescent="0.25">
      <c r="A41" s="18"/>
      <c r="B41" s="19"/>
      <c r="C41" s="18"/>
      <c r="D41" s="20"/>
      <c r="E41" s="21" t="s">
        <v>44</v>
      </c>
      <c r="F41" s="22">
        <f>F40*0.2</f>
        <v>0</v>
      </c>
    </row>
    <row r="42" spans="1:6" x14ac:dyDescent="0.25">
      <c r="A42" s="18"/>
      <c r="B42" s="19"/>
      <c r="C42" s="18"/>
      <c r="D42" s="20"/>
      <c r="E42" s="21" t="s">
        <v>45</v>
      </c>
      <c r="F42" s="22">
        <f>F40+F41</f>
        <v>0</v>
      </c>
    </row>
  </sheetData>
  <sheetProtection algorithmName="SHA-512" hashValue="fGZtJLoGk2YkQWRCdnd86ARlruAGCd0YQhQ5Dxk1jbnCF46dXQeGcdtWfAYCvQLai6Ck9McXebxgKNE7hhmVRA==" saltValue="7jnVs5sv8wj1U86Of41hbQ==" spinCount="100000" sheet="1" objects="1" scenarios="1"/>
  <mergeCells count="3">
    <mergeCell ref="A3:F3"/>
    <mergeCell ref="A7:F7"/>
    <mergeCell ref="A8:F8"/>
  </mergeCells>
  <pageMargins left="0.7" right="0.7" top="0.75" bottom="0.75" header="0.3" footer="0.3"/>
  <headerFooter>
    <oddFooter>&amp;L_x000D_&amp;1#&amp;"Calibri"&amp;10&amp;K000000 General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BFE5-EE4C-4B44-AE50-283213ADCEF1}">
  <dimension ref="A1:J87"/>
  <sheetViews>
    <sheetView topLeftCell="A4" workbookViewId="0">
      <selection activeCell="L85" sqref="L85"/>
    </sheetView>
  </sheetViews>
  <sheetFormatPr baseColWidth="10" defaultRowHeight="15" x14ac:dyDescent="0.25"/>
  <sheetData>
    <row r="1" spans="1:10" x14ac:dyDescent="0.25">
      <c r="A1" s="33" t="s">
        <v>49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2" t="s">
        <v>50</v>
      </c>
      <c r="B2" s="32"/>
      <c r="C2" s="32"/>
      <c r="D2" s="32"/>
      <c r="E2" s="32"/>
      <c r="F2" s="32"/>
      <c r="G2" s="32"/>
      <c r="H2" s="32"/>
      <c r="I2" s="32"/>
      <c r="J2" s="32"/>
    </row>
    <row r="28" spans="2:9" x14ac:dyDescent="0.25">
      <c r="B28" s="25" t="s">
        <v>3</v>
      </c>
      <c r="C28" s="26"/>
      <c r="D28" s="26"/>
      <c r="E28" s="26"/>
      <c r="F28" s="26"/>
      <c r="G28" s="26"/>
      <c r="H28" s="27"/>
      <c r="I28" s="3" t="s">
        <v>79</v>
      </c>
    </row>
    <row r="29" spans="2:9" x14ac:dyDescent="0.25">
      <c r="B29" s="29" t="s">
        <v>51</v>
      </c>
      <c r="C29" s="30"/>
      <c r="D29" s="30"/>
      <c r="E29" s="30"/>
      <c r="F29" s="30"/>
      <c r="G29" s="30"/>
      <c r="H29" s="31"/>
      <c r="I29" s="4">
        <v>1</v>
      </c>
    </row>
    <row r="30" spans="2:9" x14ac:dyDescent="0.25">
      <c r="B30" s="29" t="s">
        <v>52</v>
      </c>
      <c r="C30" s="30"/>
      <c r="D30" s="30"/>
      <c r="E30" s="30"/>
      <c r="F30" s="30"/>
      <c r="G30" s="30"/>
      <c r="H30" s="31"/>
      <c r="I30" s="4">
        <v>5</v>
      </c>
    </row>
    <row r="31" spans="2:9" x14ac:dyDescent="0.25">
      <c r="B31" s="29" t="s">
        <v>53</v>
      </c>
      <c r="C31" s="30"/>
      <c r="D31" s="30"/>
      <c r="E31" s="30"/>
      <c r="F31" s="30"/>
      <c r="G31" s="30"/>
      <c r="H31" s="31"/>
      <c r="I31" s="4">
        <v>1</v>
      </c>
    </row>
    <row r="32" spans="2:9" x14ac:dyDescent="0.25">
      <c r="B32" s="29" t="s">
        <v>54</v>
      </c>
      <c r="C32" s="30"/>
      <c r="D32" s="30"/>
      <c r="E32" s="30"/>
      <c r="F32" s="30"/>
      <c r="G32" s="30"/>
      <c r="H32" s="31"/>
      <c r="I32" s="4">
        <v>1</v>
      </c>
    </row>
    <row r="33" spans="2:9" x14ac:dyDescent="0.25">
      <c r="B33" s="29" t="s">
        <v>55</v>
      </c>
      <c r="C33" s="30"/>
      <c r="D33" s="30"/>
      <c r="E33" s="30"/>
      <c r="F33" s="30"/>
      <c r="G33" s="30"/>
      <c r="H33" s="31"/>
      <c r="I33" s="4">
        <v>15</v>
      </c>
    </row>
    <row r="34" spans="2:9" x14ac:dyDescent="0.25">
      <c r="B34" s="29" t="s">
        <v>56</v>
      </c>
      <c r="C34" s="30"/>
      <c r="D34" s="30"/>
      <c r="E34" s="30"/>
      <c r="F34" s="30"/>
      <c r="G34" s="30"/>
      <c r="H34" s="31"/>
      <c r="I34" s="4">
        <v>10</v>
      </c>
    </row>
    <row r="35" spans="2:9" x14ac:dyDescent="0.25">
      <c r="B35" s="29" t="s">
        <v>57</v>
      </c>
      <c r="C35" s="30"/>
      <c r="D35" s="30"/>
      <c r="E35" s="30"/>
      <c r="F35" s="30"/>
      <c r="G35" s="30"/>
      <c r="H35" s="31"/>
      <c r="I35" s="4">
        <v>8</v>
      </c>
    </row>
    <row r="36" spans="2:9" x14ac:dyDescent="0.25">
      <c r="B36" s="29" t="s">
        <v>58</v>
      </c>
      <c r="C36" s="30"/>
      <c r="D36" s="30"/>
      <c r="E36" s="30"/>
      <c r="F36" s="30"/>
      <c r="G36" s="30"/>
      <c r="H36" s="31"/>
      <c r="I36" s="4">
        <v>17.5</v>
      </c>
    </row>
    <row r="37" spans="2:9" x14ac:dyDescent="0.25">
      <c r="B37" s="29" t="s">
        <v>59</v>
      </c>
      <c r="C37" s="30"/>
      <c r="D37" s="30"/>
      <c r="E37" s="30"/>
      <c r="F37" s="30"/>
      <c r="G37" s="30"/>
      <c r="H37" s="31"/>
      <c r="I37" s="4">
        <v>70</v>
      </c>
    </row>
    <row r="38" spans="2:9" x14ac:dyDescent="0.25">
      <c r="B38" s="29" t="s">
        <v>60</v>
      </c>
      <c r="C38" s="30"/>
      <c r="D38" s="30"/>
      <c r="E38" s="30"/>
      <c r="F38" s="30"/>
      <c r="G38" s="30"/>
      <c r="H38" s="31"/>
      <c r="I38" s="4">
        <v>32</v>
      </c>
    </row>
    <row r="39" spans="2:9" x14ac:dyDescent="0.25">
      <c r="B39" s="29" t="s">
        <v>61</v>
      </c>
      <c r="C39" s="30"/>
      <c r="D39" s="30"/>
      <c r="E39" s="30"/>
      <c r="F39" s="30"/>
      <c r="G39" s="30"/>
      <c r="H39" s="31"/>
      <c r="I39" s="4">
        <v>32</v>
      </c>
    </row>
    <row r="40" spans="2:9" x14ac:dyDescent="0.25">
      <c r="B40" s="29" t="s">
        <v>62</v>
      </c>
      <c r="C40" s="30"/>
      <c r="D40" s="30"/>
      <c r="E40" s="30"/>
      <c r="F40" s="30"/>
      <c r="G40" s="30"/>
      <c r="H40" s="31"/>
      <c r="I40" s="4">
        <v>70</v>
      </c>
    </row>
    <row r="41" spans="2:9" x14ac:dyDescent="0.25">
      <c r="B41" s="29" t="s">
        <v>63</v>
      </c>
      <c r="C41" s="30"/>
      <c r="D41" s="30"/>
      <c r="E41" s="30"/>
      <c r="F41" s="30"/>
      <c r="G41" s="30"/>
      <c r="H41" s="31"/>
      <c r="I41" s="4">
        <v>105</v>
      </c>
    </row>
    <row r="42" spans="2:9" x14ac:dyDescent="0.25">
      <c r="B42" s="29" t="s">
        <v>64</v>
      </c>
      <c r="C42" s="30"/>
      <c r="D42" s="30"/>
      <c r="E42" s="30"/>
      <c r="F42" s="30"/>
      <c r="G42" s="30"/>
      <c r="H42" s="31"/>
      <c r="I42" s="4">
        <v>728</v>
      </c>
    </row>
    <row r="43" spans="2:9" x14ac:dyDescent="0.25">
      <c r="B43" s="29" t="s">
        <v>65</v>
      </c>
      <c r="C43" s="30"/>
      <c r="D43" s="30"/>
      <c r="E43" s="30"/>
      <c r="F43" s="30"/>
      <c r="G43" s="30"/>
      <c r="H43" s="31"/>
      <c r="I43" s="4">
        <v>45</v>
      </c>
    </row>
    <row r="44" spans="2:9" x14ac:dyDescent="0.25">
      <c r="B44" s="29" t="s">
        <v>66</v>
      </c>
      <c r="C44" s="30"/>
      <c r="D44" s="30"/>
      <c r="E44" s="30"/>
      <c r="F44" s="30"/>
      <c r="G44" s="30"/>
      <c r="H44" s="31"/>
      <c r="I44" s="4">
        <v>25</v>
      </c>
    </row>
    <row r="45" spans="2:9" x14ac:dyDescent="0.25">
      <c r="B45" s="29" t="s">
        <v>67</v>
      </c>
      <c r="C45" s="30"/>
      <c r="D45" s="30"/>
      <c r="E45" s="30"/>
      <c r="F45" s="30"/>
      <c r="G45" s="30"/>
      <c r="H45" s="31"/>
      <c r="I45" s="4">
        <v>20</v>
      </c>
    </row>
    <row r="46" spans="2:9" x14ac:dyDescent="0.25">
      <c r="B46" s="29" t="s">
        <v>68</v>
      </c>
      <c r="C46" s="30"/>
      <c r="D46" s="30"/>
      <c r="E46" s="30"/>
      <c r="F46" s="30"/>
      <c r="G46" s="30"/>
      <c r="H46" s="31"/>
      <c r="I46" s="4">
        <v>5</v>
      </c>
    </row>
    <row r="47" spans="2:9" x14ac:dyDescent="0.25">
      <c r="B47" s="29" t="s">
        <v>69</v>
      </c>
      <c r="C47" s="30"/>
      <c r="D47" s="30"/>
      <c r="E47" s="30"/>
      <c r="F47" s="30"/>
      <c r="G47" s="30"/>
      <c r="H47" s="31"/>
      <c r="I47" s="4">
        <v>78</v>
      </c>
    </row>
    <row r="48" spans="2:9" x14ac:dyDescent="0.25">
      <c r="B48" s="29" t="s">
        <v>70</v>
      </c>
      <c r="C48" s="30"/>
      <c r="D48" s="30"/>
      <c r="E48" s="30"/>
      <c r="F48" s="30"/>
      <c r="G48" s="30"/>
      <c r="H48" s="31"/>
      <c r="I48" s="4">
        <v>185</v>
      </c>
    </row>
    <row r="49" spans="1:10" x14ac:dyDescent="0.25">
      <c r="B49" s="29" t="s">
        <v>71</v>
      </c>
      <c r="C49" s="30"/>
      <c r="D49" s="30"/>
      <c r="E49" s="30"/>
      <c r="F49" s="30"/>
      <c r="G49" s="30"/>
      <c r="H49" s="31"/>
      <c r="I49" s="4">
        <v>78</v>
      </c>
    </row>
    <row r="50" spans="1:10" x14ac:dyDescent="0.25">
      <c r="B50" s="29" t="s">
        <v>72</v>
      </c>
      <c r="C50" s="30"/>
      <c r="D50" s="30"/>
      <c r="E50" s="30"/>
      <c r="F50" s="30"/>
      <c r="G50" s="30"/>
      <c r="H50" s="31"/>
      <c r="I50" s="4">
        <v>20</v>
      </c>
    </row>
    <row r="51" spans="1:10" x14ac:dyDescent="0.25">
      <c r="B51" s="29" t="s">
        <v>73</v>
      </c>
      <c r="C51" s="30"/>
      <c r="D51" s="30"/>
      <c r="E51" s="30"/>
      <c r="F51" s="30"/>
      <c r="G51" s="30"/>
      <c r="H51" s="31"/>
      <c r="I51" s="4">
        <v>2</v>
      </c>
    </row>
    <row r="52" spans="1:10" x14ac:dyDescent="0.25">
      <c r="B52" s="29" t="s">
        <v>74</v>
      </c>
      <c r="C52" s="30"/>
      <c r="D52" s="30"/>
      <c r="E52" s="30"/>
      <c r="F52" s="30"/>
      <c r="G52" s="30"/>
      <c r="H52" s="31"/>
      <c r="I52" s="4">
        <v>6</v>
      </c>
    </row>
    <row r="53" spans="1:10" x14ac:dyDescent="0.25">
      <c r="B53" s="29" t="s">
        <v>75</v>
      </c>
      <c r="C53" s="30"/>
      <c r="D53" s="30"/>
      <c r="E53" s="30"/>
      <c r="F53" s="30"/>
      <c r="G53" s="30"/>
      <c r="H53" s="31"/>
      <c r="I53" s="4">
        <v>8</v>
      </c>
    </row>
    <row r="54" spans="1:10" x14ac:dyDescent="0.25">
      <c r="B54" s="29" t="s">
        <v>76</v>
      </c>
      <c r="C54" s="30"/>
      <c r="D54" s="30"/>
      <c r="E54" s="30"/>
      <c r="F54" s="30"/>
      <c r="G54" s="30"/>
      <c r="H54" s="31"/>
      <c r="I54" s="4">
        <v>1</v>
      </c>
    </row>
    <row r="55" spans="1:10" x14ac:dyDescent="0.25">
      <c r="B55" s="29" t="s">
        <v>77</v>
      </c>
      <c r="C55" s="30"/>
      <c r="D55" s="30"/>
      <c r="E55" s="30"/>
      <c r="F55" s="30"/>
      <c r="G55" s="30"/>
      <c r="H55" s="31"/>
      <c r="I55" s="4">
        <v>1</v>
      </c>
    </row>
    <row r="56" spans="1:10" x14ac:dyDescent="0.25">
      <c r="B56" s="29" t="s">
        <v>78</v>
      </c>
      <c r="C56" s="30"/>
      <c r="D56" s="30"/>
      <c r="E56" s="30"/>
      <c r="F56" s="30"/>
      <c r="G56" s="30"/>
      <c r="H56" s="31"/>
      <c r="I56" s="4">
        <v>1</v>
      </c>
    </row>
    <row r="59" spans="1:10" x14ac:dyDescent="0.25">
      <c r="A59" s="32" t="s">
        <v>80</v>
      </c>
      <c r="B59" s="32"/>
      <c r="C59" s="32"/>
      <c r="D59" s="32"/>
      <c r="E59" s="32"/>
      <c r="F59" s="32"/>
      <c r="G59" s="32"/>
      <c r="H59" s="32"/>
      <c r="I59" s="32"/>
      <c r="J59" s="32"/>
    </row>
    <row r="85" spans="2:9" x14ac:dyDescent="0.25">
      <c r="B85" s="25" t="s">
        <v>3</v>
      </c>
      <c r="C85" s="26"/>
      <c r="D85" s="26"/>
      <c r="E85" s="26"/>
      <c r="F85" s="26"/>
      <c r="G85" s="26"/>
      <c r="H85" s="27"/>
      <c r="I85" s="3" t="s">
        <v>79</v>
      </c>
    </row>
    <row r="86" spans="2:9" x14ac:dyDescent="0.25">
      <c r="B86" s="28" t="s">
        <v>81</v>
      </c>
      <c r="C86" s="28"/>
      <c r="D86" s="28"/>
      <c r="E86" s="28"/>
      <c r="F86" s="28"/>
      <c r="G86" s="28"/>
      <c r="H86" s="28"/>
      <c r="I86" s="2">
        <v>145</v>
      </c>
    </row>
    <row r="87" spans="2:9" x14ac:dyDescent="0.25">
      <c r="B87" s="28" t="s">
        <v>70</v>
      </c>
      <c r="C87" s="28"/>
      <c r="D87" s="28"/>
      <c r="E87" s="28"/>
      <c r="F87" s="28"/>
      <c r="G87" s="28"/>
      <c r="H87" s="28"/>
      <c r="I87" s="2">
        <v>56</v>
      </c>
    </row>
  </sheetData>
  <mergeCells count="35">
    <mergeCell ref="A1:J1"/>
    <mergeCell ref="A2:J2"/>
    <mergeCell ref="B50:H50"/>
    <mergeCell ref="B51:H51"/>
    <mergeCell ref="B52:H52"/>
    <mergeCell ref="B53:H53"/>
    <mergeCell ref="B48:H48"/>
    <mergeCell ref="B49:H49"/>
    <mergeCell ref="B47:H4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8:H38"/>
    <mergeCell ref="B39:H39"/>
    <mergeCell ref="B40:H40"/>
    <mergeCell ref="B41:H41"/>
    <mergeCell ref="B37:H37"/>
    <mergeCell ref="B42:H42"/>
    <mergeCell ref="B43:H43"/>
    <mergeCell ref="B44:H44"/>
    <mergeCell ref="B45:H45"/>
    <mergeCell ref="B46:H46"/>
    <mergeCell ref="B85:H85"/>
    <mergeCell ref="B86:H86"/>
    <mergeCell ref="B87:H87"/>
    <mergeCell ref="B54:H54"/>
    <mergeCell ref="B55:H55"/>
    <mergeCell ref="B56:H56"/>
    <mergeCell ref="A59:J59"/>
  </mergeCells>
  <conditionalFormatting sqref="B28:B56 I28:I56">
    <cfRule type="cellIs" dxfId="4" priority="4" operator="equal">
      <formula>"()"</formula>
    </cfRule>
    <cfRule type="cellIs" dxfId="3" priority="5" operator="equal">
      <formula>0</formula>
    </cfRule>
  </conditionalFormatting>
  <conditionalFormatting sqref="B29:B56 I29:I56">
    <cfRule type="cellIs" dxfId="2" priority="3" operator="notEqual">
      <formula>0</formula>
    </cfRule>
  </conditionalFormatting>
  <conditionalFormatting sqref="B85 I85">
    <cfRule type="cellIs" dxfId="1" priority="1" operator="equal">
      <formula>"()"</formula>
    </cfRule>
    <cfRule type="cellIs" dxfId="0" priority="2" operator="equal">
      <formula>0</formula>
    </cfRule>
  </conditionalFormatting>
  <pageMargins left="0.7" right="0.7" top="0.75" bottom="0.75" header="0.3" footer="0.3"/>
  <headerFooter>
    <oddFooter>&amp;L_x000D_&amp;1#&amp;"Calibri"&amp;10&amp;K000000 General</oddFooter>
  </headerFooter>
  <drawing r:id="rId1"/>
</worksheet>
</file>

<file path=docMetadata/LabelInfo.xml><?xml version="1.0" encoding="utf-8"?>
<clbl:labelList xmlns:clbl="http://schemas.microsoft.com/office/2020/mipLabelMetadata">
  <clbl:label id="{04d09258-035b-4e4f-ae3e-d79ff3d418d8}" enabled="1" method="Standard" siteId="{f4a12867-922d-4b9d-bb85-9ee7898512a0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</vt:lpstr>
      <vt:lpstr>ANNEXE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VIALLE Julie</dc:creator>
  <cp:lastModifiedBy>El Hamdi, Kamel</cp:lastModifiedBy>
  <dcterms:created xsi:type="dcterms:W3CDTF">2025-01-09T09:50:28Z</dcterms:created>
  <dcterms:modified xsi:type="dcterms:W3CDTF">2026-02-16T13:12:19Z</dcterms:modified>
</cp:coreProperties>
</file>