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2C73DC8A-03A7-4566-8579-28AFB40A96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3" r:id="rId1"/>
  </sheets>
  <definedNames>
    <definedName name="_xlnm.Print_Titles" localSheetId="0">DQE!$1:$2</definedName>
    <definedName name="_xlnm.Print_Area" localSheetId="0">DQE!$A$1:$F$57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3" l="1"/>
  <c r="F47" i="3"/>
  <c r="F48" i="3"/>
  <c r="F49" i="3"/>
  <c r="F50" i="3"/>
  <c r="F51" i="3"/>
  <c r="F45" i="3"/>
  <c r="F41" i="3"/>
  <c r="F42" i="3"/>
  <c r="F43" i="3"/>
  <c r="F44" i="3"/>
  <c r="F40" i="3"/>
  <c r="F4" i="3"/>
  <c r="F18" i="3"/>
  <c r="F19" i="3"/>
  <c r="F21" i="3"/>
  <c r="F22" i="3"/>
  <c r="F23" i="3"/>
  <c r="F26" i="3"/>
  <c r="F27" i="3"/>
  <c r="F28" i="3"/>
  <c r="F29" i="3"/>
  <c r="F30" i="3"/>
  <c r="F32" i="3"/>
  <c r="F33" i="3"/>
  <c r="F34" i="3"/>
  <c r="F35" i="3"/>
  <c r="F14" i="3"/>
  <c r="F15" i="3"/>
  <c r="F16" i="3"/>
  <c r="F13" i="3"/>
  <c r="F5" i="3"/>
  <c r="F6" i="3"/>
  <c r="F7" i="3"/>
  <c r="F8" i="3"/>
  <c r="F9" i="3"/>
  <c r="F10" i="3"/>
  <c r="F38" i="3" l="1"/>
  <c r="F53" i="3"/>
  <c r="F11" i="3"/>
  <c r="F55" i="3" l="1"/>
  <c r="F56" i="3" s="1"/>
  <c r="F57" i="3" s="1"/>
</calcChain>
</file>

<file path=xl/sharedStrings.xml><?xml version="1.0" encoding="utf-8"?>
<sst xmlns="http://schemas.openxmlformats.org/spreadsheetml/2006/main" count="124" uniqueCount="95">
  <si>
    <t/>
  </si>
  <si>
    <t>forfait</t>
  </si>
  <si>
    <t>u</t>
  </si>
  <si>
    <t>H.T.</t>
  </si>
  <si>
    <t>m²</t>
  </si>
  <si>
    <t>ml</t>
  </si>
  <si>
    <t>m³</t>
  </si>
  <si>
    <t>TOTAL LOT UNIQUE</t>
  </si>
  <si>
    <t xml:space="preserve">TOTAL  H.T. </t>
  </si>
  <si>
    <t>T.V.A. (20%)</t>
  </si>
  <si>
    <t xml:space="preserve"> TOTAL T.T.C.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</si>
  <si>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</si>
  <si>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</si>
  <si>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</si>
  <si>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</si>
  <si>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</si>
  <si>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</si>
  <si>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</si>
  <si>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</si>
  <si>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</si>
  <si>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</si>
  <si>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</si>
  <si>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</si>
  <si>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</si>
  <si>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</si>
  <si>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</si>
  <si>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</si>
  <si>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</si>
  <si>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</si>
  <si>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</si>
  <si>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</si>
  <si>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</si>
  <si>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</si>
  <si>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3.11</t>
  </si>
  <si>
    <t>N°</t>
  </si>
  <si>
    <t>DESIGNATION</t>
  </si>
  <si>
    <t>UNITE</t>
  </si>
  <si>
    <t>PRIX HT</t>
  </si>
  <si>
    <t>QUANTITE</t>
  </si>
  <si>
    <t>TOTAL HT €</t>
  </si>
  <si>
    <t xml:space="preserve"> TRAVAUX DE VOIRIE
Commune de BLAUSASC : LOT UNIQUE TRAVAUX DE VOIRIE CHEMIN DE LA PALLAREA CHEMIN DE LA MADONNE QUARTIER ANDRIO AVENUE DU COMMANDANT ROBIN
- DETAIL QUANTITATIF ESTIMATIF - </t>
  </si>
  <si>
    <t>1 - réfection tapis enrobés - Av Commandant ROBIN</t>
  </si>
  <si>
    <t xml:space="preserve"> local VRS personnel</t>
  </si>
  <si>
    <t>Installation chantier, amené/repli matériel, panneaux, gestion circulation (feux tricolores éventuellement), DICT, étude exécution</t>
  </si>
  <si>
    <t>Rabotage de voirie comprenant</t>
  </si>
  <si>
    <t xml:space="preserve">Rabotage enrobés sur épaisseur de 6 cm </t>
  </si>
  <si>
    <t>Chargement et évacuation des fraisâts en décharge agréée Balayage de chaussée</t>
  </si>
  <si>
    <t>Mise en œuvre BBSG 0/10 Cl,3 avec couche d'accorchage comprenant</t>
  </si>
  <si>
    <t>Finisher BBSG 0/10 Cl,3 (épaisseur 6cm) avec nettoyage chaussée fin travaux</t>
  </si>
  <si>
    <t>TOTAL</t>
  </si>
  <si>
    <t xml:space="preserve">Installation chantier, amené/repli matériel, panneaux, gestion circulation (feux tricolores éventuellement), DICT, étude exécution </t>
  </si>
  <si>
    <t xml:space="preserve">Rabotage chaussée et mise ne œuvre enrobés </t>
  </si>
  <si>
    <t>200 - 250</t>
  </si>
  <si>
    <t>Mise en œuvre enrobés BBSG Cl,3 sur 6 cm avec balayage support</t>
  </si>
  <si>
    <t>Débroussaillage et élagage</t>
  </si>
  <si>
    <t>Réalisation mur à bancher de hauteur entre 0,40 et 2 m</t>
  </si>
  <si>
    <t>Fourniture et pose clôture</t>
  </si>
  <si>
    <t>Création mur soutènement (arase béton et enduit gris)</t>
  </si>
  <si>
    <t>Fourniture et pose glissière sécurité en bois</t>
  </si>
  <si>
    <t>Reprise des enrobés devant les nouveaux murs</t>
  </si>
  <si>
    <t>100 - 120</t>
  </si>
  <si>
    <t>Reprise enrobé Quartier Andrio (partie ouest)</t>
  </si>
  <si>
    <t>unité</t>
  </si>
  <si>
    <t>2 - création mur soutènement, clôture, Qtier ANDRIO</t>
  </si>
  <si>
    <t>3 - Création glissière sécurité - Ch de la Madonne</t>
  </si>
  <si>
    <t>Mise en place équipe avec matériel nécessaire</t>
  </si>
  <si>
    <t>Mise en place signalisation (panneauc et feux tricolores si besoin)</t>
  </si>
  <si>
    <t>Dépose glissière en bois et évacuation</t>
  </si>
  <si>
    <t>Fourniture et pose nouvelle glissière miste bois métal avec support C100 partie abaissée</t>
  </si>
  <si>
    <t>Repli et nettoyage en fin de chantier</t>
  </si>
  <si>
    <r>
      <rPr>
        <b/>
        <sz val="9"/>
        <color rgb="FF000000"/>
        <rFont val="Verdana"/>
        <family val="2"/>
      </rPr>
      <t>H.T</t>
    </r>
    <r>
      <rPr>
        <sz val="9"/>
        <color rgb="FF000000"/>
        <rFont val="Verdana"/>
        <family val="2"/>
      </rPr>
      <t>.</t>
    </r>
  </si>
  <si>
    <t>3 - Enrobés - Ch de la Pallarea - cimetière</t>
  </si>
  <si>
    <t>Mise en œuvre enrobés, purge racines et mise en forme TV 0/,31 5 sur 30 m3</t>
  </si>
  <si>
    <t>m3</t>
  </si>
  <si>
    <t>Balayage support Mise en œuvre enrobé BBSg classe 3 sur 6 cm</t>
  </si>
  <si>
    <t xml:space="preserve"> Ancienne déchetterie : Mise en place chantier, panneaux et barrièrage de sécurité, Découpe des enrobés et purge des racines avec pelle et camions</t>
  </si>
  <si>
    <t>Devant ancienne déchetterie</t>
  </si>
  <si>
    <t>Mise en place chatier panneaux barrièrage de sécurité et feux tricolores</t>
  </si>
  <si>
    <t>Rabotage chaussée et mise en œuvre enrobé Rabotage route (camion PL)</t>
  </si>
  <si>
    <t>Balayage support mise en oeuvre enrobé BBSG classe 3 sur 6 cm</t>
  </si>
  <si>
    <t>3 8</t>
  </si>
  <si>
    <t>3 1</t>
  </si>
  <si>
    <t>3 2</t>
  </si>
  <si>
    <t>3 3</t>
  </si>
  <si>
    <t>3 4</t>
  </si>
  <si>
    <t>3 5</t>
  </si>
  <si>
    <t>3 9</t>
  </si>
  <si>
    <t>3 10</t>
  </si>
  <si>
    <t>Mise en place chantier, panneaux et barrièrage de sécurité, feux tricolores, Découpe des enrobés et purge des racines avec pelle et camions</t>
  </si>
  <si>
    <t>Rabotage chaussée et mise en œuvre enrobés, Purge racines, Mise en forme TV 0/31,5</t>
  </si>
  <si>
    <t xml:space="preserve"> ml</t>
  </si>
  <si>
    <t>Partie haute (350 ml) et basse cimetière (1168 ml)</t>
  </si>
  <si>
    <t>350 et 1168</t>
  </si>
  <si>
    <t>3 12</t>
  </si>
  <si>
    <t>Rabotage partie du parking, Ancrages des enrobés, purge dérasement et balayage de la chaussée, Remise à la côte d'un regard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</si>
</sst>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#,###,##0.00"/>
    <numFmt numFmtId="166" formatCode="##,##0.00"/>
    <numFmt numFmtId="167" formatCode="_-* #,##0.00\ [$€-40C]_-;\-* #,##0.00\ [$€-40C]_-;_-* &quot;-&quot;??\ [$€-40C]_-;_-@_-"/>
  </numFmts>
  <fonts count="26" x14ac:knownFonts="1">
    <font>
      <sz val="8"/>
      <color rgb="FF000000"/>
      <name val="Tahoma"/>
      <family val="2"/>
    </font>
    <font>
      <sz val="8"/>
      <color rgb="FF000000"/>
      <name val="Tahoma"/>
      <family val="2"/>
    </font>
    <font>
      <sz val="8"/>
      <color rgb="FF000000"/>
      <name val="Verdana"/>
      <family val="2"/>
    </font>
    <font>
      <b/>
      <sz val="8"/>
      <color rgb="FF000000"/>
      <name val="Tahoma"/>
      <family val="2"/>
    </font>
    <font>
      <b/>
      <sz val="11"/>
      <color rgb="FFFFFFFF"/>
      <name val="Tahoma"/>
      <family val="2"/>
    </font>
    <font>
      <b/>
      <sz val="8"/>
      <color rgb="FF000000"/>
      <name val="Verdana"/>
      <family val="2"/>
    </font>
    <font>
      <b/>
      <sz val="12"/>
      <color rgb="FFFFFFFF"/>
      <name val="Verdana"/>
      <family val="2"/>
    </font>
    <font>
      <b/>
      <sz val="11"/>
      <color rgb="FF000000"/>
      <name val="Verdana"/>
      <family val="2"/>
    </font>
    <font>
      <b/>
      <sz val="10"/>
      <color rgb="FF000000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9"/>
      <color rgb="FF008000"/>
      <name val="Verdana"/>
      <family val="2"/>
    </font>
    <font>
      <sz val="9"/>
      <color rgb="FFFF0000"/>
      <name val="Verdana"/>
      <family val="2"/>
    </font>
    <font>
      <b/>
      <sz val="8"/>
      <color rgb="FF546A6B"/>
      <name val="Verdana"/>
      <family val="2"/>
    </font>
    <font>
      <i/>
      <sz val="8"/>
      <color rgb="FF000000"/>
      <name val="Tahoma"/>
      <family val="2"/>
    </font>
    <font>
      <sz val="9"/>
      <color rgb="FF000000"/>
      <name val="Tahoma"/>
      <family val="2"/>
    </font>
    <font>
      <sz val="8"/>
      <color rgb="FF2F1700"/>
      <name val="Tahoma"/>
      <family val="2"/>
    </font>
    <font>
      <sz val="8"/>
      <color rgb="FFFFFFFF"/>
      <name val="Tahoma"/>
      <family val="2"/>
    </font>
    <font>
      <sz val="9"/>
      <color rgb="FFFFFFFF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8"/>
      <name val="Verdana"/>
      <family val="2"/>
    </font>
    <font>
      <b/>
      <sz val="11"/>
      <color rgb="FFFFFFFF"/>
      <name val="Verdana"/>
      <family val="2"/>
    </font>
    <font>
      <sz val="11"/>
      <color rgb="FF000000"/>
      <name val="Verdana"/>
      <family val="2"/>
    </font>
    <font>
      <b/>
      <sz val="10"/>
      <name val="Verdana"/>
      <family val="2"/>
    </font>
    <font>
      <b/>
      <sz val="12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4E4E4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9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0">
    <xf numFmtId="0" fontId="0" fillId="0" borderId="0" xfId="0"/>
    <xf numFmtId="0" fontId="22" fillId="0" borderId="0" xfId="43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8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 wrapText="1"/>
    </xf>
    <xf numFmtId="0" fontId="2" fillId="0" borderId="18" xfId="27" applyBorder="1" applyAlignment="1">
      <alignment horizontal="left" vertical="center" wrapText="1"/>
    </xf>
    <xf numFmtId="0" fontId="2" fillId="0" borderId="25" xfId="27" applyFill="1" applyBorder="1" applyAlignment="1">
      <alignment horizontal="left" vertical="center" wrapText="1"/>
    </xf>
    <xf numFmtId="0" fontId="2" fillId="0" borderId="23" xfId="15" applyFont="1" applyFill="1" applyBorder="1" applyAlignment="1">
      <alignment horizontal="center" vertical="center" wrapText="1"/>
    </xf>
    <xf numFmtId="166" fontId="2" fillId="0" borderId="23" xfId="18" applyNumberFormat="1" applyFont="1" applyFill="1" applyBorder="1" applyAlignment="1">
      <alignment horizontal="center" vertical="center" wrapText="1"/>
    </xf>
    <xf numFmtId="166" fontId="21" fillId="0" borderId="26" xfId="17" applyNumberFormat="1" applyFont="1" applyFill="1" applyBorder="1" applyAlignment="1">
      <alignment horizontal="center" vertical="center" wrapText="1"/>
    </xf>
    <xf numFmtId="0" fontId="2" fillId="0" borderId="28" xfId="27" applyFill="1" applyBorder="1" applyAlignment="1">
      <alignment horizontal="left" vertical="center" wrapText="1"/>
    </xf>
    <xf numFmtId="0" fontId="2" fillId="0" borderId="29" xfId="15" applyFont="1" applyFill="1" applyBorder="1" applyAlignment="1">
      <alignment horizontal="center" vertical="center" wrapText="1"/>
    </xf>
    <xf numFmtId="166" fontId="2" fillId="0" borderId="29" xfId="18" applyNumberFormat="1" applyFont="1" applyFill="1" applyBorder="1" applyAlignment="1">
      <alignment horizontal="center" vertical="center" wrapText="1"/>
    </xf>
    <xf numFmtId="166" fontId="21" fillId="0" borderId="30" xfId="17" applyNumberFormat="1" applyFont="1" applyFill="1" applyBorder="1" applyAlignment="1">
      <alignment horizontal="center" vertical="center" wrapText="1"/>
    </xf>
    <xf numFmtId="0" fontId="2" fillId="0" borderId="36" xfId="27" applyFill="1" applyBorder="1" applyAlignment="1">
      <alignment horizontal="left" vertical="center" wrapText="1"/>
    </xf>
    <xf numFmtId="0" fontId="6" fillId="0" borderId="6" xfId="4" quotePrefix="1" applyFill="1" applyBorder="1" applyAlignment="1">
      <alignment horizontal="center" vertical="center" wrapText="1"/>
    </xf>
    <xf numFmtId="0" fontId="6" fillId="3" borderId="34" xfId="4" applyFill="1" applyBorder="1" applyAlignment="1">
      <alignment horizontal="left" vertical="center" wrapText="1"/>
    </xf>
    <xf numFmtId="0" fontId="6" fillId="3" borderId="6" xfId="4" applyFill="1" applyBorder="1" applyAlignment="1">
      <alignment horizontal="left" vertical="center" wrapText="1"/>
    </xf>
    <xf numFmtId="0" fontId="2" fillId="0" borderId="17" xfId="27" quotePrefix="1" applyFill="1" applyBorder="1" applyAlignment="1">
      <alignment horizontal="center" vertical="center" wrapText="1"/>
    </xf>
    <xf numFmtId="0" fontId="2" fillId="0" borderId="19" xfId="15" applyFont="1" applyFill="1" applyBorder="1" applyAlignment="1">
      <alignment horizontal="center" vertical="center" wrapText="1"/>
    </xf>
    <xf numFmtId="166" fontId="2" fillId="0" borderId="19" xfId="17" applyNumberFormat="1" applyFont="1" applyFill="1" applyBorder="1" applyAlignment="1">
      <alignment horizontal="center" vertical="center" wrapText="1"/>
    </xf>
    <xf numFmtId="165" fontId="2" fillId="0" borderId="17" xfId="18" applyNumberFormat="1" applyFont="1" applyFill="1" applyBorder="1" applyAlignment="1">
      <alignment horizontal="center" vertical="center" wrapText="1"/>
    </xf>
    <xf numFmtId="0" fontId="2" fillId="0" borderId="21" xfId="27" quotePrefix="1" applyFill="1" applyBorder="1" applyAlignment="1">
      <alignment horizontal="center" vertical="center" wrapText="1"/>
    </xf>
    <xf numFmtId="0" fontId="2" fillId="0" borderId="22" xfId="27" applyFill="1" applyBorder="1" applyAlignment="1">
      <alignment horizontal="left" vertical="center" wrapText="1"/>
    </xf>
    <xf numFmtId="166" fontId="2" fillId="0" borderId="23" xfId="17" applyNumberFormat="1" applyFont="1" applyFill="1" applyBorder="1" applyAlignment="1">
      <alignment horizontal="center" vertical="center" wrapText="1"/>
    </xf>
    <xf numFmtId="165" fontId="2" fillId="0" borderId="21" xfId="18" applyNumberFormat="1" applyFont="1" applyFill="1" applyBorder="1" applyAlignment="1">
      <alignment horizontal="center" vertical="center" wrapText="1"/>
    </xf>
    <xf numFmtId="0" fontId="2" fillId="0" borderId="25" xfId="27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21" xfId="0" quotePrefix="1" applyFont="1" applyFill="1" applyBorder="1" applyAlignment="1">
      <alignment horizontal="center" vertical="center" wrapText="1"/>
    </xf>
    <xf numFmtId="0" fontId="2" fillId="0" borderId="27" xfId="0" quotePrefix="1" applyFont="1" applyFill="1" applyBorder="1" applyAlignment="1">
      <alignment horizontal="center" vertical="center" wrapText="1"/>
    </xf>
    <xf numFmtId="0" fontId="5" fillId="0" borderId="0" xfId="20" applyFont="1" applyFill="1" applyBorder="1" applyAlignment="1">
      <alignment horizontal="left" vertical="center" wrapText="1"/>
    </xf>
    <xf numFmtId="0" fontId="2" fillId="0" borderId="32" xfId="27" applyFill="1" applyBorder="1" applyAlignment="1">
      <alignment horizontal="left" vertical="center" wrapText="1"/>
    </xf>
    <xf numFmtId="165" fontId="2" fillId="0" borderId="33" xfId="18" applyNumberFormat="1" applyFont="1" applyFill="1" applyBorder="1" applyAlignment="1">
      <alignment horizontal="center" vertical="center" wrapText="1"/>
    </xf>
    <xf numFmtId="165" fontId="2" fillId="0" borderId="23" xfId="18" applyNumberFormat="1" applyFont="1" applyFill="1" applyBorder="1" applyAlignment="1">
      <alignment horizontal="center" vertical="center" wrapText="1"/>
    </xf>
    <xf numFmtId="165" fontId="2" fillId="0" borderId="26" xfId="18" applyNumberFormat="1" applyFont="1" applyFill="1" applyBorder="1" applyAlignment="1">
      <alignment horizontal="center" vertical="center" wrapText="1"/>
    </xf>
    <xf numFmtId="0" fontId="2" fillId="0" borderId="35" xfId="27" quotePrefix="1" applyFill="1" applyBorder="1" applyAlignment="1">
      <alignment horizontal="center" vertical="center" wrapText="1"/>
    </xf>
    <xf numFmtId="0" fontId="2" fillId="0" borderId="37" xfId="15" applyFont="1" applyFill="1" applyBorder="1" applyAlignment="1">
      <alignment horizontal="center" vertical="center" wrapText="1"/>
    </xf>
    <xf numFmtId="0" fontId="2" fillId="0" borderId="8" xfId="27" quotePrefix="1" applyFill="1" applyBorder="1" applyAlignment="1">
      <alignment horizontal="center" vertical="center" wrapText="1"/>
    </xf>
    <xf numFmtId="0" fontId="2" fillId="0" borderId="0" xfId="27" applyFill="1" applyBorder="1" applyAlignment="1">
      <alignment horizontal="left"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2" fontId="2" fillId="0" borderId="8" xfId="18" applyNumberFormat="1" applyFont="1" applyFill="1" applyBorder="1" applyAlignment="1">
      <alignment horizontal="center" vertical="center" wrapText="1"/>
    </xf>
    <xf numFmtId="44" fontId="2" fillId="0" borderId="12" xfId="48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" fillId="0" borderId="33" xfId="17" applyNumberFormat="1" applyFont="1" applyFill="1" applyBorder="1" applyAlignment="1">
      <alignment horizontal="center" vertical="center" wrapText="1"/>
    </xf>
    <xf numFmtId="0" fontId="7" fillId="0" borderId="0" xfId="5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166" fontId="2" fillId="0" borderId="26" xfId="17" applyNumberFormat="1" applyFont="1" applyFill="1" applyBorder="1" applyAlignment="1">
      <alignment horizontal="center" vertical="center" wrapText="1"/>
    </xf>
    <xf numFmtId="166" fontId="2" fillId="0" borderId="26" xfId="15" applyNumberFormat="1" applyFont="1" applyFill="1" applyBorder="1" applyAlignment="1">
      <alignment horizontal="center" vertical="center" wrapText="1"/>
    </xf>
    <xf numFmtId="0" fontId="2" fillId="0" borderId="27" xfId="27" quotePrefix="1" applyFill="1" applyBorder="1" applyAlignment="1">
      <alignment horizontal="center" vertical="center" wrapText="1"/>
    </xf>
    <xf numFmtId="0" fontId="6" fillId="0" borderId="8" xfId="4" quotePrefix="1" applyFill="1" applyBorder="1" applyAlignment="1">
      <alignment horizontal="center" vertical="center" wrapText="1"/>
    </xf>
    <xf numFmtId="0" fontId="8" fillId="4" borderId="8" xfId="29" applyFont="1" applyFill="1" applyBorder="1" applyAlignment="1">
      <alignment horizontal="center" vertical="center" wrapText="1"/>
    </xf>
    <xf numFmtId="0" fontId="8" fillId="4" borderId="13" xfId="29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1" fillId="0" borderId="36" xfId="27" applyFont="1" applyFill="1" applyBorder="1" applyAlignment="1">
      <alignment horizontal="left" vertical="center" wrapText="1"/>
    </xf>
    <xf numFmtId="0" fontId="2" fillId="0" borderId="43" xfId="27" quotePrefix="1" applyFill="1" applyBorder="1" applyAlignment="1">
      <alignment horizontal="center" vertical="center" wrapText="1"/>
    </xf>
    <xf numFmtId="166" fontId="2" fillId="0" borderId="46" xfId="17" applyNumberFormat="1" applyFont="1" applyFill="1" applyBorder="1" applyAlignment="1">
      <alignment horizontal="center" vertical="center" wrapText="1"/>
    </xf>
    <xf numFmtId="165" fontId="21" fillId="0" borderId="38" xfId="15" applyNumberFormat="1" applyFont="1" applyFill="1" applyBorder="1" applyAlignment="1">
      <alignment horizontal="center" vertical="center" wrapText="1"/>
    </xf>
    <xf numFmtId="0" fontId="9" fillId="0" borderId="0" xfId="20" applyFont="1" applyFill="1" applyBorder="1" applyAlignment="1">
      <alignment horizontal="left" vertical="center" wrapText="1"/>
    </xf>
    <xf numFmtId="167" fontId="9" fillId="0" borderId="0" xfId="24" applyNumberFormat="1" applyFont="1" applyFill="1" applyBorder="1" applyAlignment="1">
      <alignment horizontal="right" vertical="center"/>
    </xf>
    <xf numFmtId="0" fontId="8" fillId="4" borderId="0" xfId="29" applyFont="1" applyFill="1" applyBorder="1" applyAlignment="1">
      <alignment vertical="center" wrapText="1"/>
    </xf>
    <xf numFmtId="0" fontId="8" fillId="4" borderId="5" xfId="29" applyFont="1" applyFill="1" applyBorder="1" applyAlignment="1">
      <alignment vertical="center" wrapText="1"/>
    </xf>
    <xf numFmtId="44" fontId="2" fillId="0" borderId="4" xfId="48" applyFont="1" applyFill="1" applyBorder="1" applyAlignment="1">
      <alignment horizontal="right" vertical="center"/>
    </xf>
    <xf numFmtId="165" fontId="2" fillId="0" borderId="7" xfId="18" applyNumberFormat="1" applyFont="1" applyFill="1" applyBorder="1" applyAlignment="1">
      <alignment horizontal="center" vertical="center" wrapText="1"/>
    </xf>
    <xf numFmtId="167" fontId="5" fillId="0" borderId="8" xfId="24" applyNumberFormat="1" applyFont="1" applyFill="1" applyBorder="1" applyAlignment="1">
      <alignment vertical="center"/>
    </xf>
    <xf numFmtId="0" fontId="6" fillId="0" borderId="47" xfId="4" quotePrefix="1" applyFill="1" applyBorder="1" applyAlignment="1">
      <alignment horizontal="center" vertical="center" wrapText="1"/>
    </xf>
    <xf numFmtId="0" fontId="6" fillId="3" borderId="48" xfId="4" applyFill="1" applyBorder="1" applyAlignment="1">
      <alignment horizontal="left" vertical="center" wrapText="1"/>
    </xf>
    <xf numFmtId="0" fontId="6" fillId="3" borderId="47" xfId="4" applyFill="1" applyBorder="1" applyAlignment="1">
      <alignment horizontal="left" vertical="center" wrapText="1"/>
    </xf>
    <xf numFmtId="0" fontId="6" fillId="3" borderId="0" xfId="4" applyFill="1" applyBorder="1" applyAlignment="1">
      <alignment horizontal="left" vertical="center" wrapText="1"/>
    </xf>
    <xf numFmtId="0" fontId="6" fillId="3" borderId="13" xfId="4" applyFill="1" applyBorder="1" applyAlignment="1">
      <alignment horizontal="left" vertical="center" wrapText="1"/>
    </xf>
    <xf numFmtId="0" fontId="2" fillId="0" borderId="51" xfId="0" applyFont="1" applyFill="1" applyBorder="1" applyAlignment="1">
      <alignment horizontal="center" vertical="center"/>
    </xf>
    <xf numFmtId="0" fontId="9" fillId="0" borderId="52" xfId="20" applyFont="1" applyFill="1" applyBorder="1" applyAlignment="1">
      <alignment horizontal="left" vertical="center" wrapText="1"/>
    </xf>
    <xf numFmtId="0" fontId="5" fillId="0" borderId="52" xfId="20" applyFont="1" applyFill="1" applyBorder="1" applyAlignment="1">
      <alignment horizontal="left" vertical="center" wrapText="1"/>
    </xf>
    <xf numFmtId="167" fontId="5" fillId="0" borderId="51" xfId="24" applyNumberFormat="1" applyFont="1" applyFill="1" applyBorder="1" applyAlignment="1">
      <alignment vertical="center"/>
    </xf>
    <xf numFmtId="167" fontId="9" fillId="0" borderId="52" xfId="24" applyNumberFormat="1" applyFont="1" applyFill="1" applyBorder="1" applyAlignment="1">
      <alignment horizontal="right" vertical="center"/>
    </xf>
    <xf numFmtId="165" fontId="2" fillId="0" borderId="54" xfId="18" applyNumberFormat="1" applyFont="1" applyFill="1" applyBorder="1" applyAlignment="1">
      <alignment horizontal="center" vertical="center" wrapText="1"/>
    </xf>
    <xf numFmtId="165" fontId="2" fillId="0" borderId="40" xfId="18" applyNumberFormat="1" applyFont="1" applyFill="1" applyBorder="1" applyAlignment="1">
      <alignment horizontal="center" vertical="center" wrapText="1"/>
    </xf>
    <xf numFmtId="165" fontId="21" fillId="0" borderId="58" xfId="15" applyNumberFormat="1" applyFont="1" applyFill="1" applyBorder="1" applyAlignment="1">
      <alignment horizontal="center" vertical="center" wrapText="1"/>
    </xf>
    <xf numFmtId="165" fontId="21" fillId="0" borderId="59" xfId="15" applyNumberFormat="1" applyFont="1" applyFill="1" applyBorder="1" applyAlignment="1">
      <alignment horizontal="center" vertical="center" wrapText="1"/>
    </xf>
    <xf numFmtId="165" fontId="2" fillId="0" borderId="44" xfId="15" applyNumberFormat="1" applyFont="1" applyFill="1" applyBorder="1" applyAlignment="1">
      <alignment horizontal="center" vertical="center" wrapText="1"/>
    </xf>
    <xf numFmtId="165" fontId="2" fillId="0" borderId="40" xfId="15" applyNumberFormat="1" applyFont="1" applyFill="1" applyBorder="1" applyAlignment="1">
      <alignment horizontal="center" vertical="center" wrapText="1"/>
    </xf>
    <xf numFmtId="166" fontId="2" fillId="0" borderId="30" xfId="17" applyNumberFormat="1" applyFont="1" applyFill="1" applyBorder="1" applyAlignment="1">
      <alignment horizontal="center" vertical="center" wrapText="1"/>
    </xf>
    <xf numFmtId="165" fontId="2" fillId="0" borderId="55" xfId="15" applyNumberFormat="1" applyFont="1" applyFill="1" applyBorder="1" applyAlignment="1">
      <alignment horizontal="center" vertical="center" wrapText="1"/>
    </xf>
    <xf numFmtId="0" fontId="2" fillId="0" borderId="60" xfId="27" applyFill="1" applyBorder="1" applyAlignment="1">
      <alignment horizontal="left" vertical="center" wrapText="1"/>
    </xf>
    <xf numFmtId="0" fontId="2" fillId="0" borderId="45" xfId="15" applyFont="1" applyFill="1" applyBorder="1" applyAlignment="1">
      <alignment horizontal="center" vertical="center" wrapText="1"/>
    </xf>
    <xf numFmtId="0" fontId="2" fillId="0" borderId="24" xfId="15" applyFont="1" applyFill="1" applyBorder="1" applyAlignment="1">
      <alignment horizontal="center" vertical="center" wrapText="1"/>
    </xf>
    <xf numFmtId="0" fontId="2" fillId="0" borderId="31" xfId="15" applyFont="1" applyFill="1" applyBorder="1" applyAlignment="1">
      <alignment horizontal="center" vertical="center" wrapText="1"/>
    </xf>
    <xf numFmtId="0" fontId="5" fillId="0" borderId="8" xfId="13" applyFont="1" applyFill="1" applyBorder="1" applyAlignment="1">
      <alignment horizontal="center" vertical="center" wrapText="1"/>
    </xf>
    <xf numFmtId="0" fontId="5" fillId="2" borderId="0" xfId="13" applyFont="1" applyFill="1" applyBorder="1" applyAlignment="1">
      <alignment horizontal="center" vertical="center" wrapText="1"/>
    </xf>
    <xf numFmtId="0" fontId="5" fillId="2" borderId="7" xfId="13" applyFont="1" applyFill="1" applyBorder="1" applyAlignment="1">
      <alignment horizontal="center" vertical="center" wrapText="1"/>
    </xf>
    <xf numFmtId="0" fontId="5" fillId="2" borderId="15" xfId="13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21" xfId="18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44" fontId="2" fillId="0" borderId="24" xfId="48" applyFont="1" applyFill="1" applyBorder="1" applyAlignment="1">
      <alignment horizontal="right" vertical="center"/>
    </xf>
    <xf numFmtId="44" fontId="2" fillId="0" borderId="41" xfId="48" applyFont="1" applyFill="1" applyBorder="1" applyAlignment="1">
      <alignment horizontal="right" vertical="center"/>
    </xf>
    <xf numFmtId="2" fontId="2" fillId="0" borderId="23" xfId="0" applyNumberFormat="1" applyFont="1" applyFill="1" applyBorder="1" applyAlignment="1">
      <alignment horizontal="center" vertical="center"/>
    </xf>
    <xf numFmtId="0" fontId="21" fillId="0" borderId="21" xfId="27" quotePrefix="1" applyFont="1" applyFill="1" applyBorder="1" applyAlignment="1">
      <alignment horizontal="center" vertical="center" wrapText="1"/>
    </xf>
    <xf numFmtId="0" fontId="21" fillId="0" borderId="25" xfId="27" applyFont="1" applyFill="1" applyBorder="1" applyAlignment="1">
      <alignment horizontal="left" vertical="center" wrapText="1"/>
    </xf>
    <xf numFmtId="0" fontId="21" fillId="0" borderId="23" xfId="15" applyFont="1" applyFill="1" applyBorder="1" applyAlignment="1">
      <alignment horizontal="center" vertical="center" wrapText="1"/>
    </xf>
    <xf numFmtId="2" fontId="21" fillId="0" borderId="26" xfId="15" applyNumberFormat="1" applyFont="1" applyFill="1" applyBorder="1" applyAlignment="1">
      <alignment horizontal="center" vertical="center" wrapText="1"/>
    </xf>
    <xf numFmtId="165" fontId="21" fillId="0" borderId="40" xfId="18" applyNumberFormat="1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/>
    </xf>
    <xf numFmtId="165" fontId="2" fillId="0" borderId="59" xfId="18" applyNumberFormat="1" applyFont="1" applyFill="1" applyBorder="1" applyAlignment="1">
      <alignment horizontal="center" vertical="center" wrapText="1"/>
    </xf>
    <xf numFmtId="165" fontId="2" fillId="0" borderId="1" xfId="18" applyNumberFormat="1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/>
    </xf>
    <xf numFmtId="2" fontId="2" fillId="0" borderId="43" xfId="0" applyNumberFormat="1" applyFont="1" applyFill="1" applyBorder="1" applyAlignment="1">
      <alignment horizontal="center" vertical="center"/>
    </xf>
    <xf numFmtId="165" fontId="2" fillId="0" borderId="65" xfId="18" applyNumberFormat="1" applyFont="1" applyFill="1" applyBorder="1" applyAlignment="1">
      <alignment horizontal="center" vertical="center" wrapText="1"/>
    </xf>
    <xf numFmtId="44" fontId="2" fillId="0" borderId="45" xfId="48" applyFont="1" applyFill="1" applyBorder="1" applyAlignment="1">
      <alignment horizontal="right" vertical="center"/>
    </xf>
    <xf numFmtId="0" fontId="2" fillId="0" borderId="59" xfId="27" applyFill="1" applyBorder="1" applyAlignment="1">
      <alignment horizontal="left" vertical="center" wrapText="1"/>
    </xf>
    <xf numFmtId="0" fontId="2" fillId="0" borderId="65" xfId="15" applyFont="1" applyFill="1" applyBorder="1" applyAlignment="1">
      <alignment horizontal="center" vertical="center" wrapText="1"/>
    </xf>
    <xf numFmtId="2" fontId="2" fillId="0" borderId="43" xfId="18" applyNumberFormat="1" applyFont="1" applyFill="1" applyBorder="1" applyAlignment="1">
      <alignment horizontal="center" vertical="center" wrapText="1"/>
    </xf>
    <xf numFmtId="166" fontId="2" fillId="0" borderId="1" xfId="17" applyNumberFormat="1" applyFont="1" applyFill="1" applyBorder="1" applyAlignment="1">
      <alignment horizontal="center" vertical="center"/>
    </xf>
    <xf numFmtId="166" fontId="2" fillId="0" borderId="65" xfId="17" applyNumberFormat="1" applyFont="1" applyFill="1" applyBorder="1" applyAlignment="1">
      <alignment horizontal="center" vertical="center"/>
    </xf>
    <xf numFmtId="0" fontId="2" fillId="0" borderId="12" xfId="15" applyFont="1" applyFill="1" applyBorder="1" applyAlignment="1">
      <alignment horizontal="center" vertical="center" wrapText="1"/>
    </xf>
    <xf numFmtId="166" fontId="2" fillId="0" borderId="14" xfId="17" applyNumberFormat="1" applyFont="1" applyFill="1" applyBorder="1" applyAlignment="1">
      <alignment horizontal="center" vertical="center" wrapText="1"/>
    </xf>
    <xf numFmtId="165" fontId="2" fillId="0" borderId="7" xfId="15" applyNumberFormat="1" applyFont="1" applyFill="1" applyBorder="1" applyAlignment="1">
      <alignment horizontal="center" vertical="center" wrapText="1"/>
    </xf>
    <xf numFmtId="44" fontId="2" fillId="0" borderId="38" xfId="48" applyFont="1" applyFill="1" applyBorder="1" applyAlignment="1">
      <alignment horizontal="right" vertical="center"/>
    </xf>
    <xf numFmtId="44" fontId="2" fillId="0" borderId="56" xfId="48" applyFont="1" applyFill="1" applyBorder="1" applyAlignment="1">
      <alignment horizontal="right" vertical="center"/>
    </xf>
    <xf numFmtId="44" fontId="2" fillId="0" borderId="57" xfId="48" applyFont="1" applyFill="1" applyBorder="1" applyAlignment="1">
      <alignment horizontal="right" vertical="center"/>
    </xf>
    <xf numFmtId="44" fontId="2" fillId="0" borderId="20" xfId="48" applyFont="1" applyFill="1" applyBorder="1" applyAlignment="1">
      <alignment horizontal="right" vertical="center"/>
    </xf>
    <xf numFmtId="44" fontId="2" fillId="0" borderId="31" xfId="48" applyFont="1" applyFill="1" applyBorder="1" applyAlignment="1">
      <alignment horizontal="right" vertical="center"/>
    </xf>
    <xf numFmtId="44" fontId="9" fillId="0" borderId="4" xfId="48" applyFont="1" applyFill="1" applyBorder="1" applyAlignment="1">
      <alignment horizontal="right" vertical="center"/>
    </xf>
    <xf numFmtId="44" fontId="9" fillId="0" borderId="53" xfId="48" applyFont="1" applyFill="1" applyBorder="1" applyAlignment="1">
      <alignment horizontal="right" vertical="center"/>
    </xf>
    <xf numFmtId="44" fontId="24" fillId="4" borderId="63" xfId="48" applyFont="1" applyFill="1" applyBorder="1" applyAlignment="1">
      <alignment horizontal="right" vertical="center"/>
    </xf>
    <xf numFmtId="44" fontId="24" fillId="4" borderId="41" xfId="48" applyFont="1" applyFill="1" applyBorder="1" applyAlignment="1">
      <alignment horizontal="right" vertical="center"/>
    </xf>
    <xf numFmtId="44" fontId="24" fillId="4" borderId="42" xfId="48" applyFont="1" applyFill="1" applyBorder="1" applyAlignment="1">
      <alignment horizontal="right" vertical="center"/>
    </xf>
    <xf numFmtId="44" fontId="2" fillId="0" borderId="0" xfId="48" applyFont="1" applyBorder="1" applyAlignment="1">
      <alignment horizontal="right" vertical="center"/>
    </xf>
    <xf numFmtId="44" fontId="2" fillId="0" borderId="0" xfId="48" applyFont="1" applyAlignment="1">
      <alignment horizontal="right" vertical="center"/>
    </xf>
    <xf numFmtId="44" fontId="5" fillId="2" borderId="9" xfId="48" applyFont="1" applyFill="1" applyBorder="1" applyAlignment="1">
      <alignment horizontal="right" vertical="center"/>
    </xf>
    <xf numFmtId="44" fontId="6" fillId="3" borderId="10" xfId="48" applyFont="1" applyFill="1" applyBorder="1" applyAlignment="1">
      <alignment horizontal="right" vertical="center"/>
    </xf>
    <xf numFmtId="44" fontId="6" fillId="3" borderId="49" xfId="48" applyFont="1" applyFill="1" applyBorder="1" applyAlignment="1">
      <alignment horizontal="right" vertical="center"/>
    </xf>
    <xf numFmtId="44" fontId="21" fillId="0" borderId="24" xfId="48" applyFont="1" applyFill="1" applyBorder="1" applyAlignment="1">
      <alignment horizontal="right" vertical="center"/>
    </xf>
    <xf numFmtId="44" fontId="6" fillId="3" borderId="50" xfId="48" applyFont="1" applyFill="1" applyBorder="1" applyAlignment="1">
      <alignment horizontal="right" vertical="center"/>
    </xf>
    <xf numFmtId="44" fontId="21" fillId="0" borderId="39" xfId="48" applyFont="1" applyFill="1" applyBorder="1" applyAlignment="1">
      <alignment horizontal="right" vertical="center"/>
    </xf>
    <xf numFmtId="44" fontId="21" fillId="0" borderId="41" xfId="48" applyFont="1" applyFill="1" applyBorder="1" applyAlignment="1">
      <alignment horizontal="right" vertical="center"/>
    </xf>
    <xf numFmtId="44" fontId="21" fillId="0" borderId="56" xfId="48" applyFont="1" applyFill="1" applyBorder="1" applyAlignment="1">
      <alignment horizontal="right" vertical="center"/>
    </xf>
    <xf numFmtId="44" fontId="21" fillId="0" borderId="4" xfId="48" applyFont="1" applyFill="1" applyBorder="1" applyAlignment="1">
      <alignment horizontal="right" vertical="center"/>
    </xf>
    <xf numFmtId="44" fontId="21" fillId="0" borderId="57" xfId="48" applyFont="1" applyFill="1" applyBorder="1" applyAlignment="1">
      <alignment horizontal="right" vertical="center"/>
    </xf>
    <xf numFmtId="44" fontId="21" fillId="0" borderId="42" xfId="48" applyFont="1" applyFill="1" applyBorder="1" applyAlignment="1">
      <alignment horizontal="right" vertical="center"/>
    </xf>
    <xf numFmtId="0" fontId="5" fillId="0" borderId="60" xfId="27" applyFont="1" applyFill="1" applyBorder="1" applyAlignment="1">
      <alignment horizontal="left" vertical="center" wrapText="1"/>
    </xf>
    <xf numFmtId="0" fontId="9" fillId="0" borderId="60" xfId="27" applyFont="1" applyFill="1" applyBorder="1" applyAlignment="1">
      <alignment horizontal="left" vertical="center" wrapText="1"/>
    </xf>
    <xf numFmtId="165" fontId="10" fillId="0" borderId="44" xfId="18" applyNumberFormat="1" applyFont="1" applyFill="1" applyBorder="1" applyAlignment="1">
      <alignment horizontal="center" vertical="center" wrapText="1"/>
    </xf>
    <xf numFmtId="165" fontId="9" fillId="0" borderId="65" xfId="18" applyNumberFormat="1" applyFont="1" applyFill="1" applyBorder="1" applyAlignment="1">
      <alignment horizontal="center" vertical="center" wrapText="1"/>
    </xf>
    <xf numFmtId="0" fontId="5" fillId="0" borderId="25" xfId="27" applyFont="1" applyFill="1" applyBorder="1" applyAlignment="1">
      <alignment horizontal="left" vertical="center" wrapText="1"/>
    </xf>
    <xf numFmtId="0" fontId="2" fillId="0" borderId="0" xfId="15" applyFont="1" applyFill="1" applyBorder="1" applyAlignment="1">
      <alignment horizontal="center" vertical="center" wrapText="1"/>
    </xf>
    <xf numFmtId="166" fontId="2" fillId="0" borderId="8" xfId="17" applyNumberFormat="1" applyFont="1" applyFill="1" applyBorder="1" applyAlignment="1">
      <alignment horizontal="center" vertical="center" wrapText="1"/>
    </xf>
    <xf numFmtId="165" fontId="2" fillId="0" borderId="0" xfId="15" applyNumberFormat="1" applyFont="1" applyFill="1" applyBorder="1" applyAlignment="1">
      <alignment horizontal="center" vertical="center" wrapText="1"/>
    </xf>
    <xf numFmtId="0" fontId="22" fillId="5" borderId="11" xfId="43" applyFont="1" applyFill="1" applyBorder="1" applyAlignment="1">
      <alignment horizontal="center" vertical="center" wrapText="1"/>
    </xf>
    <xf numFmtId="0" fontId="22" fillId="5" borderId="3" xfId="43" applyFont="1" applyFill="1" applyBorder="1" applyAlignment="1">
      <alignment horizontal="center" vertical="center" wrapText="1"/>
    </xf>
    <xf numFmtId="0" fontId="22" fillId="5" borderId="16" xfId="43" applyFont="1" applyFill="1" applyBorder="1" applyAlignment="1">
      <alignment horizontal="center" vertical="center" wrapText="1"/>
    </xf>
    <xf numFmtId="0" fontId="8" fillId="4" borderId="61" xfId="22" applyFont="1" applyFill="1" applyBorder="1" applyAlignment="1">
      <alignment horizontal="right" vertical="center" wrapText="1"/>
    </xf>
    <xf numFmtId="0" fontId="8" fillId="4" borderId="62" xfId="22" applyFont="1" applyFill="1" applyBorder="1" applyAlignment="1">
      <alignment horizontal="right" vertical="center" wrapText="1"/>
    </xf>
    <xf numFmtId="0" fontId="8" fillId="4" borderId="23" xfId="22" applyFont="1" applyFill="1" applyBorder="1" applyAlignment="1">
      <alignment horizontal="right" vertical="center" wrapText="1"/>
    </xf>
    <xf numFmtId="0" fontId="8" fillId="4" borderId="25" xfId="22" applyFont="1" applyFill="1" applyBorder="1" applyAlignment="1">
      <alignment horizontal="right" vertical="center" wrapText="1"/>
    </xf>
    <xf numFmtId="0" fontId="8" fillId="4" borderId="29" xfId="23" applyFont="1" applyFill="1" applyBorder="1" applyAlignment="1">
      <alignment horizontal="right" vertical="center" wrapText="1"/>
    </xf>
    <xf numFmtId="0" fontId="8" fillId="4" borderId="28" xfId="23" applyFont="1" applyFill="1" applyBorder="1" applyAlignment="1">
      <alignment horizontal="right" vertical="center" wrapText="1"/>
    </xf>
    <xf numFmtId="0" fontId="25" fillId="4" borderId="2" xfId="29" applyFont="1" applyFill="1" applyBorder="1" applyAlignment="1">
      <alignment horizontal="center" vertical="center" wrapText="1"/>
    </xf>
    <xf numFmtId="0" fontId="25" fillId="4" borderId="64" xfId="29" applyFont="1" applyFill="1" applyBorder="1" applyAlignment="1">
      <alignment horizontal="center" vertical="center" wrapText="1"/>
    </xf>
  </cellXfs>
  <cellStyles count="49">
    <cellStyle name="Description" xfId="1" xr:uid="{00000000-0005-0000-0000-000000000000}"/>
    <cellStyle name="Désignation : article avec prix exporté sans description" xfId="27" xr:uid="{00000000-0005-0000-0000-000001000000}"/>
    <cellStyle name="Désignation : pour un B.P.U. exporté sans les titres" xfId="41" xr:uid="{00000000-0005-0000-0000-000002000000}"/>
    <cellStyle name="Entête tableau" xfId="13" xr:uid="{00000000-0005-0000-0000-000003000000}"/>
    <cellStyle name="Euro" xfId="47" xr:uid="{00000000-0005-0000-0000-000004000000}"/>
    <cellStyle name="Localisation" xfId="2" xr:uid="{00000000-0005-0000-0000-000005000000}"/>
    <cellStyle name="Mention prix 'Hors-Taxes'" xfId="42" xr:uid="{00000000-0005-0000-0000-000006000000}"/>
    <cellStyle name="Monétaire" xfId="48" builtinId="4"/>
    <cellStyle name="Normal" xfId="0" builtinId="0" customBuiltin="1"/>
    <cellStyle name="Numéro" xfId="14" xr:uid="{00000000-0005-0000-0000-000008000000}"/>
    <cellStyle name="Post-it" xfId="40" xr:uid="{00000000-0005-0000-0000-000009000000}"/>
    <cellStyle name="Prix unitaire" xfId="18" xr:uid="{00000000-0005-0000-0000-00000A000000}"/>
    <cellStyle name="Quantité" xfId="17" xr:uid="{00000000-0005-0000-0000-00000B000000}"/>
    <cellStyle name="Rabais commercial : intitulé" xfId="34" xr:uid="{00000000-0005-0000-0000-00000C000000}"/>
    <cellStyle name="Rabais commercial : montant" xfId="35" xr:uid="{00000000-0005-0000-0000-00000D000000}"/>
    <cellStyle name="Rabais commercial : titre 'total remisé'" xfId="36" xr:uid="{00000000-0005-0000-0000-00000E000000}"/>
    <cellStyle name="T.A.O. : prix anormalement bas" xfId="30" xr:uid="{00000000-0005-0000-0000-00000F000000}"/>
    <cellStyle name="T.A.O. : prix anormalement haut" xfId="31" xr:uid="{00000000-0005-0000-0000-000010000000}"/>
    <cellStyle name="T.A.O. : prix maximum" xfId="12" xr:uid="{00000000-0005-0000-0000-000011000000}"/>
    <cellStyle name="T.A.O. : prix minimum" xfId="11" xr:uid="{00000000-0005-0000-0000-000012000000}"/>
    <cellStyle name="Tableau 'entête', style n°1" xfId="43" xr:uid="{00000000-0005-0000-0000-000013000000}"/>
    <cellStyle name="Tableau 'entête', style n°2" xfId="44" xr:uid="{00000000-0005-0000-0000-000014000000}"/>
    <cellStyle name="Tableau 'entête', style n°3" xfId="45" xr:uid="{00000000-0005-0000-0000-000015000000}"/>
    <cellStyle name="Tableau 'entête', style n°4" xfId="46" xr:uid="{00000000-0005-0000-0000-000016000000}"/>
    <cellStyle name="Tableau récapitulatif: désignation article" xfId="28" xr:uid="{00000000-0005-0000-0000-000017000000}"/>
    <cellStyle name="Tableau récapitulatif: intitulé du tableau" xfId="39" xr:uid="{00000000-0005-0000-0000-000018000000}"/>
    <cellStyle name="Tableau récapitulatif: montant article" xfId="32" xr:uid="{00000000-0005-0000-0000-000019000000}"/>
    <cellStyle name="Tableau récapitulatif: montant total H.T." xfId="33" xr:uid="{00000000-0005-0000-0000-00001A000000}"/>
    <cellStyle name="Tableau récapitulatif: montant total T.T.C." xfId="38" xr:uid="{00000000-0005-0000-0000-00001B000000}"/>
    <cellStyle name="Tableau récapitulatif: montant total T.V.A" xfId="37" xr:uid="{00000000-0005-0000-0000-00001C000000}"/>
    <cellStyle name="Tableau récapitulatif: titre 'total...'" xfId="29" xr:uid="{00000000-0005-0000-0000-00001D000000}"/>
    <cellStyle name="Titre 1" xfId="4" xr:uid="{00000000-0005-0000-0000-00001E000000}"/>
    <cellStyle name="Titre 2" xfId="5" xr:uid="{00000000-0005-0000-0000-00001F000000}"/>
    <cellStyle name="Titre 3" xfId="6" xr:uid="{00000000-0005-0000-0000-000020000000}"/>
    <cellStyle name="Titre 4" xfId="7" xr:uid="{00000000-0005-0000-0000-000021000000}"/>
    <cellStyle name="Titre 5" xfId="8" xr:uid="{00000000-0005-0000-0000-000022000000}"/>
    <cellStyle name="Titre 6" xfId="9" xr:uid="{00000000-0005-0000-0000-000023000000}"/>
    <cellStyle name="Titre 7" xfId="10" xr:uid="{00000000-0005-0000-0000-000024000000}"/>
    <cellStyle name="Titre 'Tranche'" xfId="3" xr:uid="{00000000-0005-0000-0000-000025000000}"/>
    <cellStyle name="Total : montant H.T" xfId="24" xr:uid="{00000000-0005-0000-0000-000026000000}"/>
    <cellStyle name="Total : montant T.T.C." xfId="26" xr:uid="{00000000-0005-0000-0000-000027000000}"/>
    <cellStyle name="Total : montant T.V.A." xfId="25" xr:uid="{00000000-0005-0000-0000-000028000000}"/>
    <cellStyle name="Total : titre 'H.T.'" xfId="21" xr:uid="{00000000-0005-0000-0000-000029000000}"/>
    <cellStyle name="Total : titre 'T.T.C.'" xfId="23" xr:uid="{00000000-0005-0000-0000-00002A000000}"/>
    <cellStyle name="Total : titre 'T.V.A.'" xfId="22" xr:uid="{00000000-0005-0000-0000-00002B000000}"/>
    <cellStyle name="Total : titre 'total...'" xfId="20" xr:uid="{00000000-0005-0000-0000-00002C000000}"/>
    <cellStyle name="Total article" xfId="19" xr:uid="{00000000-0005-0000-0000-00002D000000}"/>
    <cellStyle name="Unité" xfId="15" xr:uid="{00000000-0005-0000-0000-00002E000000}"/>
    <cellStyle name="Unité (en lettres pour B.P.U.)" xfId="16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topLeftCell="A64" zoomScaleNormal="130" zoomScaleSheetLayoutView="115" workbookViewId="0">
      <selection activeCell="D53" sqref="D53"/>
    </sheetView>
  </sheetViews>
  <sheetFormatPr baseColWidth="10" defaultColWidth="12" defaultRowHeight="10.5" x14ac:dyDescent="0.15"/>
  <cols>
    <col min="1" max="1" width="12.5" style="2" bestFit="1" customWidth="1"/>
    <col min="2" max="2" width="80" style="61" customWidth="1"/>
    <col min="3" max="3" width="19.6640625" style="5" bestFit="1" customWidth="1"/>
    <col min="4" max="4" width="15.1640625" style="5" customWidth="1"/>
    <col min="5" max="5" width="12.33203125" style="5" customWidth="1"/>
    <col min="6" max="6" width="20.1640625" style="139" bestFit="1" customWidth="1"/>
    <col min="7" max="16384" width="12" style="5"/>
  </cols>
  <sheetData>
    <row r="1" spans="1:10" s="3" customFormat="1" ht="54.6" customHeight="1" x14ac:dyDescent="0.15">
      <c r="A1" s="159" t="s">
        <v>40</v>
      </c>
      <c r="B1" s="160"/>
      <c r="C1" s="160"/>
      <c r="D1" s="160"/>
      <c r="E1" s="160"/>
      <c r="F1" s="161"/>
      <c r="G1" s="1"/>
    </row>
    <row r="2" spans="1:10" s="100" customFormat="1" ht="25.15" customHeight="1" thickBot="1" x14ac:dyDescent="0.2">
      <c r="A2" s="95" t="s">
        <v>34</v>
      </c>
      <c r="B2" s="96" t="s">
        <v>35</v>
      </c>
      <c r="C2" s="97" t="s">
        <v>36</v>
      </c>
      <c r="D2" s="98" t="s">
        <v>38</v>
      </c>
      <c r="E2" s="99" t="s">
        <v>37</v>
      </c>
      <c r="F2" s="140" t="s">
        <v>39</v>
      </c>
    </row>
    <row r="3" spans="1:10" ht="25.15" customHeight="1" thickBot="1" x14ac:dyDescent="0.2">
      <c r="A3" s="19" t="s">
        <v>0</v>
      </c>
      <c r="B3" s="20" t="s">
        <v>41</v>
      </c>
      <c r="C3" s="20"/>
      <c r="D3" s="21"/>
      <c r="E3" s="20"/>
      <c r="F3" s="141"/>
    </row>
    <row r="4" spans="1:10" ht="25.15" customHeight="1" x14ac:dyDescent="0.15">
      <c r="A4" s="22" t="s">
        <v>11</v>
      </c>
      <c r="B4" s="9" t="s">
        <v>43</v>
      </c>
      <c r="C4" s="23" t="s">
        <v>1</v>
      </c>
      <c r="D4" s="25">
        <v>1</v>
      </c>
      <c r="E4" s="24"/>
      <c r="F4" s="131">
        <f t="shared" ref="F4:F10" si="0">D4*E4</f>
        <v>0</v>
      </c>
    </row>
    <row r="5" spans="1:10" ht="25.15" customHeight="1" x14ac:dyDescent="0.15">
      <c r="A5" s="26" t="s">
        <v>12</v>
      </c>
      <c r="B5" s="27" t="s">
        <v>42</v>
      </c>
      <c r="C5" s="11" t="s">
        <v>62</v>
      </c>
      <c r="D5" s="29">
        <v>1</v>
      </c>
      <c r="E5" s="28"/>
      <c r="F5" s="105">
        <f t="shared" si="0"/>
        <v>0</v>
      </c>
    </row>
    <row r="6" spans="1:10" ht="25.15" customHeight="1" x14ac:dyDescent="0.15">
      <c r="A6" s="26" t="s">
        <v>13</v>
      </c>
      <c r="B6" s="30" t="s">
        <v>44</v>
      </c>
      <c r="C6" s="11" t="s">
        <v>4</v>
      </c>
      <c r="D6" s="29">
        <v>950</v>
      </c>
      <c r="E6" s="28"/>
      <c r="F6" s="105">
        <f t="shared" si="0"/>
        <v>0</v>
      </c>
      <c r="J6" s="31"/>
    </row>
    <row r="7" spans="1:10" ht="25.15" customHeight="1" x14ac:dyDescent="0.15">
      <c r="A7" s="26" t="s">
        <v>14</v>
      </c>
      <c r="B7" s="30" t="s">
        <v>45</v>
      </c>
      <c r="C7" s="11"/>
      <c r="D7" s="29"/>
      <c r="E7" s="28"/>
      <c r="F7" s="105">
        <f t="shared" si="0"/>
        <v>0</v>
      </c>
    </row>
    <row r="8" spans="1:10" ht="25.15" customHeight="1" x14ac:dyDescent="0.15">
      <c r="A8" s="26" t="s">
        <v>15</v>
      </c>
      <c r="B8" s="10" t="s">
        <v>46</v>
      </c>
      <c r="C8" s="11"/>
      <c r="D8" s="29"/>
      <c r="E8" s="28"/>
      <c r="F8" s="105">
        <f t="shared" si="0"/>
        <v>0</v>
      </c>
    </row>
    <row r="9" spans="1:10" ht="25.15" customHeight="1" x14ac:dyDescent="0.15">
      <c r="A9" s="32" t="s">
        <v>16</v>
      </c>
      <c r="B9" s="10" t="s">
        <v>47</v>
      </c>
      <c r="C9" s="11" t="s">
        <v>4</v>
      </c>
      <c r="D9" s="13">
        <v>950</v>
      </c>
      <c r="E9" s="12"/>
      <c r="F9" s="105">
        <f t="shared" si="0"/>
        <v>0</v>
      </c>
    </row>
    <row r="10" spans="1:10" ht="25.15" customHeight="1" thickBot="1" x14ac:dyDescent="0.2">
      <c r="A10" s="33" t="s">
        <v>17</v>
      </c>
      <c r="B10" s="14" t="s">
        <v>48</v>
      </c>
      <c r="C10" s="15" t="s">
        <v>1</v>
      </c>
      <c r="D10" s="17">
        <v>1</v>
      </c>
      <c r="E10" s="16"/>
      <c r="F10" s="132">
        <f t="shared" si="0"/>
        <v>0</v>
      </c>
    </row>
    <row r="11" spans="1:10" ht="25.15" customHeight="1" thickBot="1" x14ac:dyDescent="0.2">
      <c r="B11" s="66" t="s">
        <v>49</v>
      </c>
      <c r="C11" s="34"/>
      <c r="D11" s="72"/>
      <c r="E11" s="67" t="s">
        <v>3</v>
      </c>
      <c r="F11" s="133">
        <f>SUM(F4:F10)</f>
        <v>0</v>
      </c>
    </row>
    <row r="12" spans="1:10" ht="25.15" customHeight="1" thickTop="1" thickBot="1" x14ac:dyDescent="0.2">
      <c r="A12" s="73" t="s">
        <v>0</v>
      </c>
      <c r="B12" s="74" t="s">
        <v>63</v>
      </c>
      <c r="C12" s="74"/>
      <c r="D12" s="75"/>
      <c r="E12" s="74"/>
      <c r="F12" s="142"/>
    </row>
    <row r="13" spans="1:10" ht="25.15" customHeight="1" x14ac:dyDescent="0.15">
      <c r="A13" s="22" t="s">
        <v>18</v>
      </c>
      <c r="B13" s="35" t="s">
        <v>50</v>
      </c>
      <c r="C13" s="23" t="s">
        <v>1</v>
      </c>
      <c r="D13" s="36">
        <v>1</v>
      </c>
      <c r="E13" s="23"/>
      <c r="F13" s="131">
        <f>E13*D13</f>
        <v>0</v>
      </c>
    </row>
    <row r="14" spans="1:10" ht="25.15" customHeight="1" x14ac:dyDescent="0.15">
      <c r="A14" s="26" t="s">
        <v>19</v>
      </c>
      <c r="B14" s="10" t="s">
        <v>51</v>
      </c>
      <c r="C14" s="11" t="s">
        <v>4</v>
      </c>
      <c r="D14" s="38" t="s">
        <v>52</v>
      </c>
      <c r="E14" s="37"/>
      <c r="F14" s="105" t="e">
        <f>E14*D14</f>
        <v>#VALUE!</v>
      </c>
    </row>
    <row r="15" spans="1:10" ht="25.15" customHeight="1" x14ac:dyDescent="0.15">
      <c r="A15" s="26" t="s">
        <v>20</v>
      </c>
      <c r="B15" s="10" t="s">
        <v>53</v>
      </c>
      <c r="C15" s="11" t="s">
        <v>4</v>
      </c>
      <c r="D15" s="13">
        <v>200</v>
      </c>
      <c r="E15" s="37"/>
      <c r="F15" s="105">
        <f>E15*D15</f>
        <v>0</v>
      </c>
    </row>
    <row r="16" spans="1:10" ht="25.15" customHeight="1" x14ac:dyDescent="0.15">
      <c r="A16" s="26" t="s">
        <v>21</v>
      </c>
      <c r="B16" s="10" t="s">
        <v>57</v>
      </c>
      <c r="C16" s="11" t="s">
        <v>5</v>
      </c>
      <c r="D16" s="29">
        <v>160</v>
      </c>
      <c r="E16" s="37"/>
      <c r="F16" s="105">
        <f>E16*D16</f>
        <v>0</v>
      </c>
    </row>
    <row r="17" spans="1:10" s="44" customFormat="1" ht="22.9" customHeight="1" x14ac:dyDescent="0.15">
      <c r="A17" s="39" t="s">
        <v>22</v>
      </c>
      <c r="B17" s="18" t="s">
        <v>54</v>
      </c>
      <c r="C17" s="40"/>
      <c r="D17" s="101"/>
      <c r="E17" s="40"/>
      <c r="F17" s="128"/>
    </row>
    <row r="18" spans="1:10" ht="21.6" customHeight="1" x14ac:dyDescent="0.15">
      <c r="A18" s="41" t="s">
        <v>23</v>
      </c>
      <c r="B18" s="42" t="s">
        <v>55</v>
      </c>
      <c r="C18" s="43" t="s">
        <v>5</v>
      </c>
      <c r="D18" s="47">
        <v>160</v>
      </c>
      <c r="E18" s="123"/>
      <c r="F18" s="48">
        <f>D19*E19</f>
        <v>0</v>
      </c>
    </row>
    <row r="19" spans="1:10" ht="25.15" customHeight="1" x14ac:dyDescent="0.15">
      <c r="A19" s="63" t="s">
        <v>24</v>
      </c>
      <c r="B19" s="91" t="s">
        <v>56</v>
      </c>
      <c r="C19" s="121"/>
      <c r="D19" s="122"/>
      <c r="E19" s="124"/>
      <c r="F19" s="119">
        <f>D20*E20</f>
        <v>0</v>
      </c>
    </row>
    <row r="20" spans="1:10" ht="21.6" customHeight="1" x14ac:dyDescent="0.15">
      <c r="A20" s="39"/>
      <c r="B20" s="18" t="s">
        <v>58</v>
      </c>
      <c r="C20" s="113"/>
      <c r="D20" s="101"/>
      <c r="E20" s="113"/>
      <c r="F20" s="128"/>
    </row>
    <row r="21" spans="1:10" ht="16.899999999999999" customHeight="1" x14ac:dyDescent="0.15">
      <c r="A21" s="41"/>
      <c r="B21" s="42"/>
      <c r="C21" s="43" t="s">
        <v>5</v>
      </c>
      <c r="D21" s="4">
        <v>12</v>
      </c>
      <c r="E21" s="115"/>
      <c r="F21" s="48">
        <f>D22*E22</f>
        <v>0</v>
      </c>
    </row>
    <row r="22" spans="1:10" ht="25.15" customHeight="1" x14ac:dyDescent="0.15">
      <c r="A22" s="63"/>
      <c r="B22" s="91"/>
      <c r="C22" s="121"/>
      <c r="D22" s="117"/>
      <c r="E22" s="118"/>
      <c r="F22" s="119" t="e">
        <f>D23*E23</f>
        <v>#VALUE!</v>
      </c>
    </row>
    <row r="23" spans="1:10" ht="25.15" customHeight="1" x14ac:dyDescent="0.15">
      <c r="A23" s="26" t="s">
        <v>25</v>
      </c>
      <c r="B23" s="10" t="s">
        <v>59</v>
      </c>
      <c r="C23" s="11" t="s">
        <v>5</v>
      </c>
      <c r="D23" s="103" t="s">
        <v>60</v>
      </c>
      <c r="E23" s="37"/>
      <c r="F23" s="105">
        <f>D24*E24</f>
        <v>0</v>
      </c>
    </row>
    <row r="24" spans="1:10" ht="19.149999999999999" customHeight="1" x14ac:dyDescent="0.15">
      <c r="A24" s="39"/>
      <c r="B24" s="18" t="s">
        <v>61</v>
      </c>
      <c r="C24" s="120"/>
      <c r="D24" s="101"/>
      <c r="E24" s="114"/>
      <c r="F24" s="129"/>
      <c r="J24" s="46"/>
    </row>
    <row r="25" spans="1:10" ht="19.149999999999999" customHeight="1" x14ac:dyDescent="0.15">
      <c r="A25" s="41"/>
      <c r="B25" s="42"/>
      <c r="C25" s="43" t="s">
        <v>5</v>
      </c>
      <c r="D25" s="47" t="s">
        <v>52</v>
      </c>
      <c r="E25" s="71"/>
      <c r="F25" s="70" t="e">
        <f>D26*E26</f>
        <v>#VALUE!</v>
      </c>
    </row>
    <row r="26" spans="1:10" ht="25.15" customHeight="1" x14ac:dyDescent="0.15">
      <c r="A26" s="63"/>
      <c r="B26" s="152" t="s">
        <v>49</v>
      </c>
      <c r="C26" s="121"/>
      <c r="D26" s="122"/>
      <c r="E26" s="153" t="s">
        <v>70</v>
      </c>
      <c r="F26" s="130">
        <f t="shared" ref="F26:F30" si="1">D27*E27</f>
        <v>0</v>
      </c>
    </row>
    <row r="27" spans="1:10" ht="25.15" customHeight="1" x14ac:dyDescent="0.15">
      <c r="A27" s="26"/>
      <c r="B27" s="76" t="s">
        <v>64</v>
      </c>
      <c r="C27" s="11"/>
      <c r="D27" s="103"/>
      <c r="E27" s="84"/>
      <c r="F27" s="106">
        <f t="shared" si="1"/>
        <v>0</v>
      </c>
    </row>
    <row r="28" spans="1:10" ht="25.15" customHeight="1" x14ac:dyDescent="0.15">
      <c r="A28" s="26" t="s">
        <v>81</v>
      </c>
      <c r="B28" s="10" t="s">
        <v>65</v>
      </c>
      <c r="C28" s="11" t="s">
        <v>1</v>
      </c>
      <c r="D28" s="103"/>
      <c r="E28" s="84"/>
      <c r="F28" s="106">
        <f t="shared" si="1"/>
        <v>0</v>
      </c>
    </row>
    <row r="29" spans="1:10" ht="25.15" customHeight="1" x14ac:dyDescent="0.15">
      <c r="A29" s="26" t="s">
        <v>82</v>
      </c>
      <c r="B29" s="10" t="s">
        <v>66</v>
      </c>
      <c r="C29" s="11" t="s">
        <v>1</v>
      </c>
      <c r="D29" s="103"/>
      <c r="E29" s="84"/>
      <c r="F29" s="106">
        <f t="shared" si="1"/>
        <v>0</v>
      </c>
    </row>
    <row r="30" spans="1:10" ht="25.15" customHeight="1" x14ac:dyDescent="0.15">
      <c r="A30" s="26" t="s">
        <v>83</v>
      </c>
      <c r="B30" s="10" t="s">
        <v>67</v>
      </c>
      <c r="C30" s="11" t="s">
        <v>5</v>
      </c>
      <c r="D30" s="103">
        <v>20</v>
      </c>
      <c r="E30" s="84"/>
      <c r="F30" s="106">
        <f t="shared" si="1"/>
        <v>0</v>
      </c>
      <c r="H30" s="49"/>
      <c r="I30" s="50"/>
    </row>
    <row r="31" spans="1:10" ht="21" customHeight="1" x14ac:dyDescent="0.15">
      <c r="A31" s="39"/>
      <c r="B31" s="18"/>
      <c r="C31" s="113"/>
      <c r="D31" s="101"/>
      <c r="E31" s="114"/>
      <c r="F31" s="129"/>
      <c r="H31" s="49"/>
      <c r="I31" s="50"/>
    </row>
    <row r="32" spans="1:10" ht="21.6" customHeight="1" x14ac:dyDescent="0.15">
      <c r="A32" s="41" t="s">
        <v>84</v>
      </c>
      <c r="B32" s="42" t="s">
        <v>68</v>
      </c>
      <c r="C32" s="45" t="s">
        <v>5</v>
      </c>
      <c r="D32" s="4">
        <v>250</v>
      </c>
      <c r="E32" s="71"/>
      <c r="F32" s="70">
        <f>D33*E33</f>
        <v>0</v>
      </c>
      <c r="H32" s="49"/>
      <c r="I32" s="50"/>
    </row>
    <row r="33" spans="1:7" ht="25.15" customHeight="1" x14ac:dyDescent="0.15">
      <c r="A33" s="41" t="s">
        <v>85</v>
      </c>
      <c r="B33" s="42" t="s">
        <v>69</v>
      </c>
      <c r="C33" s="45"/>
      <c r="D33" s="4"/>
      <c r="E33" s="71"/>
      <c r="F33" s="70">
        <f>D34*E34</f>
        <v>0</v>
      </c>
    </row>
    <row r="34" spans="1:7" ht="25.15" customHeight="1" x14ac:dyDescent="0.15">
      <c r="A34" s="41"/>
      <c r="B34" s="42"/>
      <c r="C34" s="45"/>
      <c r="D34" s="4"/>
      <c r="E34" s="115"/>
      <c r="F34" s="48" t="e">
        <f>D35*E35</f>
        <v>#VALUE!</v>
      </c>
    </row>
    <row r="35" spans="1:7" ht="25.15" customHeight="1" x14ac:dyDescent="0.15">
      <c r="A35" s="63"/>
      <c r="B35" s="152" t="s">
        <v>49</v>
      </c>
      <c r="C35" s="116"/>
      <c r="D35" s="117"/>
      <c r="E35" s="154" t="s">
        <v>3</v>
      </c>
      <c r="F35" s="119">
        <f>D36*E36</f>
        <v>0</v>
      </c>
    </row>
    <row r="36" spans="1:7" ht="25.15" customHeight="1" x14ac:dyDescent="0.15">
      <c r="A36" s="26"/>
      <c r="B36" s="10"/>
      <c r="C36" s="104"/>
      <c r="D36" s="102"/>
      <c r="E36" s="107"/>
      <c r="F36" s="105"/>
    </row>
    <row r="37" spans="1:7" s="44" customFormat="1" ht="25.15" customHeight="1" thickBot="1" x14ac:dyDescent="0.2">
      <c r="A37" s="108"/>
      <c r="B37" s="109"/>
      <c r="C37" s="110"/>
      <c r="D37" s="111"/>
      <c r="E37" s="112"/>
      <c r="F37" s="143"/>
    </row>
    <row r="38" spans="1:7" ht="25.15" customHeight="1" thickBot="1" x14ac:dyDescent="0.2">
      <c r="A38" s="78"/>
      <c r="B38" s="79"/>
      <c r="C38" s="80"/>
      <c r="D38" s="81"/>
      <c r="E38" s="82"/>
      <c r="F38" s="134" t="e">
        <f>SUM(F13:F37)</f>
        <v>#VALUE!</v>
      </c>
    </row>
    <row r="39" spans="1:7" ht="25.15" customHeight="1" thickTop="1" thickBot="1" x14ac:dyDescent="0.2">
      <c r="A39" s="57" t="s">
        <v>0</v>
      </c>
      <c r="B39" s="76" t="s">
        <v>71</v>
      </c>
      <c r="C39" s="76"/>
      <c r="D39" s="77"/>
      <c r="E39" s="76"/>
      <c r="F39" s="144"/>
    </row>
    <row r="40" spans="1:7" ht="43.9" customHeight="1" x14ac:dyDescent="0.15">
      <c r="A40" s="22" t="s">
        <v>26</v>
      </c>
      <c r="B40" s="35" t="s">
        <v>75</v>
      </c>
      <c r="C40" s="23" t="s">
        <v>1</v>
      </c>
      <c r="D40" s="51"/>
      <c r="E40" s="83"/>
      <c r="F40" s="145">
        <f>(D40*E40)</f>
        <v>0</v>
      </c>
      <c r="G40" s="52"/>
    </row>
    <row r="41" spans="1:7" s="44" customFormat="1" ht="30" customHeight="1" x14ac:dyDescent="0.15">
      <c r="A41" s="26" t="s">
        <v>27</v>
      </c>
      <c r="B41" s="10" t="s">
        <v>72</v>
      </c>
      <c r="C41" s="53" t="s">
        <v>73</v>
      </c>
      <c r="D41" s="54">
        <v>30</v>
      </c>
      <c r="E41" s="84"/>
      <c r="F41" s="146">
        <f t="shared" ref="F41:F44" si="2">(D41*E41)</f>
        <v>0</v>
      </c>
    </row>
    <row r="42" spans="1:7" s="44" customFormat="1" ht="25.15" customHeight="1" x14ac:dyDescent="0.15">
      <c r="A42" s="26" t="s">
        <v>28</v>
      </c>
      <c r="B42" s="10" t="s">
        <v>74</v>
      </c>
      <c r="C42" s="11" t="s">
        <v>6</v>
      </c>
      <c r="D42" s="54">
        <v>30</v>
      </c>
      <c r="E42" s="84"/>
      <c r="F42" s="146">
        <f t="shared" si="2"/>
        <v>0</v>
      </c>
    </row>
    <row r="43" spans="1:7" ht="25.15" customHeight="1" x14ac:dyDescent="0.15">
      <c r="A43" s="26" t="s">
        <v>29</v>
      </c>
      <c r="B43" s="155" t="s">
        <v>76</v>
      </c>
      <c r="C43" s="11"/>
      <c r="D43" s="55"/>
      <c r="E43" s="84"/>
      <c r="F43" s="146">
        <f t="shared" si="2"/>
        <v>0</v>
      </c>
    </row>
    <row r="44" spans="1:7" s="44" customFormat="1" ht="25.15" customHeight="1" x14ac:dyDescent="0.15">
      <c r="A44" s="26" t="s">
        <v>30</v>
      </c>
      <c r="B44" s="10" t="s">
        <v>77</v>
      </c>
      <c r="C44" s="11" t="s">
        <v>1</v>
      </c>
      <c r="D44" s="55"/>
      <c r="E44" s="84"/>
      <c r="F44" s="146">
        <f t="shared" si="2"/>
        <v>0</v>
      </c>
    </row>
    <row r="45" spans="1:7" s="44" customFormat="1" ht="30.6" customHeight="1" x14ac:dyDescent="0.15">
      <c r="A45" s="26" t="s">
        <v>31</v>
      </c>
      <c r="B45" s="10" t="s">
        <v>78</v>
      </c>
      <c r="C45" s="11" t="s">
        <v>5</v>
      </c>
      <c r="D45" s="55">
        <v>100</v>
      </c>
      <c r="E45" s="84"/>
      <c r="F45" s="146">
        <f>(D45*E45)</f>
        <v>0</v>
      </c>
    </row>
    <row r="46" spans="1:7" s="44" customFormat="1" ht="20.45" customHeight="1" x14ac:dyDescent="0.15">
      <c r="A46" s="39"/>
      <c r="B46" s="62"/>
      <c r="C46" s="65"/>
      <c r="D46" s="85"/>
      <c r="E46" s="86"/>
      <c r="F46" s="147"/>
    </row>
    <row r="47" spans="1:7" s="44" customFormat="1" ht="18" customHeight="1" x14ac:dyDescent="0.15">
      <c r="A47" s="41" t="s">
        <v>32</v>
      </c>
      <c r="B47" s="42" t="s">
        <v>79</v>
      </c>
      <c r="C47" s="125" t="s">
        <v>5</v>
      </c>
      <c r="D47" s="126">
        <v>100</v>
      </c>
      <c r="E47" s="127"/>
      <c r="F47" s="148">
        <f t="shared" ref="F47:F51" si="3">(D47*E47)</f>
        <v>0</v>
      </c>
    </row>
    <row r="48" spans="1:7" s="44" customFormat="1" ht="25.15" customHeight="1" x14ac:dyDescent="0.15">
      <c r="A48" s="63" t="s">
        <v>80</v>
      </c>
      <c r="B48" s="151" t="s">
        <v>91</v>
      </c>
      <c r="C48" s="92"/>
      <c r="D48" s="64"/>
      <c r="E48" s="87"/>
      <c r="F48" s="149">
        <f t="shared" si="3"/>
        <v>0</v>
      </c>
    </row>
    <row r="49" spans="1:7" ht="30.6" customHeight="1" x14ac:dyDescent="0.15">
      <c r="A49" s="26" t="s">
        <v>86</v>
      </c>
      <c r="B49" s="10" t="s">
        <v>88</v>
      </c>
      <c r="C49" s="93" t="s">
        <v>2</v>
      </c>
      <c r="D49" s="54"/>
      <c r="E49" s="88"/>
      <c r="F49" s="146">
        <f t="shared" si="3"/>
        <v>0</v>
      </c>
    </row>
    <row r="50" spans="1:7" ht="25.15" customHeight="1" x14ac:dyDescent="0.15">
      <c r="A50" s="26" t="s">
        <v>87</v>
      </c>
      <c r="B50" s="10" t="s">
        <v>89</v>
      </c>
      <c r="C50" s="93" t="s">
        <v>90</v>
      </c>
      <c r="D50" s="54" t="s">
        <v>92</v>
      </c>
      <c r="E50" s="88"/>
      <c r="F50" s="146" t="e">
        <f t="shared" si="3"/>
        <v>#VALUE!</v>
      </c>
    </row>
    <row r="51" spans="1:7" ht="25.15" customHeight="1" thickBot="1" x14ac:dyDescent="0.2">
      <c r="A51" s="56" t="s">
        <v>33</v>
      </c>
      <c r="B51" s="14" t="s">
        <v>79</v>
      </c>
      <c r="C51" s="94" t="s">
        <v>5</v>
      </c>
      <c r="D51" s="89" t="s">
        <v>92</v>
      </c>
      <c r="E51" s="90"/>
      <c r="F51" s="150" t="e">
        <f t="shared" si="3"/>
        <v>#VALUE!</v>
      </c>
    </row>
    <row r="52" spans="1:7" ht="25.15" customHeight="1" thickBot="1" x14ac:dyDescent="0.2">
      <c r="A52" s="41" t="s">
        <v>93</v>
      </c>
      <c r="B52" s="42" t="s">
        <v>94</v>
      </c>
      <c r="C52" s="156" t="s">
        <v>5</v>
      </c>
      <c r="D52" s="157">
        <v>1168</v>
      </c>
      <c r="E52" s="158"/>
      <c r="F52" s="148"/>
    </row>
    <row r="53" spans="1:7" ht="25.15" customHeight="1" thickBot="1" x14ac:dyDescent="0.2">
      <c r="A53" s="78"/>
      <c r="B53" s="79" t="s">
        <v>49</v>
      </c>
      <c r="C53" s="80"/>
      <c r="D53" s="81"/>
      <c r="E53" s="82" t="s">
        <v>3</v>
      </c>
      <c r="F53" s="134" t="e">
        <f>SUM(F40:F51)</f>
        <v>#VALUE!</v>
      </c>
    </row>
    <row r="54" spans="1:7" ht="25.15" customHeight="1" thickTop="1" x14ac:dyDescent="0.15">
      <c r="B54" s="8"/>
      <c r="C54" s="6"/>
      <c r="D54" s="7"/>
      <c r="E54" s="6"/>
      <c r="F54" s="70"/>
    </row>
    <row r="55" spans="1:7" ht="25.15" customHeight="1" x14ac:dyDescent="0.15">
      <c r="A55" s="168" t="s">
        <v>7</v>
      </c>
      <c r="B55" s="169"/>
      <c r="C55" s="162" t="s">
        <v>8</v>
      </c>
      <c r="D55" s="163"/>
      <c r="E55" s="163"/>
      <c r="F55" s="135" t="e">
        <f>SUM(F11+F38+F53)</f>
        <v>#VALUE!</v>
      </c>
    </row>
    <row r="56" spans="1:7" ht="25.15" customHeight="1" x14ac:dyDescent="0.15">
      <c r="A56" s="58"/>
      <c r="B56" s="68"/>
      <c r="C56" s="164" t="s">
        <v>9</v>
      </c>
      <c r="D56" s="165"/>
      <c r="E56" s="165"/>
      <c r="F56" s="136" t="e">
        <f>F55*20%</f>
        <v>#VALUE!</v>
      </c>
    </row>
    <row r="57" spans="1:7" ht="25.15" customHeight="1" thickBot="1" x14ac:dyDescent="0.2">
      <c r="A57" s="59"/>
      <c r="B57" s="69"/>
      <c r="C57" s="166" t="s">
        <v>10</v>
      </c>
      <c r="D57" s="167"/>
      <c r="E57" s="167"/>
      <c r="F57" s="137" t="e">
        <f>SUM(F55:F56)</f>
        <v>#VALUE!</v>
      </c>
    </row>
    <row r="58" spans="1:7" ht="25.15" customHeight="1" x14ac:dyDescent="0.15">
      <c r="B58" s="60"/>
      <c r="C58" s="31"/>
      <c r="D58" s="31"/>
      <c r="E58" s="31"/>
      <c r="F58" s="138"/>
    </row>
    <row r="62" spans="1:7" x14ac:dyDescent="0.15">
      <c r="G62" s="31"/>
    </row>
    <row r="63" spans="1:7" x14ac:dyDescent="0.15">
      <c r="G63" s="31"/>
    </row>
    <row r="64" spans="1:7" x14ac:dyDescent="0.15">
      <c r="G64" s="31"/>
    </row>
  </sheetData>
  <mergeCells count="5">
    <mergeCell ref="A1:F1"/>
    <mergeCell ref="C55:E55"/>
    <mergeCell ref="C56:E56"/>
    <mergeCell ref="C57:E57"/>
    <mergeCell ref="A55:B55"/>
  </mergeCells>
  <phoneticPr fontId="19" type="noConversion"/>
  <pageMargins left="0.78740157480314965" right="0.59055118110236227" top="0.59055118110236227" bottom="0.98425196850393704" header="0.39370078740157483" footer="0.39370078740157483"/>
  <pageSetup paperSize="9" scale="70" fitToHeight="0" orientation="portrait" horizontalDpi="1200" verticalDpi="1200" r:id="rId1"/>
  <colBreaks count="1" manualBreakCount="1">
    <brk id="1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D09E1AB998EF4590B3935BCEA3D518" ma:contentTypeVersion="19" ma:contentTypeDescription="Crée un document." ma:contentTypeScope="" ma:versionID="f92f1fa67b710f1a08c249e23fab044a">
  <xsd:schema xmlns:xsd="http://www.w3.org/2001/XMLSchema" xmlns:xs="http://www.w3.org/2001/XMLSchema" xmlns:p="http://schemas.microsoft.com/office/2006/metadata/properties" xmlns:ns2="81db740d-e787-4409-b36a-353a7cb530e5" xmlns:ns3="0b245e22-bdc6-4212-90a0-017b6846ba8f" targetNamespace="http://schemas.microsoft.com/office/2006/metadata/properties" ma:root="true" ma:fieldsID="8fff1dd60b6409678cbfe437302d0ea5" ns2:_="" ns3:_="">
    <xsd:import namespace="81db740d-e787-4409-b36a-353a7cb530e5"/>
    <xsd:import namespace="0b245e22-bdc6-4212-90a0-017b6846ba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b740d-e787-4409-b36a-353a7cb530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5cedccc-7606-46cd-82b0-6d2a4b4114ab}" ma:internalName="TaxCatchAll" ma:showField="CatchAllData" ma:web="81db740d-e787-4409-b36a-353a7cb530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5e22-bdc6-4212-90a0-017b6846ba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4d232f4-ccfa-4198-a1a5-3231e703ff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db740d-e787-4409-b36a-353a7cb530e5" xsi:nil="true"/>
    <lcf76f155ced4ddcb4097134ff3c332f xmlns="0b245e22-bdc6-4212-90a0-017b6846ba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CEE5A1-2551-4991-B1F3-58BE996DC1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3FC49A-DF67-49FB-88C9-C4F7EBC76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b740d-e787-4409-b36a-353a7cb530e5"/>
    <ds:schemaRef ds:uri="0b245e22-bdc6-4212-90a0-017b6846ba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E1AC8-9A24-4F85-A60A-D94A8BDBAC2A}">
  <ds:schemaRefs>
    <ds:schemaRef ds:uri="http://schemas.microsoft.com/office/2006/metadata/properties"/>
    <ds:schemaRef ds:uri="http://schemas.microsoft.com/office/infopath/2007/PartnerControls"/>
    <ds:schemaRef ds:uri="81db740d-e787-4409-b36a-353a7cb530e5"/>
    <ds:schemaRef ds:uri="0b245e22-bdc6-4212-90a0-017b6846ba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2024-07-25T05:17:23Z</dcterms:created>
  <dcterms:modified xsi:type="dcterms:W3CDTF">2026-03-10T14:40:53Z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0x01010062D09E1AB998EF4590B3935BCEA3D518</vt:lpwstr>
  </property>
  <property fmtid="{D5CDD505-2E9C-101B-9397-08002B2CF9AE}" pid="3" name="MediaServiceImageTags">
    <vt:lpwstr/>
  </property>
</Properties>
</file>