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pvrdcompiegne.sharepoint.com/sites/ACPVRD/PARTAGE/acp/MOE/1-En cours/26_001-VSF-MOE trottoirs 2026/0040-SUIVI TRAVAUX/0041-ACT/DCE/DCEind01-20260311/"/>
    </mc:Choice>
  </mc:AlternateContent>
  <xr:revisionPtr revIDLastSave="5" documentId="11_95D5EC49B01B366BCD8B7061A6E352899003A81F" xr6:coauthVersionLast="47" xr6:coauthVersionMax="47" xr10:uidLastSave="{CF4E5D8A-294B-0C41-B5AF-F76B08E84DD3}"/>
  <bookViews>
    <workbookView xWindow="0" yWindow="0" windowWidth="38400" windowHeight="21600" xr2:uid="{00000000-000D-0000-FFFF-FFFF00000000}"/>
  </bookViews>
  <sheets>
    <sheet name="docu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8" i="1" l="1"/>
  <c r="Q78" i="1" s="1"/>
  <c r="M78" i="1"/>
  <c r="N78" i="1" s="1"/>
  <c r="K78" i="1"/>
  <c r="I78" i="1"/>
  <c r="F78" i="1"/>
  <c r="P76" i="1"/>
  <c r="Q76" i="1" s="1"/>
  <c r="N76" i="1"/>
  <c r="M76" i="1"/>
  <c r="K76" i="1"/>
  <c r="I76" i="1"/>
  <c r="F76" i="1"/>
  <c r="P75" i="1"/>
  <c r="Q75" i="1" s="1"/>
  <c r="M75" i="1"/>
  <c r="N75" i="1" s="1"/>
  <c r="K75" i="1"/>
  <c r="I75" i="1"/>
  <c r="F75" i="1"/>
  <c r="Q74" i="1"/>
  <c r="P74" i="1"/>
  <c r="M74" i="1"/>
  <c r="N74" i="1" s="1"/>
  <c r="K74" i="1"/>
  <c r="I74" i="1"/>
  <c r="F74" i="1"/>
  <c r="P73" i="1"/>
  <c r="Q73" i="1" s="1"/>
  <c r="M73" i="1"/>
  <c r="N73" i="1" s="1"/>
  <c r="K73" i="1"/>
  <c r="I73" i="1"/>
  <c r="F73" i="1"/>
  <c r="P72" i="1"/>
  <c r="Q72" i="1" s="1"/>
  <c r="M72" i="1"/>
  <c r="N72" i="1" s="1"/>
  <c r="K72" i="1"/>
  <c r="I72" i="1"/>
  <c r="F72" i="1"/>
  <c r="P71" i="1"/>
  <c r="Q71" i="1" s="1"/>
  <c r="M71" i="1"/>
  <c r="N71" i="1" s="1"/>
  <c r="K71" i="1"/>
  <c r="I71" i="1"/>
  <c r="F71" i="1"/>
  <c r="P70" i="1"/>
  <c r="Q70" i="1" s="1"/>
  <c r="M70" i="1"/>
  <c r="N70" i="1" s="1"/>
  <c r="K70" i="1"/>
  <c r="I70" i="1"/>
  <c r="F70" i="1"/>
  <c r="P69" i="1"/>
  <c r="Q69" i="1" s="1"/>
  <c r="M69" i="1"/>
  <c r="N69" i="1" s="1"/>
  <c r="K69" i="1"/>
  <c r="I69" i="1"/>
  <c r="F69" i="1"/>
  <c r="P67" i="1"/>
  <c r="Q67" i="1" s="1"/>
  <c r="M67" i="1"/>
  <c r="N67" i="1" s="1"/>
  <c r="K67" i="1"/>
  <c r="I67" i="1"/>
  <c r="F67" i="1"/>
  <c r="P65" i="1"/>
  <c r="Q65" i="1" s="1"/>
  <c r="M65" i="1"/>
  <c r="N65" i="1" s="1"/>
  <c r="K65" i="1"/>
  <c r="I65" i="1"/>
  <c r="F65" i="1"/>
  <c r="P63" i="1"/>
  <c r="Q63" i="1" s="1"/>
  <c r="M63" i="1"/>
  <c r="N63" i="1" s="1"/>
  <c r="K63" i="1"/>
  <c r="K79" i="1" s="1"/>
  <c r="J92" i="1" s="1"/>
  <c r="I63" i="1"/>
  <c r="F63" i="1"/>
  <c r="P62" i="1"/>
  <c r="Q62" i="1" s="1"/>
  <c r="M62" i="1"/>
  <c r="N62" i="1" s="1"/>
  <c r="K62" i="1"/>
  <c r="I62" i="1"/>
  <c r="F62" i="1"/>
  <c r="P61" i="1"/>
  <c r="Q61" i="1" s="1"/>
  <c r="N61" i="1"/>
  <c r="M61" i="1"/>
  <c r="K61" i="1"/>
  <c r="I61" i="1"/>
  <c r="F61" i="1"/>
  <c r="P59" i="1"/>
  <c r="Q59" i="1" s="1"/>
  <c r="M59" i="1"/>
  <c r="N59" i="1" s="1"/>
  <c r="K59" i="1"/>
  <c r="I59" i="1"/>
  <c r="I79" i="1" s="1"/>
  <c r="H92" i="1" s="1"/>
  <c r="F59" i="1"/>
  <c r="F79" i="1" s="1"/>
  <c r="E92" i="1" s="1"/>
  <c r="P52" i="1"/>
  <c r="Q52" i="1" s="1"/>
  <c r="Q53" i="1" s="1"/>
  <c r="P91" i="1" s="1"/>
  <c r="N52" i="1"/>
  <c r="N53" i="1" s="1"/>
  <c r="M91" i="1" s="1"/>
  <c r="M52" i="1"/>
  <c r="K52" i="1"/>
  <c r="K53" i="1" s="1"/>
  <c r="J91" i="1" s="1"/>
  <c r="I52" i="1"/>
  <c r="I53" i="1" s="1"/>
  <c r="H91" i="1" s="1"/>
  <c r="F52" i="1"/>
  <c r="F53" i="1" s="1"/>
  <c r="E91" i="1" s="1"/>
  <c r="P46" i="1"/>
  <c r="Q46" i="1" s="1"/>
  <c r="M46" i="1"/>
  <c r="N46" i="1" s="1"/>
  <c r="K46" i="1"/>
  <c r="I46" i="1"/>
  <c r="F46" i="1"/>
  <c r="Q45" i="1"/>
  <c r="P45" i="1"/>
  <c r="M45" i="1"/>
  <c r="N45" i="1" s="1"/>
  <c r="K45" i="1"/>
  <c r="I45" i="1"/>
  <c r="F45" i="1"/>
  <c r="P44" i="1"/>
  <c r="Q44" i="1" s="1"/>
  <c r="M44" i="1"/>
  <c r="N44" i="1" s="1"/>
  <c r="K44" i="1"/>
  <c r="I44" i="1"/>
  <c r="F44" i="1"/>
  <c r="P43" i="1"/>
  <c r="Q43" i="1" s="1"/>
  <c r="M43" i="1"/>
  <c r="N43" i="1" s="1"/>
  <c r="K43" i="1"/>
  <c r="I43" i="1"/>
  <c r="F43" i="1"/>
  <c r="P42" i="1"/>
  <c r="Q42" i="1" s="1"/>
  <c r="M42" i="1"/>
  <c r="N42" i="1" s="1"/>
  <c r="K42" i="1"/>
  <c r="I42" i="1"/>
  <c r="F42" i="1"/>
  <c r="P41" i="1"/>
  <c r="Q41" i="1" s="1"/>
  <c r="M41" i="1"/>
  <c r="N41" i="1" s="1"/>
  <c r="K41" i="1"/>
  <c r="K47" i="1" s="1"/>
  <c r="J90" i="1" s="1"/>
  <c r="I41" i="1"/>
  <c r="I47" i="1" s="1"/>
  <c r="H90" i="1" s="1"/>
  <c r="F41" i="1"/>
  <c r="F47" i="1" s="1"/>
  <c r="E90" i="1" s="1"/>
  <c r="P34" i="1"/>
  <c r="Q34" i="1" s="1"/>
  <c r="M34" i="1"/>
  <c r="N34" i="1" s="1"/>
  <c r="K34" i="1"/>
  <c r="I34" i="1"/>
  <c r="F34" i="1"/>
  <c r="P33" i="1"/>
  <c r="Q33" i="1" s="1"/>
  <c r="M33" i="1"/>
  <c r="N33" i="1" s="1"/>
  <c r="K33" i="1"/>
  <c r="I33" i="1"/>
  <c r="F33" i="1"/>
  <c r="P32" i="1"/>
  <c r="Q32" i="1" s="1"/>
  <c r="M32" i="1"/>
  <c r="N32" i="1" s="1"/>
  <c r="K32" i="1"/>
  <c r="I32" i="1"/>
  <c r="F32" i="1"/>
  <c r="P31" i="1"/>
  <c r="Q31" i="1" s="1"/>
  <c r="Q35" i="1" s="1"/>
  <c r="P89" i="1" s="1"/>
  <c r="M31" i="1"/>
  <c r="N31" i="1" s="1"/>
  <c r="N35" i="1" s="1"/>
  <c r="M89" i="1" s="1"/>
  <c r="K31" i="1"/>
  <c r="K35" i="1" s="1"/>
  <c r="J89" i="1" s="1"/>
  <c r="I31" i="1"/>
  <c r="I35" i="1" s="1"/>
  <c r="H89" i="1" s="1"/>
  <c r="F31" i="1"/>
  <c r="F35" i="1" s="1"/>
  <c r="E89" i="1" s="1"/>
  <c r="P25" i="1"/>
  <c r="Q25" i="1" s="1"/>
  <c r="M25" i="1"/>
  <c r="N25" i="1" s="1"/>
  <c r="K25" i="1"/>
  <c r="I25" i="1"/>
  <c r="F25" i="1"/>
  <c r="P24" i="1"/>
  <c r="Q24" i="1" s="1"/>
  <c r="M24" i="1"/>
  <c r="N24" i="1" s="1"/>
  <c r="K24" i="1"/>
  <c r="I24" i="1"/>
  <c r="F24" i="1"/>
  <c r="P23" i="1"/>
  <c r="Q23" i="1" s="1"/>
  <c r="M23" i="1"/>
  <c r="N23" i="1" s="1"/>
  <c r="K23" i="1"/>
  <c r="I23" i="1"/>
  <c r="F23" i="1"/>
  <c r="P21" i="1"/>
  <c r="Q21" i="1" s="1"/>
  <c r="N21" i="1"/>
  <c r="M21" i="1"/>
  <c r="K21" i="1"/>
  <c r="I21" i="1"/>
  <c r="F21" i="1"/>
  <c r="P20" i="1"/>
  <c r="Q20" i="1" s="1"/>
  <c r="M20" i="1"/>
  <c r="N20" i="1" s="1"/>
  <c r="K20" i="1"/>
  <c r="I20" i="1"/>
  <c r="F20" i="1"/>
  <c r="Q19" i="1"/>
  <c r="P19" i="1"/>
  <c r="M19" i="1"/>
  <c r="N19" i="1" s="1"/>
  <c r="K19" i="1"/>
  <c r="I19" i="1"/>
  <c r="F19" i="1"/>
  <c r="P18" i="1"/>
  <c r="Q18" i="1" s="1"/>
  <c r="M18" i="1"/>
  <c r="N18" i="1" s="1"/>
  <c r="K18" i="1"/>
  <c r="I18" i="1"/>
  <c r="F18" i="1"/>
  <c r="P17" i="1"/>
  <c r="Q17" i="1" s="1"/>
  <c r="M17" i="1"/>
  <c r="N17" i="1" s="1"/>
  <c r="K17" i="1"/>
  <c r="I17" i="1"/>
  <c r="F17" i="1"/>
  <c r="P16" i="1"/>
  <c r="Q16" i="1" s="1"/>
  <c r="M16" i="1"/>
  <c r="N16" i="1" s="1"/>
  <c r="K16" i="1"/>
  <c r="I16" i="1"/>
  <c r="F16" i="1"/>
  <c r="P15" i="1"/>
  <c r="Q15" i="1" s="1"/>
  <c r="M15" i="1"/>
  <c r="N15" i="1" s="1"/>
  <c r="K15" i="1"/>
  <c r="I15" i="1"/>
  <c r="F15" i="1"/>
  <c r="P14" i="1"/>
  <c r="Q14" i="1" s="1"/>
  <c r="M14" i="1"/>
  <c r="N14" i="1" s="1"/>
  <c r="K14" i="1"/>
  <c r="I14" i="1"/>
  <c r="F14" i="1"/>
  <c r="P13" i="1"/>
  <c r="Q13" i="1" s="1"/>
  <c r="M13" i="1"/>
  <c r="N13" i="1" s="1"/>
  <c r="K13" i="1"/>
  <c r="K26" i="1" s="1"/>
  <c r="I13" i="1"/>
  <c r="I26" i="1" s="1"/>
  <c r="F13" i="1"/>
  <c r="F26" i="1" s="1"/>
  <c r="E88" i="1" l="1"/>
  <c r="E94" i="1" s="1"/>
  <c r="F83" i="1"/>
  <c r="H88" i="1"/>
  <c r="H94" i="1" s="1"/>
  <c r="I83" i="1"/>
  <c r="N47" i="1"/>
  <c r="M90" i="1" s="1"/>
  <c r="J88" i="1"/>
  <c r="J94" i="1" s="1"/>
  <c r="K83" i="1"/>
  <c r="Q47" i="1"/>
  <c r="P90" i="1" s="1"/>
  <c r="N79" i="1"/>
  <c r="M92" i="1" s="1"/>
  <c r="N26" i="1"/>
  <c r="Q79" i="1"/>
  <c r="P92" i="1" s="1"/>
  <c r="Q26" i="1"/>
  <c r="Q83" i="1" l="1"/>
  <c r="P88" i="1"/>
  <c r="P94" i="1" s="1"/>
  <c r="M88" i="1"/>
  <c r="M94" i="1" s="1"/>
  <c r="N83" i="1"/>
  <c r="J96" i="1"/>
  <c r="J95" i="1"/>
  <c r="H96" i="1"/>
  <c r="H95" i="1"/>
  <c r="E96" i="1"/>
  <c r="E95" i="1"/>
  <c r="M96" i="1" l="1"/>
  <c r="M95" i="1"/>
  <c r="P96" i="1"/>
  <c r="P95" i="1"/>
</calcChain>
</file>

<file path=xl/sharedStrings.xml><?xml version="1.0" encoding="utf-8"?>
<sst xmlns="http://schemas.openxmlformats.org/spreadsheetml/2006/main" count="273" uniqueCount="132">
  <si>
    <t>Mairie de Vieneuil Saint Firmin</t>
  </si>
  <si>
    <t>Réaménagement des rues Vatel, Briand, et Schweitzer</t>
  </si>
  <si>
    <t>LOT UNIQUE</t>
  </si>
  <si>
    <t>PRO / DCE</t>
  </si>
  <si>
    <t>DETAIL QUANTITATIF ESTIMATIF</t>
  </si>
  <si>
    <t>A - TRAVAUX PREPARATOIRES</t>
  </si>
  <si>
    <t>Tranche Ferme</t>
  </si>
  <si>
    <t>Tranche Optionnelle 1</t>
  </si>
  <si>
    <t>TOTAL DES</t>
  </si>
  <si>
    <t>Rue Vatel</t>
  </si>
  <si>
    <t>Rue Schweitzer</t>
  </si>
  <si>
    <t>Rue Briand</t>
  </si>
  <si>
    <t>TOTAL DES SECTEURS</t>
  </si>
  <si>
    <t>TRANCHES</t>
  </si>
  <si>
    <t>N°</t>
  </si>
  <si>
    <t>Libellé</t>
  </si>
  <si>
    <t>unité</t>
  </si>
  <si>
    <t>P.U.</t>
  </si>
  <si>
    <t>Quantité</t>
  </si>
  <si>
    <t>Montant ht</t>
  </si>
  <si>
    <t>A.010</t>
  </si>
  <si>
    <t>Installation de chantier</t>
  </si>
  <si>
    <t>u</t>
  </si>
  <si>
    <t>A.030</t>
  </si>
  <si>
    <t>Signalisation de chantier</t>
  </si>
  <si>
    <t>A.060</t>
  </si>
  <si>
    <t>Etudes d'Exe</t>
  </si>
  <si>
    <t>f</t>
  </si>
  <si>
    <t>A.070</t>
  </si>
  <si>
    <t>Dossier de récolement</t>
  </si>
  <si>
    <t>A.080</t>
  </si>
  <si>
    <t>Constat d'huissier</t>
  </si>
  <si>
    <t>A.330</t>
  </si>
  <si>
    <t>Démolition manuelle de maçonnerie</t>
  </si>
  <si>
    <t>m3</t>
  </si>
  <si>
    <t>A.340</t>
  </si>
  <si>
    <t>Démolition mécanique de maçonnerie</t>
  </si>
  <si>
    <t>A.350</t>
  </si>
  <si>
    <t>Démolition de bordures et caniveaux</t>
  </si>
  <si>
    <t>ml</t>
  </si>
  <si>
    <t>A.361</t>
  </si>
  <si>
    <t>Dépose de pavés et évacuation</t>
  </si>
  <si>
    <t>m²</t>
  </si>
  <si>
    <t>A.390</t>
  </si>
  <si>
    <t>Rabotage de chaussée</t>
  </si>
  <si>
    <t>A.390.A</t>
  </si>
  <si>
    <t xml:space="preserve">   pour toutes épaisseurs</t>
  </si>
  <si>
    <t>A.390.B</t>
  </si>
  <si>
    <t xml:space="preserve">   Amenée et repli de matériel de rabotage</t>
  </si>
  <si>
    <t>A.412</t>
  </si>
  <si>
    <t>Mise à niveau et remplacement de l'ensemble des regards de voirie et trottoir</t>
  </si>
  <si>
    <t xml:space="preserve">TOTAL CHAPITRE : </t>
  </si>
  <si>
    <t>B - TERRASSEMENTS - OUVRAGES</t>
  </si>
  <si>
    <t>B.015</t>
  </si>
  <si>
    <t>Décroutage et évacuation des enrobés existants</t>
  </si>
  <si>
    <t>B.080</t>
  </si>
  <si>
    <t>Déblai de toute nature</t>
  </si>
  <si>
    <t>B.100</t>
  </si>
  <si>
    <t>Evacuation de déblais en décharge autorisée</t>
  </si>
  <si>
    <t>B.220</t>
  </si>
  <si>
    <t>Géotextile anticontaminant</t>
  </si>
  <si>
    <t>C - BORDURES</t>
  </si>
  <si>
    <t>C.010</t>
  </si>
  <si>
    <t>Bordures de trottoir en béton classe A+R</t>
  </si>
  <si>
    <t>C.010.B</t>
  </si>
  <si>
    <t xml:space="preserve">   Bordure T2 sans demi-caniveau.</t>
  </si>
  <si>
    <t>C.010.E</t>
  </si>
  <si>
    <t xml:space="preserve">   Bordure A2 sans demi-caniveau.</t>
  </si>
  <si>
    <t>C.010.G</t>
  </si>
  <si>
    <t xml:space="preserve">   Plus-value pour demi-caniveau CS1</t>
  </si>
  <si>
    <t>C.010.J</t>
  </si>
  <si>
    <t xml:space="preserve">   Caniveau CC1</t>
  </si>
  <si>
    <t>C.010.L</t>
  </si>
  <si>
    <t xml:space="preserve">   Bordurette de type P1</t>
  </si>
  <si>
    <t>C.011</t>
  </si>
  <si>
    <t xml:space="preserve">Moins-value pour remplacement de bordures et caniveau préfabriqués par coulés en place </t>
  </si>
  <si>
    <t>E - RESEAUX D'ASSAINISSEMENT EAUX PLUVIALES</t>
  </si>
  <si>
    <t>E.151</t>
  </si>
  <si>
    <t>Fourniture et pose de caniveaux à grille en fonte C250 de 150mm</t>
  </si>
  <si>
    <t>O - REVÊTEMENTS BITUMINEUX ET QUALITATIFS</t>
  </si>
  <si>
    <t>O.010</t>
  </si>
  <si>
    <t>Fourniture et mise en oeuvre de GNT pour réglage (m3)</t>
  </si>
  <si>
    <t>O.010.B</t>
  </si>
  <si>
    <t xml:space="preserve">   pour trottoirs</t>
  </si>
  <si>
    <t>O.020</t>
  </si>
  <si>
    <t>Fourniture et mise en oeuvre d'enrobés</t>
  </si>
  <si>
    <t>O.020.G</t>
  </si>
  <si>
    <t xml:space="preserve">   F &amp; Meo BBSG 0/10 (mécanique)</t>
  </si>
  <si>
    <t>t</t>
  </si>
  <si>
    <t>O.020.H</t>
  </si>
  <si>
    <t xml:space="preserve">   F &amp; Meo BBSG 0/10 (manuel)</t>
  </si>
  <si>
    <t>O.040</t>
  </si>
  <si>
    <t>Fourniture et mise en ouvre de Bi couche</t>
  </si>
  <si>
    <t>O.060</t>
  </si>
  <si>
    <t>Fourniture et mise en oeuvre de stabilisé (m²)</t>
  </si>
  <si>
    <t>O.060.G</t>
  </si>
  <si>
    <t xml:space="preserve">   pour une épaisseur de 10 cm</t>
  </si>
  <si>
    <t>O.080</t>
  </si>
  <si>
    <t>Fourniture et pose de dalles ou pavés</t>
  </si>
  <si>
    <t>O.080.B</t>
  </si>
  <si>
    <t xml:space="preserve">   Fourniture et pose de pavés granit jaune 14X 20 ép 12cm en quinconce</t>
  </si>
  <si>
    <t>O.091</t>
  </si>
  <si>
    <t>Réalisation de revêtement en dalles type "O2D"</t>
  </si>
  <si>
    <t>O.091.A</t>
  </si>
  <si>
    <t xml:space="preserve">   Préparation du fond de forme</t>
  </si>
  <si>
    <t>O.091.C</t>
  </si>
  <si>
    <t xml:space="preserve">   Fourniture et mise en œuvre d'un géotextile</t>
  </si>
  <si>
    <t>O.091.D</t>
  </si>
  <si>
    <t xml:space="preserve">   Mise en œuvre d’une fondation fertile et drainante – 1/2</t>
  </si>
  <si>
    <t>O.091.E</t>
  </si>
  <si>
    <t xml:space="preserve">   Mise en œuvre d’une fondation fertile et drainante – 2/2</t>
  </si>
  <si>
    <t>O.091.F</t>
  </si>
  <si>
    <t xml:space="preserve">   Mise en œuvre d’un filet d’aide à la pose</t>
  </si>
  <si>
    <t>O.091.G</t>
  </si>
  <si>
    <t xml:space="preserve">   Mise en œuvre des dalles TTE® MultidrainPlus pré-engazonnées</t>
  </si>
  <si>
    <t>O.091.H</t>
  </si>
  <si>
    <t xml:space="preserve">   Remplissage et/ou délimitation des stationnements</t>
  </si>
  <si>
    <t>O.091.I</t>
  </si>
  <si>
    <t xml:space="preserve">   Parachèvement du chantier               </t>
  </si>
  <si>
    <t>O.120</t>
  </si>
  <si>
    <t>Fourniture et mise en œuvre de pavés béton à joints engazonnés type HEINRICH HERBADRAIN ou similaire</t>
  </si>
  <si>
    <t>O.120.A</t>
  </si>
  <si>
    <t xml:space="preserve">   format 20×20×8 cm, joint 15 mm</t>
  </si>
  <si>
    <t>TOTAL GENERAL HT</t>
  </si>
  <si>
    <t>RECAPITULATION PAR CHAPITRE</t>
  </si>
  <si>
    <t>1 - TRAVAUX PREPARATOIRES</t>
  </si>
  <si>
    <t>2 - TERRASSEMENTS - OUVRAGES</t>
  </si>
  <si>
    <t>3 - BORDURES</t>
  </si>
  <si>
    <t>5 - RESEAUX D'ASSAINISSEMENT EAUX PLUVIALES</t>
  </si>
  <si>
    <t>15 - REVÊTEMENTS BITUMINEUX ET QUALITATIFS</t>
  </si>
  <si>
    <t>TVA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</si>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</sst>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4" x14ac:knownFonts="1">
    <font>
      <sz val="10"/>
      <name val="Arial"/>
      <charset val="1"/>
    </font>
    <font>
      <sz val="10"/>
      <color indexed="0"/>
      <name val="Arial"/>
      <family val="2"/>
    </font>
    <font>
      <sz val="10"/>
      <color indexed="0"/>
      <name val="Arial"/>
      <family val="2"/>
    </font>
    <font>
      <b/>
      <sz val="10"/>
      <color indexed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2D5D5"/>
      </patternFill>
    </fill>
    <fill>
      <patternFill patternType="solid">
        <fgColor rgb="FFCFCEAE"/>
      </patternFill>
    </fill>
    <fill>
      <patternFill patternType="solid">
        <fgColor rgb="FF9999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2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164" fontId="2" fillId="0" borderId="5" xfId="0" applyNumberFormat="1" applyFont="1" applyFill="1" applyBorder="1" applyAlignment="1" applyProtection="1">
      <alignment horizontal="right" vertical="center"/>
    </xf>
    <xf numFmtId="164" fontId="3" fillId="0" borderId="4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5" xfId="0" applyNumberFormat="1" applyFont="1" applyFill="1" applyBorder="1" applyAlignment="1" applyProtection="1">
      <alignment horizontal="left" vertical="center"/>
    </xf>
    <xf numFmtId="164" fontId="3" fillId="4" borderId="1" xfId="0" applyNumberFormat="1" applyFont="1" applyFill="1" applyBorder="1" applyAlignment="1" applyProtection="1">
      <alignment horizontal="right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horizontal="right" vertical="center"/>
    </xf>
    <xf numFmtId="164" fontId="3" fillId="3" borderId="1" xfId="0" applyNumberFormat="1" applyFont="1" applyFill="1" applyBorder="1" applyAlignment="1" applyProtection="1">
      <alignment horizontal="right" vertical="center"/>
    </xf>
    <xf numFmtId="0" fontId="2" fillId="3" borderId="2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2D5D5"/>
      <rgbColor rgb="00808080"/>
      <rgbColor rgb="00CFCEAE"/>
      <rgbColor rgb="00999999"/>
      <rgbColor rgb="00C0C0C0"/>
      <rgbColor rgb="00CCCC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abSelected="1" view="pageBreakPreview" zoomScale="90" zoomScaleNormal="158" workbookViewId="0">
      <selection activeCell="B77" sqref="B77"/>
    </sheetView>
  </sheetViews>
  <sheetFormatPr baseColWidth="10" defaultRowHeight="15" customHeight="1" x14ac:dyDescent="0.15"/>
  <cols>
    <col min="1" max="1" width="17.1640625" style="13" customWidth="1"/>
    <col min="2" max="2" width="57.1640625" style="13" customWidth="1"/>
    <col min="3" max="3" width="7.1640625" style="13" customWidth="1"/>
    <col min="4" max="6" width="12.83203125" style="13" customWidth="1"/>
    <col min="7" max="7" width="1.5" style="13" customWidth="1"/>
    <col min="8" max="11" width="12.83203125" style="13" customWidth="1"/>
    <col min="12" max="12" width="1.5" style="13" customWidth="1"/>
    <col min="13" max="14" width="12.83203125" style="13" customWidth="1"/>
    <col min="15" max="15" width="1.5" style="13" customWidth="1"/>
    <col min="16" max="17" width="12.83203125" style="13" customWidth="1"/>
  </cols>
  <sheetData>
    <row r="1" spans="1:17" s="13" customFormat="1" ht="18.75" customHeight="1" x14ac:dyDescent="0.15">
      <c r="A1" s="29" t="s">
        <v>0</v>
      </c>
      <c r="B1" s="29"/>
      <c r="C1" s="29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13" customFormat="1" ht="18.75" customHeight="1" x14ac:dyDescent="0.15">
      <c r="A2" s="29" t="s">
        <v>1</v>
      </c>
      <c r="B2" s="29"/>
      <c r="C2" s="29"/>
      <c r="D2" s="2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13" customFormat="1" ht="18.75" customHeight="1" x14ac:dyDescent="0.15">
      <c r="A3" s="29" t="s">
        <v>2</v>
      </c>
      <c r="B3" s="29"/>
      <c r="C3" s="29"/>
      <c r="D3" s="2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13" customFormat="1" ht="18.75" customHeight="1" x14ac:dyDescent="0.15">
      <c r="A4" s="29" t="s">
        <v>3</v>
      </c>
      <c r="B4" s="29"/>
      <c r="C4" s="29"/>
      <c r="D4" s="2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13" customFormat="1" ht="18.75" customHeight="1" x14ac:dyDescent="0.15">
      <c r="A5" s="29" t="s">
        <v>4</v>
      </c>
      <c r="B5" s="29"/>
      <c r="C5" s="29"/>
      <c r="D5" s="2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13" customFormat="1" ht="1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13" customFormat="1" ht="18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s="13" customFormat="1" ht="1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s="13" customFormat="1" ht="1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s="13" customFormat="1" ht="18.75" customHeight="1" x14ac:dyDescent="0.15">
      <c r="A10" s="1"/>
      <c r="B10" s="2" t="s">
        <v>5</v>
      </c>
      <c r="C10" s="1"/>
      <c r="D10" s="1"/>
      <c r="E10" s="28" t="s">
        <v>6</v>
      </c>
      <c r="F10" s="18"/>
      <c r="G10" s="1"/>
      <c r="H10" s="22" t="s">
        <v>7</v>
      </c>
      <c r="I10" s="26"/>
      <c r="J10" s="26"/>
      <c r="K10" s="26"/>
      <c r="L10" s="26"/>
      <c r="M10" s="26"/>
      <c r="N10" s="18"/>
      <c r="O10" s="1"/>
      <c r="P10" s="17" t="s">
        <v>8</v>
      </c>
      <c r="Q10" s="18"/>
    </row>
    <row r="11" spans="1:17" s="13" customFormat="1" ht="18.75" customHeight="1" x14ac:dyDescent="0.15">
      <c r="A11" s="1"/>
      <c r="B11" s="1"/>
      <c r="C11" s="1"/>
      <c r="D11" s="1"/>
      <c r="E11" s="27" t="s">
        <v>9</v>
      </c>
      <c r="F11" s="18"/>
      <c r="G11" s="1"/>
      <c r="H11" s="23" t="s">
        <v>10</v>
      </c>
      <c r="I11" s="18"/>
      <c r="J11" s="23" t="s">
        <v>11</v>
      </c>
      <c r="K11" s="18"/>
      <c r="L11" s="1"/>
      <c r="M11" s="22" t="s">
        <v>12</v>
      </c>
      <c r="N11" s="18"/>
      <c r="O11" s="1"/>
      <c r="P11" s="17" t="s">
        <v>13</v>
      </c>
      <c r="Q11" s="18"/>
    </row>
    <row r="12" spans="1:17" s="13" customFormat="1" ht="18.75" customHeight="1" x14ac:dyDescent="0.15">
      <c r="A12" s="3" t="s">
        <v>14</v>
      </c>
      <c r="B12" s="3" t="s">
        <v>15</v>
      </c>
      <c r="C12" s="3" t="s">
        <v>16</v>
      </c>
      <c r="D12" s="3" t="s">
        <v>17</v>
      </c>
      <c r="E12" s="4" t="s">
        <v>18</v>
      </c>
      <c r="F12" s="4" t="s">
        <v>19</v>
      </c>
      <c r="G12" s="1"/>
      <c r="H12" s="5" t="s">
        <v>18</v>
      </c>
      <c r="I12" s="5" t="s">
        <v>19</v>
      </c>
      <c r="J12" s="5" t="s">
        <v>18</v>
      </c>
      <c r="K12" s="5" t="s">
        <v>19</v>
      </c>
      <c r="L12" s="1"/>
      <c r="M12" s="5" t="s">
        <v>18</v>
      </c>
      <c r="N12" s="5" t="s">
        <v>19</v>
      </c>
      <c r="O12" s="1"/>
      <c r="P12" s="6" t="s">
        <v>18</v>
      </c>
      <c r="Q12" s="6" t="s">
        <v>19</v>
      </c>
    </row>
    <row r="13" spans="1:17" s="13" customFormat="1" ht="18.75" customHeight="1" x14ac:dyDescent="0.15">
      <c r="A13" s="7" t="s">
        <v>20</v>
      </c>
      <c r="B13" s="7" t="s">
        <v>21</v>
      </c>
      <c r="C13" s="8" t="s">
        <v>22</v>
      </c>
      <c r="D13" s="9"/>
      <c r="E13" s="10">
        <v>1</v>
      </c>
      <c r="F13" s="11">
        <f t="shared" ref="F13:F21" si="0">ROUND((E13*$D13),2)</f>
        <v>0</v>
      </c>
      <c r="G13" s="7"/>
      <c r="H13" s="10">
        <v>1</v>
      </c>
      <c r="I13" s="11">
        <f t="shared" ref="I13:I21" si="1">ROUND((H13*$D13),2)</f>
        <v>0</v>
      </c>
      <c r="J13" s="10">
        <v>1</v>
      </c>
      <c r="K13" s="11">
        <f t="shared" ref="K13:K21" si="2">ROUND((J13*$D13),2)</f>
        <v>0</v>
      </c>
      <c r="L13" s="7"/>
      <c r="M13" s="10">
        <f t="shared" ref="M13:M21" si="3">0+H13+J13</f>
        <v>2</v>
      </c>
      <c r="N13" s="11">
        <f t="shared" ref="N13:N21" si="4">ROUND((M13*$D13),2)</f>
        <v>0</v>
      </c>
      <c r="O13" s="7"/>
      <c r="P13" s="10">
        <f t="shared" ref="P13:P21" si="5">0+E13+H13+J13</f>
        <v>3</v>
      </c>
      <c r="Q13" s="11">
        <f t="shared" ref="Q13:Q21" si="6">ROUND((P13*$D13),2)</f>
        <v>0</v>
      </c>
    </row>
    <row r="14" spans="1:17" s="13" customFormat="1" ht="18.75" customHeight="1" x14ac:dyDescent="0.15">
      <c r="A14" s="7" t="s">
        <v>23</v>
      </c>
      <c r="B14" s="7" t="s">
        <v>24</v>
      </c>
      <c r="C14" s="8" t="s">
        <v>22</v>
      </c>
      <c r="D14" s="9"/>
      <c r="E14" s="10">
        <v>1</v>
      </c>
      <c r="F14" s="11">
        <f t="shared" si="0"/>
        <v>0</v>
      </c>
      <c r="G14" s="7"/>
      <c r="H14" s="10">
        <v>1</v>
      </c>
      <c r="I14" s="11">
        <f t="shared" si="1"/>
        <v>0</v>
      </c>
      <c r="J14" s="10">
        <v>1</v>
      </c>
      <c r="K14" s="11">
        <f t="shared" si="2"/>
        <v>0</v>
      </c>
      <c r="L14" s="7"/>
      <c r="M14" s="10">
        <f t="shared" si="3"/>
        <v>2</v>
      </c>
      <c r="N14" s="11">
        <f t="shared" si="4"/>
        <v>0</v>
      </c>
      <c r="O14" s="7"/>
      <c r="P14" s="10">
        <f t="shared" si="5"/>
        <v>3</v>
      </c>
      <c r="Q14" s="11">
        <f t="shared" si="6"/>
        <v>0</v>
      </c>
    </row>
    <row r="15" spans="1:17" s="13" customFormat="1" ht="18.75" customHeight="1" x14ac:dyDescent="0.15">
      <c r="A15" s="7" t="s">
        <v>25</v>
      </c>
      <c r="B15" s="7" t="s">
        <v>26</v>
      </c>
      <c r="C15" s="8" t="s">
        <v>27</v>
      </c>
      <c r="D15" s="9"/>
      <c r="E15" s="10">
        <v>1</v>
      </c>
      <c r="F15" s="11">
        <f t="shared" si="0"/>
        <v>0</v>
      </c>
      <c r="G15" s="7"/>
      <c r="H15" s="10">
        <v>1</v>
      </c>
      <c r="I15" s="11">
        <f t="shared" si="1"/>
        <v>0</v>
      </c>
      <c r="J15" s="10">
        <v>1</v>
      </c>
      <c r="K15" s="11">
        <f t="shared" si="2"/>
        <v>0</v>
      </c>
      <c r="L15" s="7"/>
      <c r="M15" s="10">
        <f t="shared" si="3"/>
        <v>2</v>
      </c>
      <c r="N15" s="11">
        <f t="shared" si="4"/>
        <v>0</v>
      </c>
      <c r="O15" s="7"/>
      <c r="P15" s="10">
        <f t="shared" si="5"/>
        <v>3</v>
      </c>
      <c r="Q15" s="11">
        <f t="shared" si="6"/>
        <v>0</v>
      </c>
    </row>
    <row r="16" spans="1:17" s="13" customFormat="1" ht="18.75" customHeight="1" x14ac:dyDescent="0.15">
      <c r="A16" s="7" t="s">
        <v>28</v>
      </c>
      <c r="B16" s="7" t="s">
        <v>29</v>
      </c>
      <c r="C16" s="8" t="s">
        <v>27</v>
      </c>
      <c r="D16" s="9"/>
      <c r="E16" s="10">
        <v>1</v>
      </c>
      <c r="F16" s="11">
        <f t="shared" si="0"/>
        <v>0</v>
      </c>
      <c r="G16" s="7"/>
      <c r="H16" s="10">
        <v>1</v>
      </c>
      <c r="I16" s="11">
        <f t="shared" si="1"/>
        <v>0</v>
      </c>
      <c r="J16" s="10">
        <v>1</v>
      </c>
      <c r="K16" s="11">
        <f t="shared" si="2"/>
        <v>0</v>
      </c>
      <c r="L16" s="7"/>
      <c r="M16" s="10">
        <f t="shared" si="3"/>
        <v>2</v>
      </c>
      <c r="N16" s="11">
        <f t="shared" si="4"/>
        <v>0</v>
      </c>
      <c r="O16" s="7"/>
      <c r="P16" s="10">
        <f t="shared" si="5"/>
        <v>3</v>
      </c>
      <c r="Q16" s="11">
        <f t="shared" si="6"/>
        <v>0</v>
      </c>
    </row>
    <row r="17" spans="1:17" s="13" customFormat="1" ht="18.75" customHeight="1" x14ac:dyDescent="0.15">
      <c r="A17" s="7" t="s">
        <v>30</v>
      </c>
      <c r="B17" s="7" t="s">
        <v>31</v>
      </c>
      <c r="C17" s="8" t="s">
        <v>27</v>
      </c>
      <c r="D17" s="9"/>
      <c r="E17" s="10">
        <v>1</v>
      </c>
      <c r="F17" s="11">
        <f t="shared" si="0"/>
        <v>0</v>
      </c>
      <c r="G17" s="7"/>
      <c r="H17" s="10">
        <v>1</v>
      </c>
      <c r="I17" s="11">
        <f t="shared" si="1"/>
        <v>0</v>
      </c>
      <c r="J17" s="10">
        <v>1</v>
      </c>
      <c r="K17" s="11">
        <f t="shared" si="2"/>
        <v>0</v>
      </c>
      <c r="L17" s="7"/>
      <c r="M17" s="10">
        <f t="shared" si="3"/>
        <v>2</v>
      </c>
      <c r="N17" s="11">
        <f t="shared" si="4"/>
        <v>0</v>
      </c>
      <c r="O17" s="7"/>
      <c r="P17" s="10">
        <f t="shared" si="5"/>
        <v>3</v>
      </c>
      <c r="Q17" s="11">
        <f t="shared" si="6"/>
        <v>0</v>
      </c>
    </row>
    <row r="18" spans="1:17" s="13" customFormat="1" ht="18.75" customHeight="1" x14ac:dyDescent="0.15">
      <c r="A18" s="7" t="s">
        <v>32</v>
      </c>
      <c r="B18" s="7" t="s">
        <v>33</v>
      </c>
      <c r="C18" s="8" t="s">
        <v>34</v>
      </c>
      <c r="D18" s="9"/>
      <c r="E18" s="10">
        <v>6</v>
      </c>
      <c r="F18" s="11">
        <f t="shared" si="0"/>
        <v>0</v>
      </c>
      <c r="G18" s="7"/>
      <c r="H18" s="10">
        <v>6</v>
      </c>
      <c r="I18" s="11">
        <f t="shared" si="1"/>
        <v>0</v>
      </c>
      <c r="J18" s="10">
        <v>6</v>
      </c>
      <c r="K18" s="11">
        <f t="shared" si="2"/>
        <v>0</v>
      </c>
      <c r="L18" s="7"/>
      <c r="M18" s="10">
        <f t="shared" si="3"/>
        <v>12</v>
      </c>
      <c r="N18" s="11">
        <f t="shared" si="4"/>
        <v>0</v>
      </c>
      <c r="O18" s="7"/>
      <c r="P18" s="10">
        <f t="shared" si="5"/>
        <v>18</v>
      </c>
      <c r="Q18" s="11">
        <f t="shared" si="6"/>
        <v>0</v>
      </c>
    </row>
    <row r="19" spans="1:17" s="13" customFormat="1" ht="18.75" customHeight="1" x14ac:dyDescent="0.15">
      <c r="A19" s="7" t="s">
        <v>35</v>
      </c>
      <c r="B19" s="7" t="s">
        <v>36</v>
      </c>
      <c r="C19" s="8" t="s">
        <v>34</v>
      </c>
      <c r="D19" s="9"/>
      <c r="E19" s="10">
        <v>11</v>
      </c>
      <c r="F19" s="11">
        <f t="shared" si="0"/>
        <v>0</v>
      </c>
      <c r="G19" s="7"/>
      <c r="H19" s="10">
        <v>28</v>
      </c>
      <c r="I19" s="11">
        <f t="shared" si="1"/>
        <v>0</v>
      </c>
      <c r="J19" s="10">
        <v>0</v>
      </c>
      <c r="K19" s="11">
        <f t="shared" si="2"/>
        <v>0</v>
      </c>
      <c r="L19" s="7"/>
      <c r="M19" s="10">
        <f t="shared" si="3"/>
        <v>28</v>
      </c>
      <c r="N19" s="11">
        <f t="shared" si="4"/>
        <v>0</v>
      </c>
      <c r="O19" s="7"/>
      <c r="P19" s="10">
        <f t="shared" si="5"/>
        <v>39</v>
      </c>
      <c r="Q19" s="11">
        <f t="shared" si="6"/>
        <v>0</v>
      </c>
    </row>
    <row r="20" spans="1:17" s="13" customFormat="1" ht="18.75" customHeight="1" x14ac:dyDescent="0.15">
      <c r="A20" s="7" t="s">
        <v>37</v>
      </c>
      <c r="B20" s="7" t="s">
        <v>38</v>
      </c>
      <c r="C20" s="8" t="s">
        <v>39</v>
      </c>
      <c r="D20" s="9"/>
      <c r="E20" s="10">
        <v>367</v>
      </c>
      <c r="F20" s="11">
        <f t="shared" si="0"/>
        <v>0</v>
      </c>
      <c r="G20" s="7"/>
      <c r="H20" s="10">
        <v>343</v>
      </c>
      <c r="I20" s="11">
        <f t="shared" si="1"/>
        <v>0</v>
      </c>
      <c r="J20" s="10">
        <v>236</v>
      </c>
      <c r="K20" s="11">
        <f t="shared" si="2"/>
        <v>0</v>
      </c>
      <c r="L20" s="7"/>
      <c r="M20" s="10">
        <f t="shared" si="3"/>
        <v>579</v>
      </c>
      <c r="N20" s="11">
        <f t="shared" si="4"/>
        <v>0</v>
      </c>
      <c r="O20" s="7"/>
      <c r="P20" s="10">
        <f t="shared" si="5"/>
        <v>946</v>
      </c>
      <c r="Q20" s="11">
        <f t="shared" si="6"/>
        <v>0</v>
      </c>
    </row>
    <row r="21" spans="1:17" s="13" customFormat="1" ht="18.75" customHeight="1" x14ac:dyDescent="0.15">
      <c r="A21" s="7" t="s">
        <v>40</v>
      </c>
      <c r="B21" s="7" t="s">
        <v>41</v>
      </c>
      <c r="C21" s="8" t="s">
        <v>42</v>
      </c>
      <c r="D21" s="9"/>
      <c r="E21" s="10">
        <v>10</v>
      </c>
      <c r="F21" s="11">
        <f t="shared" si="0"/>
        <v>0</v>
      </c>
      <c r="G21" s="7"/>
      <c r="H21" s="10">
        <v>44</v>
      </c>
      <c r="I21" s="11">
        <f t="shared" si="1"/>
        <v>0</v>
      </c>
      <c r="J21" s="10">
        <v>0</v>
      </c>
      <c r="K21" s="11">
        <f t="shared" si="2"/>
        <v>0</v>
      </c>
      <c r="L21" s="7"/>
      <c r="M21" s="10">
        <f t="shared" si="3"/>
        <v>44</v>
      </c>
      <c r="N21" s="11">
        <f t="shared" si="4"/>
        <v>0</v>
      </c>
      <c r="O21" s="7"/>
      <c r="P21" s="10">
        <f t="shared" si="5"/>
        <v>54</v>
      </c>
      <c r="Q21" s="11">
        <f t="shared" si="6"/>
        <v>0</v>
      </c>
    </row>
    <row r="22" spans="1:17" s="13" customFormat="1" ht="18.75" customHeight="1" x14ac:dyDescent="0.15">
      <c r="A22" s="7" t="s">
        <v>43</v>
      </c>
      <c r="B22" s="7" t="s">
        <v>44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13" customFormat="1" ht="18.75" customHeight="1" x14ac:dyDescent="0.15">
      <c r="A23" s="7" t="s">
        <v>45</v>
      </c>
      <c r="B23" s="7" t="s">
        <v>46</v>
      </c>
      <c r="C23" s="8" t="s">
        <v>34</v>
      </c>
      <c r="D23" s="9"/>
      <c r="E23" s="10">
        <v>39</v>
      </c>
      <c r="F23" s="11">
        <f>ROUND((E23*$D23),2)</f>
        <v>0</v>
      </c>
      <c r="G23" s="7"/>
      <c r="H23" s="10">
        <v>39</v>
      </c>
      <c r="I23" s="11">
        <f>ROUND((H23*$D23),2)</f>
        <v>0</v>
      </c>
      <c r="J23" s="10">
        <v>44</v>
      </c>
      <c r="K23" s="11">
        <f>ROUND((J23*$D23),2)</f>
        <v>0</v>
      </c>
      <c r="L23" s="7"/>
      <c r="M23" s="10">
        <f>0+H23+J23</f>
        <v>83</v>
      </c>
      <c r="N23" s="11">
        <f>ROUND((M23*$D23),2)</f>
        <v>0</v>
      </c>
      <c r="O23" s="7"/>
      <c r="P23" s="10">
        <f>0+E23+H23+J23</f>
        <v>122</v>
      </c>
      <c r="Q23" s="11">
        <f>ROUND((P23*$D23),2)</f>
        <v>0</v>
      </c>
    </row>
    <row r="24" spans="1:17" s="13" customFormat="1" ht="18.75" customHeight="1" x14ac:dyDescent="0.15">
      <c r="A24" s="7" t="s">
        <v>47</v>
      </c>
      <c r="B24" s="7" t="s">
        <v>48</v>
      </c>
      <c r="C24" s="8" t="s">
        <v>22</v>
      </c>
      <c r="D24" s="9"/>
      <c r="E24" s="10">
        <v>1</v>
      </c>
      <c r="F24" s="11">
        <f>ROUND((E24*$D24),2)</f>
        <v>0</v>
      </c>
      <c r="G24" s="7"/>
      <c r="H24" s="10">
        <v>1</v>
      </c>
      <c r="I24" s="11">
        <f>ROUND((H24*$D24),2)</f>
        <v>0</v>
      </c>
      <c r="J24" s="10">
        <v>1</v>
      </c>
      <c r="K24" s="11">
        <f>ROUND((J24*$D24),2)</f>
        <v>0</v>
      </c>
      <c r="L24" s="7"/>
      <c r="M24" s="10">
        <f>0+H24+J24</f>
        <v>2</v>
      </c>
      <c r="N24" s="11">
        <f>ROUND((M24*$D24),2)</f>
        <v>0</v>
      </c>
      <c r="O24" s="7"/>
      <c r="P24" s="10">
        <f>0+E24+H24+J24</f>
        <v>3</v>
      </c>
      <c r="Q24" s="11">
        <f>ROUND((P24*$D24),2)</f>
        <v>0</v>
      </c>
    </row>
    <row r="25" spans="1:17" s="13" customFormat="1" ht="18.75" customHeight="1" x14ac:dyDescent="0.15">
      <c r="A25" s="7" t="s">
        <v>49</v>
      </c>
      <c r="B25" s="7" t="s">
        <v>50</v>
      </c>
      <c r="C25" s="8" t="s">
        <v>27</v>
      </c>
      <c r="D25" s="9"/>
      <c r="E25" s="10">
        <v>1</v>
      </c>
      <c r="F25" s="11">
        <f>ROUND((E25*$D25),2)</f>
        <v>0</v>
      </c>
      <c r="G25" s="7"/>
      <c r="H25" s="10">
        <v>1</v>
      </c>
      <c r="I25" s="11">
        <f>ROUND((H25*$D25),2)</f>
        <v>0</v>
      </c>
      <c r="J25" s="10">
        <v>1</v>
      </c>
      <c r="K25" s="11">
        <f>ROUND((J25*$D25),2)</f>
        <v>0</v>
      </c>
      <c r="L25" s="7"/>
      <c r="M25" s="10">
        <f>0+H25+J25</f>
        <v>2</v>
      </c>
      <c r="N25" s="11">
        <f>ROUND((M25*$D25),2)</f>
        <v>0</v>
      </c>
      <c r="O25" s="7"/>
      <c r="P25" s="10">
        <f>0+E25+H25+J25</f>
        <v>3</v>
      </c>
      <c r="Q25" s="11">
        <f>ROUND((P25*$D25),2)</f>
        <v>0</v>
      </c>
    </row>
    <row r="26" spans="1:17" s="13" customFormat="1" ht="18.75" customHeight="1" x14ac:dyDescent="0.15">
      <c r="A26" s="1"/>
      <c r="B26" s="1" t="s">
        <v>51</v>
      </c>
      <c r="C26" s="1"/>
      <c r="D26" s="1"/>
      <c r="E26" s="1"/>
      <c r="F26" s="12">
        <f>SUM(F12:F25)</f>
        <v>0</v>
      </c>
      <c r="G26" s="1"/>
      <c r="H26" s="1"/>
      <c r="I26" s="12">
        <f>SUM(I12:I25)</f>
        <v>0</v>
      </c>
      <c r="J26" s="1"/>
      <c r="K26" s="12">
        <f>SUM(K12:K25)</f>
        <v>0</v>
      </c>
      <c r="L26" s="1"/>
      <c r="M26" s="1"/>
      <c r="N26" s="12">
        <f>SUM(N12:N25)</f>
        <v>0</v>
      </c>
      <c r="O26" s="1"/>
      <c r="P26" s="1"/>
      <c r="Q26" s="12">
        <f>SUM(Q12:Q25)</f>
        <v>0</v>
      </c>
    </row>
    <row r="27" spans="1:17" s="13" customFormat="1" ht="18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13" customFormat="1" ht="18.75" customHeight="1" x14ac:dyDescent="0.15">
      <c r="A28" s="1"/>
      <c r="B28" s="2" t="s">
        <v>52</v>
      </c>
      <c r="C28" s="1"/>
      <c r="D28" s="1"/>
      <c r="E28" s="28" t="s">
        <v>6</v>
      </c>
      <c r="F28" s="18"/>
      <c r="G28" s="1"/>
      <c r="H28" s="22" t="s">
        <v>7</v>
      </c>
      <c r="I28" s="26"/>
      <c r="J28" s="26"/>
      <c r="K28" s="26"/>
      <c r="L28" s="26"/>
      <c r="M28" s="26"/>
      <c r="N28" s="18"/>
      <c r="O28" s="1"/>
      <c r="P28" s="17" t="s">
        <v>8</v>
      </c>
      <c r="Q28" s="18"/>
    </row>
    <row r="29" spans="1:17" s="13" customFormat="1" ht="18.75" customHeight="1" x14ac:dyDescent="0.15">
      <c r="A29" s="1"/>
      <c r="B29" s="1"/>
      <c r="C29" s="1"/>
      <c r="D29" s="1"/>
      <c r="E29" s="27" t="s">
        <v>9</v>
      </c>
      <c r="F29" s="18"/>
      <c r="G29" s="1"/>
      <c r="H29" s="23" t="s">
        <v>10</v>
      </c>
      <c r="I29" s="18"/>
      <c r="J29" s="23" t="s">
        <v>11</v>
      </c>
      <c r="K29" s="18"/>
      <c r="L29" s="1"/>
      <c r="M29" s="22" t="s">
        <v>12</v>
      </c>
      <c r="N29" s="18"/>
      <c r="O29" s="1"/>
      <c r="P29" s="17" t="s">
        <v>13</v>
      </c>
      <c r="Q29" s="18"/>
    </row>
    <row r="30" spans="1:17" s="13" customFormat="1" ht="18.75" customHeight="1" x14ac:dyDescent="0.15">
      <c r="A30" s="3" t="s">
        <v>14</v>
      </c>
      <c r="B30" s="3" t="s">
        <v>15</v>
      </c>
      <c r="C30" s="3" t="s">
        <v>16</v>
      </c>
      <c r="D30" s="3" t="s">
        <v>17</v>
      </c>
      <c r="E30" s="4" t="s">
        <v>18</v>
      </c>
      <c r="F30" s="4" t="s">
        <v>19</v>
      </c>
      <c r="G30" s="1"/>
      <c r="H30" s="5" t="s">
        <v>18</v>
      </c>
      <c r="I30" s="5" t="s">
        <v>19</v>
      </c>
      <c r="J30" s="5" t="s">
        <v>18</v>
      </c>
      <c r="K30" s="5" t="s">
        <v>19</v>
      </c>
      <c r="L30" s="1"/>
      <c r="M30" s="5" t="s">
        <v>18</v>
      </c>
      <c r="N30" s="5" t="s">
        <v>19</v>
      </c>
      <c r="O30" s="1"/>
      <c r="P30" s="6" t="s">
        <v>18</v>
      </c>
      <c r="Q30" s="6" t="s">
        <v>19</v>
      </c>
    </row>
    <row r="31" spans="1:17" s="13" customFormat="1" ht="18.75" customHeight="1" x14ac:dyDescent="0.15">
      <c r="A31" s="7" t="s">
        <v>53</v>
      </c>
      <c r="B31" s="7" t="s">
        <v>54</v>
      </c>
      <c r="C31" s="8" t="s">
        <v>42</v>
      </c>
      <c r="D31" s="9"/>
      <c r="E31" s="10">
        <v>55</v>
      </c>
      <c r="F31" s="11">
        <f>ROUND((E31*$D31),2)</f>
        <v>0</v>
      </c>
      <c r="G31" s="7"/>
      <c r="H31" s="10">
        <v>7</v>
      </c>
      <c r="I31" s="11">
        <f>ROUND((H31*$D31),2)</f>
        <v>0</v>
      </c>
      <c r="J31" s="10">
        <v>30</v>
      </c>
      <c r="K31" s="11">
        <f>ROUND((J31*$D31),2)</f>
        <v>0</v>
      </c>
      <c r="L31" s="7"/>
      <c r="M31" s="10">
        <f>0+H31+J31</f>
        <v>37</v>
      </c>
      <c r="N31" s="11">
        <f>ROUND((M31*$D31),2)</f>
        <v>0</v>
      </c>
      <c r="O31" s="7"/>
      <c r="P31" s="10">
        <f>0+E31+H31+J31</f>
        <v>92</v>
      </c>
      <c r="Q31" s="11">
        <f>ROUND((P31*$D31),2)</f>
        <v>0</v>
      </c>
    </row>
    <row r="32" spans="1:17" s="13" customFormat="1" ht="18.75" customHeight="1" x14ac:dyDescent="0.15">
      <c r="A32" s="7" t="s">
        <v>55</v>
      </c>
      <c r="B32" s="7" t="s">
        <v>56</v>
      </c>
      <c r="C32" s="8" t="s">
        <v>34</v>
      </c>
      <c r="D32" s="9"/>
      <c r="E32" s="10">
        <v>145</v>
      </c>
      <c r="F32" s="11">
        <f>ROUND((E32*$D32),2)</f>
        <v>0</v>
      </c>
      <c r="G32" s="7"/>
      <c r="H32" s="10">
        <v>190</v>
      </c>
      <c r="I32" s="11">
        <f>ROUND((H32*$D32),2)</f>
        <v>0</v>
      </c>
      <c r="J32" s="10">
        <v>149</v>
      </c>
      <c r="K32" s="11">
        <f>ROUND((J32*$D32),2)</f>
        <v>0</v>
      </c>
      <c r="L32" s="7"/>
      <c r="M32" s="10">
        <f>0+H32+J32</f>
        <v>339</v>
      </c>
      <c r="N32" s="11">
        <f>ROUND((M32*$D32),2)</f>
        <v>0</v>
      </c>
      <c r="O32" s="7"/>
      <c r="P32" s="10">
        <f>0+E32+H32+J32</f>
        <v>484</v>
      </c>
      <c r="Q32" s="11">
        <f>ROUND((P32*$D32),2)</f>
        <v>0</v>
      </c>
    </row>
    <row r="33" spans="1:17" s="13" customFormat="1" ht="18.75" customHeight="1" x14ac:dyDescent="0.15">
      <c r="A33" s="7" t="s">
        <v>57</v>
      </c>
      <c r="B33" s="7" t="s">
        <v>58</v>
      </c>
      <c r="C33" s="8" t="s">
        <v>34</v>
      </c>
      <c r="D33" s="9"/>
      <c r="E33" s="10">
        <v>145</v>
      </c>
      <c r="F33" s="11">
        <f>ROUND((E33*$D33),2)</f>
        <v>0</v>
      </c>
      <c r="G33" s="7"/>
      <c r="H33" s="10">
        <v>190</v>
      </c>
      <c r="I33" s="11">
        <f>ROUND((H33*$D33),2)</f>
        <v>0</v>
      </c>
      <c r="J33" s="10">
        <v>149</v>
      </c>
      <c r="K33" s="11">
        <f>ROUND((J33*$D33),2)</f>
        <v>0</v>
      </c>
      <c r="L33" s="7"/>
      <c r="M33" s="10">
        <f>0+H33+J33</f>
        <v>339</v>
      </c>
      <c r="N33" s="11">
        <f>ROUND((M33*$D33),2)</f>
        <v>0</v>
      </c>
      <c r="O33" s="7"/>
      <c r="P33" s="10">
        <f>0+E33+H33+J33</f>
        <v>484</v>
      </c>
      <c r="Q33" s="11">
        <f>ROUND((P33*$D33),2)</f>
        <v>0</v>
      </c>
    </row>
    <row r="34" spans="1:17" s="13" customFormat="1" ht="18.75" customHeight="1" x14ac:dyDescent="0.15">
      <c r="A34" s="7" t="s">
        <v>59</v>
      </c>
      <c r="B34" s="7" t="s">
        <v>60</v>
      </c>
      <c r="C34" s="8" t="s">
        <v>42</v>
      </c>
      <c r="D34" s="9"/>
      <c r="E34" s="10">
        <v>322</v>
      </c>
      <c r="F34" s="11">
        <f>ROUND((E34*$D34),2)</f>
        <v>0</v>
      </c>
      <c r="G34" s="7"/>
      <c r="H34" s="10">
        <v>355</v>
      </c>
      <c r="I34" s="11">
        <f>ROUND((H34*$D34),2)</f>
        <v>0</v>
      </c>
      <c r="J34" s="10">
        <v>414</v>
      </c>
      <c r="K34" s="11">
        <f>ROUND((J34*$D34),2)</f>
        <v>0</v>
      </c>
      <c r="L34" s="7"/>
      <c r="M34" s="10">
        <f>0+H34+J34</f>
        <v>769</v>
      </c>
      <c r="N34" s="11">
        <f>ROUND((M34*$D34),2)</f>
        <v>0</v>
      </c>
      <c r="O34" s="7"/>
      <c r="P34" s="10">
        <f>0+E34+H34+J34</f>
        <v>1091</v>
      </c>
      <c r="Q34" s="11">
        <f>ROUND((P34*$D34),2)</f>
        <v>0</v>
      </c>
    </row>
    <row r="35" spans="1:17" s="13" customFormat="1" ht="18.75" customHeight="1" x14ac:dyDescent="0.15">
      <c r="A35" s="1"/>
      <c r="B35" s="1" t="s">
        <v>51</v>
      </c>
      <c r="C35" s="1"/>
      <c r="D35" s="1"/>
      <c r="E35" s="1"/>
      <c r="F35" s="12">
        <f>SUM(F30:F34)</f>
        <v>0</v>
      </c>
      <c r="G35" s="1"/>
      <c r="H35" s="1"/>
      <c r="I35" s="12">
        <f>SUM(I30:I34)</f>
        <v>0</v>
      </c>
      <c r="J35" s="1"/>
      <c r="K35" s="12">
        <f>SUM(K30:K34)</f>
        <v>0</v>
      </c>
      <c r="L35" s="1"/>
      <c r="M35" s="1"/>
      <c r="N35" s="12">
        <f>SUM(N30:N34)</f>
        <v>0</v>
      </c>
      <c r="O35" s="1"/>
      <c r="P35" s="1"/>
      <c r="Q35" s="12">
        <f>SUM(Q30:Q34)</f>
        <v>0</v>
      </c>
    </row>
    <row r="36" spans="1:17" s="13" customFormat="1" ht="18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s="13" customFormat="1" ht="18.75" customHeight="1" x14ac:dyDescent="0.15">
      <c r="A37" s="1"/>
      <c r="B37" s="2" t="s">
        <v>61</v>
      </c>
      <c r="C37" s="1"/>
      <c r="D37" s="1"/>
      <c r="E37" s="28" t="s">
        <v>6</v>
      </c>
      <c r="F37" s="18"/>
      <c r="G37" s="1"/>
      <c r="H37" s="22" t="s">
        <v>7</v>
      </c>
      <c r="I37" s="26"/>
      <c r="J37" s="26"/>
      <c r="K37" s="26"/>
      <c r="L37" s="26"/>
      <c r="M37" s="26"/>
      <c r="N37" s="18"/>
      <c r="O37" s="1"/>
      <c r="P37" s="17" t="s">
        <v>8</v>
      </c>
      <c r="Q37" s="18"/>
    </row>
    <row r="38" spans="1:17" s="13" customFormat="1" ht="18.75" customHeight="1" x14ac:dyDescent="0.15">
      <c r="A38" s="1"/>
      <c r="B38" s="1"/>
      <c r="C38" s="1"/>
      <c r="D38" s="1"/>
      <c r="E38" s="27" t="s">
        <v>9</v>
      </c>
      <c r="F38" s="18"/>
      <c r="G38" s="1"/>
      <c r="H38" s="23" t="s">
        <v>10</v>
      </c>
      <c r="I38" s="18"/>
      <c r="J38" s="23" t="s">
        <v>11</v>
      </c>
      <c r="K38" s="18"/>
      <c r="L38" s="1"/>
      <c r="M38" s="22" t="s">
        <v>12</v>
      </c>
      <c r="N38" s="18"/>
      <c r="O38" s="1"/>
      <c r="P38" s="17" t="s">
        <v>13</v>
      </c>
      <c r="Q38" s="18"/>
    </row>
    <row r="39" spans="1:17" s="13" customFormat="1" ht="18.75" customHeight="1" x14ac:dyDescent="0.15">
      <c r="A39" s="3" t="s">
        <v>14</v>
      </c>
      <c r="B39" s="3" t="s">
        <v>15</v>
      </c>
      <c r="C39" s="3" t="s">
        <v>16</v>
      </c>
      <c r="D39" s="3" t="s">
        <v>17</v>
      </c>
      <c r="E39" s="4" t="s">
        <v>18</v>
      </c>
      <c r="F39" s="4" t="s">
        <v>19</v>
      </c>
      <c r="G39" s="1"/>
      <c r="H39" s="5" t="s">
        <v>18</v>
      </c>
      <c r="I39" s="5" t="s">
        <v>19</v>
      </c>
      <c r="J39" s="5" t="s">
        <v>18</v>
      </c>
      <c r="K39" s="5" t="s">
        <v>19</v>
      </c>
      <c r="L39" s="1"/>
      <c r="M39" s="5" t="s">
        <v>18</v>
      </c>
      <c r="N39" s="5" t="s">
        <v>19</v>
      </c>
      <c r="O39" s="1"/>
      <c r="P39" s="6" t="s">
        <v>18</v>
      </c>
      <c r="Q39" s="6" t="s">
        <v>19</v>
      </c>
    </row>
    <row r="40" spans="1:17" s="13" customFormat="1" ht="18.75" customHeight="1" x14ac:dyDescent="0.15">
      <c r="A40" s="7" t="s">
        <v>62</v>
      </c>
      <c r="B40" s="7" t="s">
        <v>63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s="13" customFormat="1" ht="18.75" customHeight="1" x14ac:dyDescent="0.15">
      <c r="A41" s="7" t="s">
        <v>64</v>
      </c>
      <c r="B41" s="7" t="s">
        <v>65</v>
      </c>
      <c r="C41" s="8" t="s">
        <v>39</v>
      </c>
      <c r="D41" s="9"/>
      <c r="E41" s="10">
        <v>65</v>
      </c>
      <c r="F41" s="11">
        <f t="shared" ref="F41:F46" si="7">ROUND((E41*$D41),2)</f>
        <v>0</v>
      </c>
      <c r="G41" s="7"/>
      <c r="H41" s="10">
        <v>0</v>
      </c>
      <c r="I41" s="11">
        <f t="shared" ref="I41:I46" si="8">ROUND((H41*$D41),2)</f>
        <v>0</v>
      </c>
      <c r="J41" s="10">
        <v>0</v>
      </c>
      <c r="K41" s="11">
        <f t="shared" ref="K41:K46" si="9">ROUND((J41*$D41),2)</f>
        <v>0</v>
      </c>
      <c r="L41" s="7"/>
      <c r="M41" s="10">
        <f t="shared" ref="M41:M46" si="10">0+H41+J41</f>
        <v>0</v>
      </c>
      <c r="N41" s="11">
        <f t="shared" ref="N41:N46" si="11">ROUND((M41*$D41),2)</f>
        <v>0</v>
      </c>
      <c r="O41" s="7"/>
      <c r="P41" s="10">
        <f t="shared" ref="P41:P46" si="12">0+E41+H41+J41</f>
        <v>65</v>
      </c>
      <c r="Q41" s="11">
        <f t="shared" ref="Q41:Q46" si="13">ROUND((P41*$D41),2)</f>
        <v>0</v>
      </c>
    </row>
    <row r="42" spans="1:17" s="13" customFormat="1" ht="18.75" customHeight="1" x14ac:dyDescent="0.15">
      <c r="A42" s="7" t="s">
        <v>66</v>
      </c>
      <c r="B42" s="7" t="s">
        <v>67</v>
      </c>
      <c r="C42" s="8" t="s">
        <v>39</v>
      </c>
      <c r="D42" s="9"/>
      <c r="E42" s="10">
        <v>379</v>
      </c>
      <c r="F42" s="11">
        <f t="shared" si="7"/>
        <v>0</v>
      </c>
      <c r="G42" s="7"/>
      <c r="H42" s="10">
        <v>348</v>
      </c>
      <c r="I42" s="11">
        <f t="shared" si="8"/>
        <v>0</v>
      </c>
      <c r="J42" s="10">
        <v>450</v>
      </c>
      <c r="K42" s="11">
        <f t="shared" si="9"/>
        <v>0</v>
      </c>
      <c r="L42" s="7"/>
      <c r="M42" s="10">
        <f t="shared" si="10"/>
        <v>798</v>
      </c>
      <c r="N42" s="11">
        <f t="shared" si="11"/>
        <v>0</v>
      </c>
      <c r="O42" s="7"/>
      <c r="P42" s="10">
        <f t="shared" si="12"/>
        <v>1177</v>
      </c>
      <c r="Q42" s="11">
        <f t="shared" si="13"/>
        <v>0</v>
      </c>
    </row>
    <row r="43" spans="1:17" s="13" customFormat="1" ht="18.75" customHeight="1" x14ac:dyDescent="0.15">
      <c r="A43" s="7" t="s">
        <v>68</v>
      </c>
      <c r="B43" s="7" t="s">
        <v>69</v>
      </c>
      <c r="C43" s="8" t="s">
        <v>39</v>
      </c>
      <c r="D43" s="9"/>
      <c r="E43" s="10">
        <v>379</v>
      </c>
      <c r="F43" s="11">
        <f t="shared" si="7"/>
        <v>0</v>
      </c>
      <c r="G43" s="7"/>
      <c r="H43" s="10">
        <v>348</v>
      </c>
      <c r="I43" s="11">
        <f t="shared" si="8"/>
        <v>0</v>
      </c>
      <c r="J43" s="10">
        <v>450</v>
      </c>
      <c r="K43" s="11">
        <f t="shared" si="9"/>
        <v>0</v>
      </c>
      <c r="L43" s="7"/>
      <c r="M43" s="10">
        <f t="shared" si="10"/>
        <v>798</v>
      </c>
      <c r="N43" s="11">
        <f t="shared" si="11"/>
        <v>0</v>
      </c>
      <c r="O43" s="7"/>
      <c r="P43" s="10">
        <f t="shared" si="12"/>
        <v>1177</v>
      </c>
      <c r="Q43" s="11">
        <f t="shared" si="13"/>
        <v>0</v>
      </c>
    </row>
    <row r="44" spans="1:17" s="13" customFormat="1" ht="18.75" customHeight="1" x14ac:dyDescent="0.15">
      <c r="A44" s="7" t="s">
        <v>70</v>
      </c>
      <c r="B44" s="7" t="s">
        <v>71</v>
      </c>
      <c r="C44" s="8" t="s">
        <v>39</v>
      </c>
      <c r="D44" s="9"/>
      <c r="E44" s="10">
        <v>0</v>
      </c>
      <c r="F44" s="11">
        <f t="shared" si="7"/>
        <v>0</v>
      </c>
      <c r="G44" s="7"/>
      <c r="H44" s="10">
        <v>15</v>
      </c>
      <c r="I44" s="11">
        <f t="shared" si="8"/>
        <v>0</v>
      </c>
      <c r="J44" s="10">
        <v>14</v>
      </c>
      <c r="K44" s="11">
        <f t="shared" si="9"/>
        <v>0</v>
      </c>
      <c r="L44" s="7"/>
      <c r="M44" s="10">
        <f t="shared" si="10"/>
        <v>29</v>
      </c>
      <c r="N44" s="11">
        <f t="shared" si="11"/>
        <v>0</v>
      </c>
      <c r="O44" s="7"/>
      <c r="P44" s="10">
        <f t="shared" si="12"/>
        <v>29</v>
      </c>
      <c r="Q44" s="11">
        <f t="shared" si="13"/>
        <v>0</v>
      </c>
    </row>
    <row r="45" spans="1:17" s="13" customFormat="1" ht="18.75" customHeight="1" x14ac:dyDescent="0.15">
      <c r="A45" s="7" t="s">
        <v>72</v>
      </c>
      <c r="B45" s="7" t="s">
        <v>73</v>
      </c>
      <c r="C45" s="8" t="s">
        <v>39</v>
      </c>
      <c r="D45" s="9"/>
      <c r="E45" s="10">
        <v>125</v>
      </c>
      <c r="F45" s="11">
        <f t="shared" si="7"/>
        <v>0</v>
      </c>
      <c r="G45" s="7"/>
      <c r="H45" s="10">
        <v>66</v>
      </c>
      <c r="I45" s="11">
        <f t="shared" si="8"/>
        <v>0</v>
      </c>
      <c r="J45" s="10">
        <v>82</v>
      </c>
      <c r="K45" s="11">
        <f t="shared" si="9"/>
        <v>0</v>
      </c>
      <c r="L45" s="7"/>
      <c r="M45" s="10">
        <f t="shared" si="10"/>
        <v>148</v>
      </c>
      <c r="N45" s="11">
        <f t="shared" si="11"/>
        <v>0</v>
      </c>
      <c r="O45" s="7"/>
      <c r="P45" s="10">
        <f t="shared" si="12"/>
        <v>273</v>
      </c>
      <c r="Q45" s="11">
        <f t="shared" si="13"/>
        <v>0</v>
      </c>
    </row>
    <row r="46" spans="1:17" s="13" customFormat="1" ht="18.75" customHeight="1" x14ac:dyDescent="0.15">
      <c r="A46" s="7" t="s">
        <v>74</v>
      </c>
      <c r="B46" s="7" t="s">
        <v>75</v>
      </c>
      <c r="C46" s="8" t="s">
        <v>39</v>
      </c>
      <c r="D46" s="9"/>
      <c r="E46" s="10">
        <v>-378</v>
      </c>
      <c r="F46" s="11">
        <f t="shared" si="7"/>
        <v>0</v>
      </c>
      <c r="G46" s="7"/>
      <c r="H46" s="10">
        <v>-347</v>
      </c>
      <c r="I46" s="11">
        <f t="shared" si="8"/>
        <v>0</v>
      </c>
      <c r="J46" s="10">
        <v>-449</v>
      </c>
      <c r="K46" s="11">
        <f t="shared" si="9"/>
        <v>0</v>
      </c>
      <c r="L46" s="7"/>
      <c r="M46" s="10">
        <f t="shared" si="10"/>
        <v>-796</v>
      </c>
      <c r="N46" s="11">
        <f t="shared" si="11"/>
        <v>0</v>
      </c>
      <c r="O46" s="7"/>
      <c r="P46" s="10">
        <f t="shared" si="12"/>
        <v>-1174</v>
      </c>
      <c r="Q46" s="11">
        <f t="shared" si="13"/>
        <v>0</v>
      </c>
    </row>
    <row r="47" spans="1:17" s="13" customFormat="1" ht="18.75" customHeight="1" x14ac:dyDescent="0.15">
      <c r="A47" s="1"/>
      <c r="B47" s="1" t="s">
        <v>51</v>
      </c>
      <c r="C47" s="1"/>
      <c r="D47" s="1"/>
      <c r="E47" s="1"/>
      <c r="F47" s="12">
        <f>SUM(F39:F46)</f>
        <v>0</v>
      </c>
      <c r="G47" s="1"/>
      <c r="H47" s="1"/>
      <c r="I47" s="12">
        <f>SUM(I39:I46)</f>
        <v>0</v>
      </c>
      <c r="J47" s="1"/>
      <c r="K47" s="12">
        <f>SUM(K39:K46)</f>
        <v>0</v>
      </c>
      <c r="L47" s="1"/>
      <c r="M47" s="1"/>
      <c r="N47" s="12">
        <f>SUM(N39:N46)</f>
        <v>0</v>
      </c>
      <c r="O47" s="1"/>
      <c r="P47" s="1"/>
      <c r="Q47" s="12">
        <f>SUM(Q39:Q46)</f>
        <v>0</v>
      </c>
    </row>
    <row r="48" spans="1:17" s="13" customFormat="1" ht="18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s="13" customFormat="1" ht="18.75" customHeight="1" x14ac:dyDescent="0.15">
      <c r="A49" s="1"/>
      <c r="B49" s="2" t="s">
        <v>76</v>
      </c>
      <c r="C49" s="1"/>
      <c r="D49" s="1"/>
      <c r="E49" s="28" t="s">
        <v>6</v>
      </c>
      <c r="F49" s="18"/>
      <c r="G49" s="1"/>
      <c r="H49" s="22" t="s">
        <v>7</v>
      </c>
      <c r="I49" s="26"/>
      <c r="J49" s="26"/>
      <c r="K49" s="26"/>
      <c r="L49" s="26"/>
      <c r="M49" s="26"/>
      <c r="N49" s="18"/>
      <c r="O49" s="1"/>
      <c r="P49" s="17" t="s">
        <v>8</v>
      </c>
      <c r="Q49" s="18"/>
    </row>
    <row r="50" spans="1:17" s="13" customFormat="1" ht="18.75" customHeight="1" x14ac:dyDescent="0.15">
      <c r="A50" s="1"/>
      <c r="B50" s="1"/>
      <c r="C50" s="1"/>
      <c r="D50" s="1"/>
      <c r="E50" s="27" t="s">
        <v>9</v>
      </c>
      <c r="F50" s="18"/>
      <c r="G50" s="1"/>
      <c r="H50" s="23" t="s">
        <v>10</v>
      </c>
      <c r="I50" s="18"/>
      <c r="J50" s="23" t="s">
        <v>11</v>
      </c>
      <c r="K50" s="18"/>
      <c r="L50" s="1"/>
      <c r="M50" s="22" t="s">
        <v>12</v>
      </c>
      <c r="N50" s="18"/>
      <c r="O50" s="1"/>
      <c r="P50" s="17" t="s">
        <v>13</v>
      </c>
      <c r="Q50" s="18"/>
    </row>
    <row r="51" spans="1:17" s="13" customFormat="1" ht="18.75" customHeight="1" x14ac:dyDescent="0.15">
      <c r="A51" s="3" t="s">
        <v>14</v>
      </c>
      <c r="B51" s="3" t="s">
        <v>15</v>
      </c>
      <c r="C51" s="3" t="s">
        <v>16</v>
      </c>
      <c r="D51" s="3" t="s">
        <v>17</v>
      </c>
      <c r="E51" s="4" t="s">
        <v>18</v>
      </c>
      <c r="F51" s="4" t="s">
        <v>19</v>
      </c>
      <c r="G51" s="1"/>
      <c r="H51" s="5" t="s">
        <v>18</v>
      </c>
      <c r="I51" s="5" t="s">
        <v>19</v>
      </c>
      <c r="J51" s="5" t="s">
        <v>18</v>
      </c>
      <c r="K51" s="5" t="s">
        <v>19</v>
      </c>
      <c r="L51" s="1"/>
      <c r="M51" s="5" t="s">
        <v>18</v>
      </c>
      <c r="N51" s="5" t="s">
        <v>19</v>
      </c>
      <c r="O51" s="1"/>
      <c r="P51" s="6" t="s">
        <v>18</v>
      </c>
      <c r="Q51" s="6" t="s">
        <v>19</v>
      </c>
    </row>
    <row r="52" spans="1:17" s="13" customFormat="1" ht="18.75" customHeight="1" x14ac:dyDescent="0.15">
      <c r="A52" s="7" t="s">
        <v>77</v>
      </c>
      <c r="B52" s="7" t="s">
        <v>78</v>
      </c>
      <c r="C52" s="8" t="s">
        <v>39</v>
      </c>
      <c r="D52" s="9"/>
      <c r="E52" s="10">
        <v>7</v>
      </c>
      <c r="F52" s="11">
        <f>ROUND((E52*$D52),2)</f>
        <v>0</v>
      </c>
      <c r="G52" s="7"/>
      <c r="H52" s="10">
        <v>11</v>
      </c>
      <c r="I52" s="11">
        <f>ROUND((H52*$D52),2)</f>
        <v>0</v>
      </c>
      <c r="J52" s="10">
        <v>11</v>
      </c>
      <c r="K52" s="11">
        <f>ROUND((J52*$D52),2)</f>
        <v>0</v>
      </c>
      <c r="L52" s="7"/>
      <c r="M52" s="10">
        <f>0+H52+J52</f>
        <v>22</v>
      </c>
      <c r="N52" s="11">
        <f>ROUND((M52*$D52),2)</f>
        <v>0</v>
      </c>
      <c r="O52" s="7"/>
      <c r="P52" s="10">
        <f>0+E52+H52+J52</f>
        <v>29</v>
      </c>
      <c r="Q52" s="11">
        <f>ROUND((P52*$D52),2)</f>
        <v>0</v>
      </c>
    </row>
    <row r="53" spans="1:17" s="13" customFormat="1" ht="18.75" customHeight="1" x14ac:dyDescent="0.15">
      <c r="A53" s="1"/>
      <c r="B53" s="1" t="s">
        <v>51</v>
      </c>
      <c r="C53" s="1"/>
      <c r="D53" s="1"/>
      <c r="E53" s="1"/>
      <c r="F53" s="12">
        <f>SUM(F51:F52)</f>
        <v>0</v>
      </c>
      <c r="G53" s="1"/>
      <c r="H53" s="1"/>
      <c r="I53" s="12">
        <f>SUM(I51:I52)</f>
        <v>0</v>
      </c>
      <c r="J53" s="1"/>
      <c r="K53" s="12">
        <f>SUM(K51:K52)</f>
        <v>0</v>
      </c>
      <c r="L53" s="1"/>
      <c r="M53" s="1"/>
      <c r="N53" s="12">
        <f>SUM(N51:N52)</f>
        <v>0</v>
      </c>
      <c r="O53" s="1"/>
      <c r="P53" s="1"/>
      <c r="Q53" s="12">
        <f>SUM(Q51:Q52)</f>
        <v>0</v>
      </c>
    </row>
    <row r="54" spans="1:17" s="13" customFormat="1" ht="18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s="13" customFormat="1" ht="18.75" customHeight="1" x14ac:dyDescent="0.15">
      <c r="A55" s="1"/>
      <c r="B55" s="2" t="s">
        <v>79</v>
      </c>
      <c r="C55" s="1"/>
      <c r="D55" s="1"/>
      <c r="E55" s="28" t="s">
        <v>6</v>
      </c>
      <c r="F55" s="18"/>
      <c r="G55" s="1"/>
      <c r="H55" s="22" t="s">
        <v>7</v>
      </c>
      <c r="I55" s="26"/>
      <c r="J55" s="26"/>
      <c r="K55" s="26"/>
      <c r="L55" s="26"/>
      <c r="M55" s="26"/>
      <c r="N55" s="18"/>
      <c r="O55" s="1"/>
      <c r="P55" s="17" t="s">
        <v>8</v>
      </c>
      <c r="Q55" s="18"/>
    </row>
    <row r="56" spans="1:17" s="13" customFormat="1" ht="18.75" customHeight="1" x14ac:dyDescent="0.15">
      <c r="A56" s="1"/>
      <c r="B56" s="1"/>
      <c r="C56" s="1"/>
      <c r="D56" s="1"/>
      <c r="E56" s="27" t="s">
        <v>9</v>
      </c>
      <c r="F56" s="18"/>
      <c r="G56" s="1"/>
      <c r="H56" s="23" t="s">
        <v>10</v>
      </c>
      <c r="I56" s="18"/>
      <c r="J56" s="23" t="s">
        <v>11</v>
      </c>
      <c r="K56" s="18"/>
      <c r="L56" s="1"/>
      <c r="M56" s="22" t="s">
        <v>12</v>
      </c>
      <c r="N56" s="18"/>
      <c r="O56" s="1"/>
      <c r="P56" s="17" t="s">
        <v>13</v>
      </c>
      <c r="Q56" s="18"/>
    </row>
    <row r="57" spans="1:17" s="13" customFormat="1" ht="18.75" customHeight="1" x14ac:dyDescent="0.15">
      <c r="A57" s="3" t="s">
        <v>14</v>
      </c>
      <c r="B57" s="3" t="s">
        <v>15</v>
      </c>
      <c r="C57" s="3" t="s">
        <v>16</v>
      </c>
      <c r="D57" s="3" t="s">
        <v>17</v>
      </c>
      <c r="E57" s="4" t="s">
        <v>18</v>
      </c>
      <c r="F57" s="4" t="s">
        <v>19</v>
      </c>
      <c r="G57" s="1"/>
      <c r="H57" s="5" t="s">
        <v>18</v>
      </c>
      <c r="I57" s="5" t="s">
        <v>19</v>
      </c>
      <c r="J57" s="5" t="s">
        <v>18</v>
      </c>
      <c r="K57" s="5" t="s">
        <v>19</v>
      </c>
      <c r="L57" s="1"/>
      <c r="M57" s="5" t="s">
        <v>18</v>
      </c>
      <c r="N57" s="5" t="s">
        <v>19</v>
      </c>
      <c r="O57" s="1"/>
      <c r="P57" s="6" t="s">
        <v>18</v>
      </c>
      <c r="Q57" s="6" t="s">
        <v>19</v>
      </c>
    </row>
    <row r="58" spans="1:17" s="13" customFormat="1" ht="18.75" customHeight="1" x14ac:dyDescent="0.15">
      <c r="A58" s="7" t="s">
        <v>80</v>
      </c>
      <c r="B58" s="7" t="s">
        <v>81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s="13" customFormat="1" ht="18.75" customHeight="1" x14ac:dyDescent="0.15">
      <c r="A59" s="7" t="s">
        <v>82</v>
      </c>
      <c r="B59" s="7" t="s">
        <v>83</v>
      </c>
      <c r="C59" s="8" t="s">
        <v>34</v>
      </c>
      <c r="D59" s="9"/>
      <c r="E59" s="10">
        <v>49</v>
      </c>
      <c r="F59" s="11">
        <f>ROUND((E59*$D59),2)</f>
        <v>0</v>
      </c>
      <c r="G59" s="7"/>
      <c r="H59" s="10">
        <v>54</v>
      </c>
      <c r="I59" s="11">
        <f>ROUND((H59*$D59),2)</f>
        <v>0</v>
      </c>
      <c r="J59" s="10">
        <v>63</v>
      </c>
      <c r="K59" s="11">
        <f>ROUND((J59*$D59),2)</f>
        <v>0</v>
      </c>
      <c r="L59" s="7"/>
      <c r="M59" s="10">
        <f>0+H59+J59</f>
        <v>117</v>
      </c>
      <c r="N59" s="11">
        <f>ROUND((M59*$D59),2)</f>
        <v>0</v>
      </c>
      <c r="O59" s="7"/>
      <c r="P59" s="10">
        <f>0+E59+H59+J59</f>
        <v>166</v>
      </c>
      <c r="Q59" s="11">
        <f>ROUND((P59*$D59),2)</f>
        <v>0</v>
      </c>
    </row>
    <row r="60" spans="1:17" s="13" customFormat="1" ht="18.75" customHeight="1" x14ac:dyDescent="0.15">
      <c r="A60" s="7" t="s">
        <v>84</v>
      </c>
      <c r="B60" s="7" t="s">
        <v>85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s="13" customFormat="1" ht="18.75" customHeight="1" x14ac:dyDescent="0.15">
      <c r="A61" s="7" t="s">
        <v>86</v>
      </c>
      <c r="B61" s="7" t="s">
        <v>87</v>
      </c>
      <c r="C61" s="8" t="s">
        <v>88</v>
      </c>
      <c r="D61" s="9"/>
      <c r="E61" s="10">
        <v>30.1</v>
      </c>
      <c r="F61" s="11">
        <f>ROUND((E61*$D61),2)</f>
        <v>0</v>
      </c>
      <c r="G61" s="7"/>
      <c r="H61" s="10">
        <v>27.41</v>
      </c>
      <c r="I61" s="11">
        <f>ROUND((H61*$D61),2)</f>
        <v>0</v>
      </c>
      <c r="J61" s="10">
        <v>35.49</v>
      </c>
      <c r="K61" s="11">
        <f>ROUND((J61*$D61),2)</f>
        <v>0</v>
      </c>
      <c r="L61" s="7"/>
      <c r="M61" s="10">
        <f>0+H61+J61</f>
        <v>62.900000000000006</v>
      </c>
      <c r="N61" s="11">
        <f>ROUND((M61*$D61),2)</f>
        <v>0</v>
      </c>
      <c r="O61" s="7"/>
      <c r="P61" s="10">
        <f>0+E61+H61+J61</f>
        <v>93</v>
      </c>
      <c r="Q61" s="11">
        <f>ROUND((P61*$D61),2)</f>
        <v>0</v>
      </c>
    </row>
    <row r="62" spans="1:17" s="13" customFormat="1" ht="18.75" customHeight="1" x14ac:dyDescent="0.15">
      <c r="A62" s="7" t="s">
        <v>89</v>
      </c>
      <c r="B62" s="7" t="s">
        <v>90</v>
      </c>
      <c r="C62" s="8" t="s">
        <v>88</v>
      </c>
      <c r="D62" s="9"/>
      <c r="E62" s="10">
        <v>5.5</v>
      </c>
      <c r="F62" s="11">
        <f>ROUND((E62*$D62),2)</f>
        <v>0</v>
      </c>
      <c r="G62" s="7"/>
      <c r="H62" s="10">
        <v>5.5</v>
      </c>
      <c r="I62" s="11">
        <f>ROUND((H62*$D62),2)</f>
        <v>0</v>
      </c>
      <c r="J62" s="10">
        <v>5.5</v>
      </c>
      <c r="K62" s="11">
        <f>ROUND((J62*$D62),2)</f>
        <v>0</v>
      </c>
      <c r="L62" s="7"/>
      <c r="M62" s="10">
        <f>0+H62+J62</f>
        <v>11</v>
      </c>
      <c r="N62" s="11">
        <f>ROUND((M62*$D62),2)</f>
        <v>0</v>
      </c>
      <c r="O62" s="7"/>
      <c r="P62" s="10">
        <f>0+E62+H62+J62</f>
        <v>16.5</v>
      </c>
      <c r="Q62" s="11">
        <f>ROUND((P62*$D62),2)</f>
        <v>0</v>
      </c>
    </row>
    <row r="63" spans="1:17" s="13" customFormat="1" ht="18.75" customHeight="1" x14ac:dyDescent="0.15">
      <c r="A63" s="7" t="s">
        <v>91</v>
      </c>
      <c r="B63" s="7" t="s">
        <v>92</v>
      </c>
      <c r="C63" s="8" t="s">
        <v>42</v>
      </c>
      <c r="D63" s="9"/>
      <c r="E63" s="10">
        <v>725</v>
      </c>
      <c r="F63" s="11">
        <f>ROUND((E63*$D63),2)</f>
        <v>0</v>
      </c>
      <c r="G63" s="7"/>
      <c r="H63" s="10">
        <v>598</v>
      </c>
      <c r="I63" s="11">
        <f>ROUND((H63*$D63),2)</f>
        <v>0</v>
      </c>
      <c r="J63" s="10">
        <v>765</v>
      </c>
      <c r="K63" s="11">
        <f>ROUND((J63*$D63),2)</f>
        <v>0</v>
      </c>
      <c r="L63" s="7"/>
      <c r="M63" s="10">
        <f>0+H63+J63</f>
        <v>1363</v>
      </c>
      <c r="N63" s="11">
        <f>ROUND((M63*$D63),2)</f>
        <v>0</v>
      </c>
      <c r="O63" s="7"/>
      <c r="P63" s="10">
        <f>0+E63+H63+J63</f>
        <v>2088</v>
      </c>
      <c r="Q63" s="11">
        <f>ROUND((P63*$D63),2)</f>
        <v>0</v>
      </c>
    </row>
    <row r="64" spans="1:17" s="13" customFormat="1" ht="18.75" customHeight="1" x14ac:dyDescent="0.15">
      <c r="A64" s="7" t="s">
        <v>93</v>
      </c>
      <c r="B64" s="7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s="13" customFormat="1" ht="18.75" customHeight="1" x14ac:dyDescent="0.15">
      <c r="A65" s="7" t="s">
        <v>95</v>
      </c>
      <c r="B65" s="7" t="s">
        <v>96</v>
      </c>
      <c r="C65" s="8" t="s">
        <v>42</v>
      </c>
      <c r="D65" s="9"/>
      <c r="E65" s="10">
        <v>322</v>
      </c>
      <c r="F65" s="11">
        <f>ROUND((E65*$D65),2)</f>
        <v>0</v>
      </c>
      <c r="G65" s="7"/>
      <c r="H65" s="10">
        <v>355</v>
      </c>
      <c r="I65" s="11">
        <f>ROUND((H65*$D65),2)</f>
        <v>0</v>
      </c>
      <c r="J65" s="10">
        <v>414</v>
      </c>
      <c r="K65" s="11">
        <f>ROUND((J65*$D65),2)</f>
        <v>0</v>
      </c>
      <c r="L65" s="7"/>
      <c r="M65" s="10">
        <f>0+H65+J65</f>
        <v>769</v>
      </c>
      <c r="N65" s="11">
        <f>ROUND((M65*$D65),2)</f>
        <v>0</v>
      </c>
      <c r="O65" s="7"/>
      <c r="P65" s="10">
        <f>0+E65+H65+J65</f>
        <v>1091</v>
      </c>
      <c r="Q65" s="11">
        <f>ROUND((P65*$D65),2)</f>
        <v>0</v>
      </c>
    </row>
    <row r="66" spans="1:17" s="13" customFormat="1" ht="18.75" customHeight="1" x14ac:dyDescent="0.15">
      <c r="A66" s="7" t="s">
        <v>97</v>
      </c>
      <c r="B66" s="7" t="s">
        <v>98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s="13" customFormat="1" ht="18.75" customHeight="1" x14ac:dyDescent="0.15">
      <c r="A67" s="7" t="s">
        <v>99</v>
      </c>
      <c r="B67" s="7" t="s">
        <v>100</v>
      </c>
      <c r="C67" s="8" t="s">
        <v>42</v>
      </c>
      <c r="D67" s="9"/>
      <c r="E67" s="10">
        <v>98</v>
      </c>
      <c r="F67" s="11">
        <f>ROUND((E67*$D67),2)</f>
        <v>0</v>
      </c>
      <c r="G67" s="7"/>
      <c r="H67" s="10">
        <v>102</v>
      </c>
      <c r="I67" s="11">
        <f>ROUND((H67*$D67),2)</f>
        <v>0</v>
      </c>
      <c r="J67" s="10">
        <v>181</v>
      </c>
      <c r="K67" s="11">
        <f>ROUND((J67*$D67),2)</f>
        <v>0</v>
      </c>
      <c r="L67" s="7"/>
      <c r="M67" s="10">
        <f>0+H67+J67</f>
        <v>283</v>
      </c>
      <c r="N67" s="11">
        <f>ROUND((M67*$D67),2)</f>
        <v>0</v>
      </c>
      <c r="O67" s="7"/>
      <c r="P67" s="10">
        <f>0+E67+H67+J67</f>
        <v>381</v>
      </c>
      <c r="Q67" s="11">
        <f>ROUND((P67*$D67),2)</f>
        <v>0</v>
      </c>
    </row>
    <row r="68" spans="1:17" s="13" customFormat="1" ht="18.75" customHeight="1" x14ac:dyDescent="0.15">
      <c r="A68" s="7" t="s">
        <v>101</v>
      </c>
      <c r="B68" s="7" t="s">
        <v>102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s="13" customFormat="1" ht="18.75" customHeight="1" x14ac:dyDescent="0.15">
      <c r="A69" s="7" t="s">
        <v>103</v>
      </c>
      <c r="B69" s="7" t="s">
        <v>104</v>
      </c>
      <c r="C69" s="8" t="s">
        <v>42</v>
      </c>
      <c r="D69" s="9"/>
      <c r="E69" s="10">
        <v>161</v>
      </c>
      <c r="F69" s="11">
        <f t="shared" ref="F69:F76" si="14">ROUND((E69*$D69),2)</f>
        <v>0</v>
      </c>
      <c r="G69" s="7"/>
      <c r="H69" s="10">
        <v>0</v>
      </c>
      <c r="I69" s="11">
        <f t="shared" ref="I69:I76" si="15">ROUND((H69*$D69),2)</f>
        <v>0</v>
      </c>
      <c r="J69" s="10">
        <v>0</v>
      </c>
      <c r="K69" s="11">
        <f t="shared" ref="K69:K76" si="16">ROUND((J69*$D69),2)</f>
        <v>0</v>
      </c>
      <c r="L69" s="7"/>
      <c r="M69" s="10">
        <f t="shared" ref="M69:M76" si="17">0+H69+J69</f>
        <v>0</v>
      </c>
      <c r="N69" s="11">
        <f t="shared" ref="N69:N76" si="18">ROUND((M69*$D69),2)</f>
        <v>0</v>
      </c>
      <c r="O69" s="7"/>
      <c r="P69" s="10">
        <f t="shared" ref="P69:P76" si="19">0+E69+H69+J69</f>
        <v>161</v>
      </c>
      <c r="Q69" s="11">
        <f t="shared" ref="Q69:Q76" si="20">ROUND((P69*$D69),2)</f>
        <v>0</v>
      </c>
    </row>
    <row r="70" spans="1:17" s="13" customFormat="1" ht="18.75" customHeight="1" x14ac:dyDescent="0.15">
      <c r="A70" s="7" t="s">
        <v>105</v>
      </c>
      <c r="B70" s="7" t="s">
        <v>106</v>
      </c>
      <c r="C70" s="8" t="s">
        <v>42</v>
      </c>
      <c r="D70" s="9"/>
      <c r="E70" s="10">
        <v>161</v>
      </c>
      <c r="F70" s="11">
        <f t="shared" si="14"/>
        <v>0</v>
      </c>
      <c r="G70" s="7"/>
      <c r="H70" s="10">
        <v>0</v>
      </c>
      <c r="I70" s="11">
        <f t="shared" si="15"/>
        <v>0</v>
      </c>
      <c r="J70" s="10">
        <v>0</v>
      </c>
      <c r="K70" s="11">
        <f t="shared" si="16"/>
        <v>0</v>
      </c>
      <c r="L70" s="7"/>
      <c r="M70" s="10">
        <f t="shared" si="17"/>
        <v>0</v>
      </c>
      <c r="N70" s="11">
        <f t="shared" si="18"/>
        <v>0</v>
      </c>
      <c r="O70" s="7"/>
      <c r="P70" s="10">
        <f t="shared" si="19"/>
        <v>161</v>
      </c>
      <c r="Q70" s="11">
        <f t="shared" si="20"/>
        <v>0</v>
      </c>
    </row>
    <row r="71" spans="1:17" s="13" customFormat="1" ht="18.75" customHeight="1" x14ac:dyDescent="0.15">
      <c r="A71" s="7" t="s">
        <v>107</v>
      </c>
      <c r="B71" s="7" t="s">
        <v>108</v>
      </c>
      <c r="C71" s="8" t="s">
        <v>42</v>
      </c>
      <c r="D71" s="9"/>
      <c r="E71" s="10">
        <v>161</v>
      </c>
      <c r="F71" s="11">
        <f t="shared" si="14"/>
        <v>0</v>
      </c>
      <c r="G71" s="7"/>
      <c r="H71" s="10">
        <v>0</v>
      </c>
      <c r="I71" s="11">
        <f t="shared" si="15"/>
        <v>0</v>
      </c>
      <c r="J71" s="10">
        <v>0</v>
      </c>
      <c r="K71" s="11">
        <f t="shared" si="16"/>
        <v>0</v>
      </c>
      <c r="L71" s="7"/>
      <c r="M71" s="10">
        <f t="shared" si="17"/>
        <v>0</v>
      </c>
      <c r="N71" s="11">
        <f t="shared" si="18"/>
        <v>0</v>
      </c>
      <c r="O71" s="7"/>
      <c r="P71" s="10">
        <f t="shared" si="19"/>
        <v>161</v>
      </c>
      <c r="Q71" s="11">
        <f t="shared" si="20"/>
        <v>0</v>
      </c>
    </row>
    <row r="72" spans="1:17" s="13" customFormat="1" ht="18.75" customHeight="1" x14ac:dyDescent="0.15">
      <c r="A72" s="7" t="s">
        <v>109</v>
      </c>
      <c r="B72" s="7" t="s">
        <v>110</v>
      </c>
      <c r="C72" s="8" t="s">
        <v>42</v>
      </c>
      <c r="D72" s="9"/>
      <c r="E72" s="10">
        <v>161</v>
      </c>
      <c r="F72" s="11">
        <f t="shared" si="14"/>
        <v>0</v>
      </c>
      <c r="G72" s="7"/>
      <c r="H72" s="10">
        <v>0</v>
      </c>
      <c r="I72" s="11">
        <f t="shared" si="15"/>
        <v>0</v>
      </c>
      <c r="J72" s="10">
        <v>0</v>
      </c>
      <c r="K72" s="11">
        <f t="shared" si="16"/>
        <v>0</v>
      </c>
      <c r="L72" s="7"/>
      <c r="M72" s="10">
        <f t="shared" si="17"/>
        <v>0</v>
      </c>
      <c r="N72" s="11">
        <f t="shared" si="18"/>
        <v>0</v>
      </c>
      <c r="O72" s="7"/>
      <c r="P72" s="10">
        <f t="shared" si="19"/>
        <v>161</v>
      </c>
      <c r="Q72" s="11">
        <f t="shared" si="20"/>
        <v>0</v>
      </c>
    </row>
    <row r="73" spans="1:17" s="13" customFormat="1" ht="18.75" customHeight="1" x14ac:dyDescent="0.15">
      <c r="A73" s="7" t="s">
        <v>111</v>
      </c>
      <c r="B73" s="7" t="s">
        <v>112</v>
      </c>
      <c r="C73" s="8" t="s">
        <v>42</v>
      </c>
      <c r="D73" s="9"/>
      <c r="E73" s="10">
        <v>161</v>
      </c>
      <c r="F73" s="11">
        <f t="shared" si="14"/>
        <v>0</v>
      </c>
      <c r="G73" s="7"/>
      <c r="H73" s="10">
        <v>0</v>
      </c>
      <c r="I73" s="11">
        <f t="shared" si="15"/>
        <v>0</v>
      </c>
      <c r="J73" s="10">
        <v>0</v>
      </c>
      <c r="K73" s="11">
        <f t="shared" si="16"/>
        <v>0</v>
      </c>
      <c r="L73" s="7"/>
      <c r="M73" s="10">
        <f t="shared" si="17"/>
        <v>0</v>
      </c>
      <c r="N73" s="11">
        <f t="shared" si="18"/>
        <v>0</v>
      </c>
      <c r="O73" s="7"/>
      <c r="P73" s="10">
        <f t="shared" si="19"/>
        <v>161</v>
      </c>
      <c r="Q73" s="11">
        <f t="shared" si="20"/>
        <v>0</v>
      </c>
    </row>
    <row r="74" spans="1:17" s="13" customFormat="1" ht="18.75" customHeight="1" x14ac:dyDescent="0.15">
      <c r="A74" s="7" t="s">
        <v>113</v>
      </c>
      <c r="B74" s="7" t="s">
        <v>114</v>
      </c>
      <c r="C74" s="8" t="s">
        <v>42</v>
      </c>
      <c r="D74" s="9"/>
      <c r="E74" s="10">
        <v>161</v>
      </c>
      <c r="F74" s="11">
        <f t="shared" si="14"/>
        <v>0</v>
      </c>
      <c r="G74" s="7"/>
      <c r="H74" s="10">
        <v>0</v>
      </c>
      <c r="I74" s="11">
        <f t="shared" si="15"/>
        <v>0</v>
      </c>
      <c r="J74" s="10">
        <v>0</v>
      </c>
      <c r="K74" s="11">
        <f t="shared" si="16"/>
        <v>0</v>
      </c>
      <c r="L74" s="7"/>
      <c r="M74" s="10">
        <f t="shared" si="17"/>
        <v>0</v>
      </c>
      <c r="N74" s="11">
        <f t="shared" si="18"/>
        <v>0</v>
      </c>
      <c r="O74" s="7"/>
      <c r="P74" s="10">
        <f t="shared" si="19"/>
        <v>161</v>
      </c>
      <c r="Q74" s="11">
        <f t="shared" si="20"/>
        <v>0</v>
      </c>
    </row>
    <row r="75" spans="1:17" s="13" customFormat="1" ht="18.75" customHeight="1" x14ac:dyDescent="0.15">
      <c r="A75" s="7" t="s">
        <v>115</v>
      </c>
      <c r="B75" s="7" t="s">
        <v>116</v>
      </c>
      <c r="C75" s="8" t="s">
        <v>42</v>
      </c>
      <c r="D75" s="9"/>
      <c r="E75" s="10">
        <v>39</v>
      </c>
      <c r="F75" s="11">
        <f t="shared" si="14"/>
        <v>0</v>
      </c>
      <c r="G75" s="7"/>
      <c r="H75" s="10">
        <v>0</v>
      </c>
      <c r="I75" s="11">
        <f t="shared" si="15"/>
        <v>0</v>
      </c>
      <c r="J75" s="10">
        <v>0</v>
      </c>
      <c r="K75" s="11">
        <f t="shared" si="16"/>
        <v>0</v>
      </c>
      <c r="L75" s="7"/>
      <c r="M75" s="10">
        <f t="shared" si="17"/>
        <v>0</v>
      </c>
      <c r="N75" s="11">
        <f t="shared" si="18"/>
        <v>0</v>
      </c>
      <c r="O75" s="7"/>
      <c r="P75" s="10">
        <f t="shared" si="19"/>
        <v>39</v>
      </c>
      <c r="Q75" s="11">
        <f t="shared" si="20"/>
        <v>0</v>
      </c>
    </row>
    <row r="76" spans="1:17" s="13" customFormat="1" ht="18.75" customHeight="1" x14ac:dyDescent="0.15">
      <c r="A76" s="7" t="s">
        <v>117</v>
      </c>
      <c r="B76" s="7" t="s">
        <v>118</v>
      </c>
      <c r="C76" s="8" t="s">
        <v>42</v>
      </c>
      <c r="D76" s="9"/>
      <c r="E76" s="10">
        <v>161</v>
      </c>
      <c r="F76" s="11">
        <f t="shared" si="14"/>
        <v>0</v>
      </c>
      <c r="G76" s="7"/>
      <c r="H76" s="10">
        <v>0</v>
      </c>
      <c r="I76" s="11">
        <f t="shared" si="15"/>
        <v>0</v>
      </c>
      <c r="J76" s="10">
        <v>0</v>
      </c>
      <c r="K76" s="11">
        <f t="shared" si="16"/>
        <v>0</v>
      </c>
      <c r="L76" s="7"/>
      <c r="M76" s="10">
        <f t="shared" si="17"/>
        <v>0</v>
      </c>
      <c r="N76" s="11">
        <f t="shared" si="18"/>
        <v>0</v>
      </c>
      <c r="O76" s="7"/>
      <c r="P76" s="10">
        <f t="shared" si="19"/>
        <v>161</v>
      </c>
      <c r="Q76" s="11">
        <f t="shared" si="20"/>
        <v>0</v>
      </c>
    </row>
    <row r="77" spans="1:17" s="13" customFormat="1" ht="18.75" customHeight="1" x14ac:dyDescent="0.15">
      <c r="A77" s="7" t="s">
        <v>119</v>
      </c>
      <c r="B77" s="14" t="s">
        <v>120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s="13" customFormat="1" ht="18.75" customHeight="1" x14ac:dyDescent="0.15">
      <c r="A78" s="7" t="s">
        <v>121</v>
      </c>
      <c r="B78" s="7" t="s">
        <v>122</v>
      </c>
      <c r="C78" s="8" t="s">
        <v>42</v>
      </c>
      <c r="D78" s="9"/>
      <c r="E78" s="10">
        <v>113</v>
      </c>
      <c r="F78" s="11">
        <f>ROUND((E78*$D78),2)</f>
        <v>0</v>
      </c>
      <c r="G78" s="7"/>
      <c r="H78" s="10">
        <v>0</v>
      </c>
      <c r="I78" s="11">
        <f>ROUND((H78*$D78),2)</f>
        <v>0</v>
      </c>
      <c r="J78" s="10">
        <v>0</v>
      </c>
      <c r="K78" s="11">
        <f>ROUND((J78*$D78),2)</f>
        <v>0</v>
      </c>
      <c r="L78" s="7"/>
      <c r="M78" s="10">
        <f>0+H78+J78</f>
        <v>0</v>
      </c>
      <c r="N78" s="11">
        <f>ROUND((M78*$D78),2)</f>
        <v>0</v>
      </c>
      <c r="O78" s="7"/>
      <c r="P78" s="10">
        <f>0+E78+H78+J78</f>
        <v>113</v>
      </c>
      <c r="Q78" s="11">
        <f>ROUND((P78*$D78),2)</f>
        <v>0</v>
      </c>
    </row>
    <row r="79" spans="1:17" s="13" customFormat="1" ht="18.75" customHeight="1" x14ac:dyDescent="0.15">
      <c r="A79" s="1"/>
      <c r="B79" s="1" t="s">
        <v>51</v>
      </c>
      <c r="C79" s="1"/>
      <c r="D79" s="1"/>
      <c r="E79" s="1"/>
      <c r="F79" s="12">
        <f>SUM(F57:F78)</f>
        <v>0</v>
      </c>
      <c r="G79" s="1"/>
      <c r="H79" s="1"/>
      <c r="I79" s="12">
        <f>SUM(I57:I78)</f>
        <v>0</v>
      </c>
      <c r="J79" s="1"/>
      <c r="K79" s="12">
        <f>SUM(K57:K78)</f>
        <v>0</v>
      </c>
      <c r="L79" s="1"/>
      <c r="M79" s="1"/>
      <c r="N79" s="12">
        <f>SUM(N57:N78)</f>
        <v>0</v>
      </c>
      <c r="O79" s="1"/>
      <c r="P79" s="1"/>
      <c r="Q79" s="12">
        <f>SUM(Q57:Q78)</f>
        <v>0</v>
      </c>
    </row>
    <row r="80" spans="1:17" s="13" customFormat="1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s="13" customFormat="1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s="13" customFormat="1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s="13" customFormat="1" ht="18.75" customHeight="1" x14ac:dyDescent="0.15">
      <c r="A83" s="1"/>
      <c r="B83" s="2" t="s">
        <v>123</v>
      </c>
      <c r="C83" s="1"/>
      <c r="D83" s="1"/>
      <c r="E83" s="1"/>
      <c r="F83" s="12">
        <f>F26+F35+F47+F53+F79</f>
        <v>0</v>
      </c>
      <c r="G83" s="1"/>
      <c r="H83" s="1"/>
      <c r="I83" s="12">
        <f>I26+I35+I47+I53+I79</f>
        <v>0</v>
      </c>
      <c r="J83" s="1"/>
      <c r="K83" s="12">
        <f>K26+K35+K47+K53+K79</f>
        <v>0</v>
      </c>
      <c r="L83" s="1"/>
      <c r="M83" s="1"/>
      <c r="N83" s="12">
        <f>N26+N35+N47+N53+N79</f>
        <v>0</v>
      </c>
      <c r="O83" s="1"/>
      <c r="P83" s="1"/>
      <c r="Q83" s="12">
        <f>Q26+Q35+Q47+Q53+Q79</f>
        <v>0</v>
      </c>
    </row>
    <row r="84" spans="1:17" s="13" customFormat="1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s="13" customFormat="1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s="13" customFormat="1" ht="18.75" customHeight="1" x14ac:dyDescent="0.15">
      <c r="A86" s="1"/>
      <c r="B86" s="2" t="s">
        <v>124</v>
      </c>
      <c r="C86" s="2"/>
      <c r="D86" s="2"/>
      <c r="E86" s="28" t="s">
        <v>6</v>
      </c>
      <c r="F86" s="18"/>
      <c r="G86" s="1"/>
      <c r="H86" s="22" t="s">
        <v>7</v>
      </c>
      <c r="I86" s="26"/>
      <c r="J86" s="26"/>
      <c r="K86" s="26"/>
      <c r="L86" s="26"/>
      <c r="M86" s="26"/>
      <c r="N86" s="18"/>
      <c r="O86" s="1"/>
      <c r="P86" s="17" t="s">
        <v>8</v>
      </c>
      <c r="Q86" s="18"/>
    </row>
    <row r="87" spans="1:17" s="13" customFormat="1" ht="18.75" customHeight="1" x14ac:dyDescent="0.15">
      <c r="A87" s="1"/>
      <c r="B87" s="1"/>
      <c r="C87" s="1"/>
      <c r="D87" s="1"/>
      <c r="E87" s="27" t="s">
        <v>9</v>
      </c>
      <c r="F87" s="18"/>
      <c r="G87" s="1"/>
      <c r="H87" s="23" t="s">
        <v>10</v>
      </c>
      <c r="I87" s="18"/>
      <c r="J87" s="23" t="s">
        <v>11</v>
      </c>
      <c r="K87" s="18"/>
      <c r="L87" s="1"/>
      <c r="M87" s="22" t="s">
        <v>12</v>
      </c>
      <c r="N87" s="18"/>
      <c r="O87" s="1"/>
      <c r="P87" s="17" t="s">
        <v>13</v>
      </c>
      <c r="Q87" s="18"/>
    </row>
    <row r="88" spans="1:17" s="13" customFormat="1" ht="18.75" customHeight="1" x14ac:dyDescent="0.15">
      <c r="A88" s="1"/>
      <c r="B88" s="30" t="s">
        <v>125</v>
      </c>
      <c r="C88" s="26"/>
      <c r="D88" s="18"/>
      <c r="E88" s="19">
        <f>F26</f>
        <v>0</v>
      </c>
      <c r="F88" s="18"/>
      <c r="G88" s="1"/>
      <c r="H88" s="19">
        <f>I26</f>
        <v>0</v>
      </c>
      <c r="I88" s="18"/>
      <c r="J88" s="19">
        <f>K26</f>
        <v>0</v>
      </c>
      <c r="K88" s="18"/>
      <c r="L88" s="1"/>
      <c r="M88" s="19">
        <f>N26</f>
        <v>0</v>
      </c>
      <c r="N88" s="18"/>
      <c r="O88" s="1"/>
      <c r="P88" s="19">
        <f>Q26</f>
        <v>0</v>
      </c>
      <c r="Q88" s="18"/>
    </row>
    <row r="89" spans="1:17" s="13" customFormat="1" ht="18.75" customHeight="1" x14ac:dyDescent="0.15">
      <c r="A89" s="1"/>
      <c r="B89" s="30" t="s">
        <v>126</v>
      </c>
      <c r="C89" s="26"/>
      <c r="D89" s="18"/>
      <c r="E89" s="19">
        <f>F35</f>
        <v>0</v>
      </c>
      <c r="F89" s="18"/>
      <c r="G89" s="1"/>
      <c r="H89" s="19">
        <f>I35</f>
        <v>0</v>
      </c>
      <c r="I89" s="18"/>
      <c r="J89" s="19">
        <f>K35</f>
        <v>0</v>
      </c>
      <c r="K89" s="18"/>
      <c r="L89" s="1"/>
      <c r="M89" s="19">
        <f>N35</f>
        <v>0</v>
      </c>
      <c r="N89" s="18"/>
      <c r="O89" s="1"/>
      <c r="P89" s="19">
        <f>Q35</f>
        <v>0</v>
      </c>
      <c r="Q89" s="18"/>
    </row>
    <row r="90" spans="1:17" s="13" customFormat="1" ht="18.75" customHeight="1" x14ac:dyDescent="0.15">
      <c r="A90" s="1"/>
      <c r="B90" s="30" t="s">
        <v>127</v>
      </c>
      <c r="C90" s="26"/>
      <c r="D90" s="18"/>
      <c r="E90" s="19">
        <f>F47</f>
        <v>0</v>
      </c>
      <c r="F90" s="18"/>
      <c r="G90" s="1"/>
      <c r="H90" s="19">
        <f>I47</f>
        <v>0</v>
      </c>
      <c r="I90" s="18"/>
      <c r="J90" s="19">
        <f>K47</f>
        <v>0</v>
      </c>
      <c r="K90" s="18"/>
      <c r="L90" s="1"/>
      <c r="M90" s="19">
        <f>N47</f>
        <v>0</v>
      </c>
      <c r="N90" s="18"/>
      <c r="O90" s="1"/>
      <c r="P90" s="19">
        <f>Q47</f>
        <v>0</v>
      </c>
      <c r="Q90" s="18"/>
    </row>
    <row r="91" spans="1:17" s="13" customFormat="1" ht="18.75" customHeight="1" x14ac:dyDescent="0.15">
      <c r="A91" s="1"/>
      <c r="B91" s="30" t="s">
        <v>128</v>
      </c>
      <c r="C91" s="26"/>
      <c r="D91" s="18"/>
      <c r="E91" s="19">
        <f>F53</f>
        <v>0</v>
      </c>
      <c r="F91" s="18"/>
      <c r="G91" s="1"/>
      <c r="H91" s="19">
        <f>I53</f>
        <v>0</v>
      </c>
      <c r="I91" s="18"/>
      <c r="J91" s="19">
        <f>K53</f>
        <v>0</v>
      </c>
      <c r="K91" s="18"/>
      <c r="L91" s="1"/>
      <c r="M91" s="19">
        <f>N53</f>
        <v>0</v>
      </c>
      <c r="N91" s="18"/>
      <c r="O91" s="1"/>
      <c r="P91" s="19">
        <f>Q53</f>
        <v>0</v>
      </c>
      <c r="Q91" s="18"/>
    </row>
    <row r="92" spans="1:17" s="13" customFormat="1" ht="18.75" customHeight="1" x14ac:dyDescent="0.15">
      <c r="A92" s="1"/>
      <c r="B92" s="30" t="s">
        <v>129</v>
      </c>
      <c r="C92" s="26"/>
      <c r="D92" s="18"/>
      <c r="E92" s="19">
        <f>F79</f>
        <v>0</v>
      </c>
      <c r="F92" s="18"/>
      <c r="G92" s="1"/>
      <c r="H92" s="19">
        <f>I79</f>
        <v>0</v>
      </c>
      <c r="I92" s="18"/>
      <c r="J92" s="19">
        <f>K79</f>
        <v>0</v>
      </c>
      <c r="K92" s="18"/>
      <c r="L92" s="1"/>
      <c r="M92" s="19">
        <f>N79</f>
        <v>0</v>
      </c>
      <c r="N92" s="18"/>
      <c r="O92" s="1"/>
      <c r="P92" s="19">
        <f>Q79</f>
        <v>0</v>
      </c>
      <c r="Q92" s="18"/>
    </row>
    <row r="93" spans="1:17" s="13" customFormat="1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s="13" customFormat="1" ht="18.75" customHeight="1" x14ac:dyDescent="0.15">
      <c r="A94" s="1"/>
      <c r="B94" s="31" t="s">
        <v>123</v>
      </c>
      <c r="C94" s="26"/>
      <c r="D94" s="18"/>
      <c r="E94" s="24">
        <f>SUM(E88:E93)</f>
        <v>0</v>
      </c>
      <c r="F94" s="25"/>
      <c r="G94" s="1"/>
      <c r="H94" s="20">
        <f>SUM(H88:H93)</f>
        <v>0</v>
      </c>
      <c r="I94" s="21"/>
      <c r="J94" s="20">
        <f>SUM(J88:J93)</f>
        <v>0</v>
      </c>
      <c r="K94" s="21"/>
      <c r="L94" s="1"/>
      <c r="M94" s="20">
        <f>SUM(M88:M93)</f>
        <v>0</v>
      </c>
      <c r="N94" s="21"/>
      <c r="O94" s="1"/>
      <c r="P94" s="15">
        <f>SUM(P88:P93)</f>
        <v>0</v>
      </c>
      <c r="Q94" s="16"/>
    </row>
    <row r="95" spans="1:17" s="13" customFormat="1" ht="18.75" customHeight="1" x14ac:dyDescent="0.15">
      <c r="A95" s="1"/>
      <c r="B95" s="31" t="s">
        <v>130</v>
      </c>
      <c r="C95" s="26"/>
      <c r="D95" s="18"/>
      <c r="E95" s="24">
        <f>ROUND(E94*0.2,2)</f>
        <v>0</v>
      </c>
      <c r="F95" s="25"/>
      <c r="G95" s="1"/>
      <c r="H95" s="20">
        <f>ROUND(H94*0.2,2)</f>
        <v>0</v>
      </c>
      <c r="I95" s="21"/>
      <c r="J95" s="20">
        <f>ROUND(J94*0.2,2)</f>
        <v>0</v>
      </c>
      <c r="K95" s="21"/>
      <c r="L95" s="1"/>
      <c r="M95" s="20">
        <f>ROUND(M94*0.2,2)</f>
        <v>0</v>
      </c>
      <c r="N95" s="21"/>
      <c r="O95" s="1"/>
      <c r="P95" s="15">
        <f>ROUND(P94*0.2,2)</f>
        <v>0</v>
      </c>
      <c r="Q95" s="16"/>
    </row>
    <row r="96" spans="1:17" s="13" customFormat="1" ht="18.75" customHeight="1" x14ac:dyDescent="0.15">
      <c r="A96" s="1"/>
      <c r="B96" s="31" t="s">
        <v>131</v>
      </c>
      <c r="C96" s="26"/>
      <c r="D96" s="18"/>
      <c r="E96" s="24">
        <f>ROUND(E94*1.2,2)</f>
        <v>0</v>
      </c>
      <c r="F96" s="25"/>
      <c r="G96" s="1"/>
      <c r="H96" s="20">
        <f>ROUND(H94*1.2,2)</f>
        <v>0</v>
      </c>
      <c r="I96" s="21"/>
      <c r="J96" s="20">
        <f>ROUND(J94*1.2,2)</f>
        <v>0</v>
      </c>
      <c r="K96" s="21"/>
      <c r="L96" s="1"/>
      <c r="M96" s="20">
        <f>ROUND(M94*1.2,2)</f>
        <v>0</v>
      </c>
      <c r="N96" s="21"/>
      <c r="O96" s="1"/>
      <c r="P96" s="15">
        <f>ROUND(P94*1.2,2)</f>
        <v>0</v>
      </c>
      <c r="Q96" s="16"/>
    </row>
    <row r="97" spans="1:17" s="13" customFormat="1" ht="18.75" customHeight="1" x14ac:dyDescent="0.15">
      <c r="A97" s="29"/>
      <c r="B97" s="29"/>
      <c r="C97" s="29"/>
      <c r="D97" s="2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s="13" customFormat="1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</sheetData>
  <mergeCells count="102">
    <mergeCell ref="A1:D1"/>
    <mergeCell ref="A2:D2"/>
    <mergeCell ref="A3:D3"/>
    <mergeCell ref="A4:D4"/>
    <mergeCell ref="A5:D5"/>
    <mergeCell ref="A97:D97"/>
    <mergeCell ref="B88:D88"/>
    <mergeCell ref="B89:D89"/>
    <mergeCell ref="B90:D90"/>
    <mergeCell ref="B91:D91"/>
    <mergeCell ref="B92:D92"/>
    <mergeCell ref="B94:D94"/>
    <mergeCell ref="B95:D95"/>
    <mergeCell ref="B96:D96"/>
    <mergeCell ref="E92:F92"/>
    <mergeCell ref="E94:F94"/>
    <mergeCell ref="E10:F10"/>
    <mergeCell ref="E11:F11"/>
    <mergeCell ref="E28:F28"/>
    <mergeCell ref="E29:F29"/>
    <mergeCell ref="E37:F37"/>
    <mergeCell ref="E38:F38"/>
    <mergeCell ref="E49:F49"/>
    <mergeCell ref="E50:F50"/>
    <mergeCell ref="E55:F55"/>
    <mergeCell ref="J11:K11"/>
    <mergeCell ref="J29:K29"/>
    <mergeCell ref="E56:F56"/>
    <mergeCell ref="E86:F86"/>
    <mergeCell ref="E87:F87"/>
    <mergeCell ref="E88:F88"/>
    <mergeCell ref="E89:F89"/>
    <mergeCell ref="E90:F90"/>
    <mergeCell ref="E91:F91"/>
    <mergeCell ref="J91:K91"/>
    <mergeCell ref="J92:K92"/>
    <mergeCell ref="E95:F95"/>
    <mergeCell ref="E96:F96"/>
    <mergeCell ref="H10:N10"/>
    <mergeCell ref="H11:I11"/>
    <mergeCell ref="H28:N28"/>
    <mergeCell ref="H29:I29"/>
    <mergeCell ref="H37:N37"/>
    <mergeCell ref="H38:I38"/>
    <mergeCell ref="H49:N49"/>
    <mergeCell ref="H50:I50"/>
    <mergeCell ref="H55:N55"/>
    <mergeCell ref="H56:I56"/>
    <mergeCell ref="H86:N86"/>
    <mergeCell ref="H87:I87"/>
    <mergeCell ref="H88:I88"/>
    <mergeCell ref="H89:I89"/>
    <mergeCell ref="H90:I90"/>
    <mergeCell ref="H91:I91"/>
    <mergeCell ref="H92:I92"/>
    <mergeCell ref="H94:I94"/>
    <mergeCell ref="H95:I95"/>
    <mergeCell ref="H96:I96"/>
    <mergeCell ref="J94:K94"/>
    <mergeCell ref="J95:K95"/>
    <mergeCell ref="J96:K96"/>
    <mergeCell ref="M11:N11"/>
    <mergeCell ref="M29:N29"/>
    <mergeCell ref="M38:N38"/>
    <mergeCell ref="M50:N50"/>
    <mergeCell ref="M56:N56"/>
    <mergeCell ref="M87:N87"/>
    <mergeCell ref="M88:N88"/>
    <mergeCell ref="M89:N89"/>
    <mergeCell ref="M90:N90"/>
    <mergeCell ref="M91:N91"/>
    <mergeCell ref="M92:N92"/>
    <mergeCell ref="M94:N94"/>
    <mergeCell ref="M95:N95"/>
    <mergeCell ref="M96:N96"/>
    <mergeCell ref="J38:K38"/>
    <mergeCell ref="J50:K50"/>
    <mergeCell ref="J56:K56"/>
    <mergeCell ref="J87:K87"/>
    <mergeCell ref="J88:K88"/>
    <mergeCell ref="J89:K89"/>
    <mergeCell ref="J90:K90"/>
    <mergeCell ref="P10:Q10"/>
    <mergeCell ref="P11:Q11"/>
    <mergeCell ref="P28:Q28"/>
    <mergeCell ref="P29:Q29"/>
    <mergeCell ref="P37:Q37"/>
    <mergeCell ref="P38:Q38"/>
    <mergeCell ref="P49:Q49"/>
    <mergeCell ref="P50:Q50"/>
    <mergeCell ref="P55:Q55"/>
    <mergeCell ref="P95:Q95"/>
    <mergeCell ref="P96:Q96"/>
    <mergeCell ref="P56:Q56"/>
    <mergeCell ref="P86:Q86"/>
    <mergeCell ref="P87:Q87"/>
    <mergeCell ref="P88:Q88"/>
    <mergeCell ref="P89:Q89"/>
    <mergeCell ref="P90:Q90"/>
    <mergeCell ref="P91:Q91"/>
    <mergeCell ref="P92:Q92"/>
    <mergeCell ref="P94:Q94"/>
  </mergeCells>
  <pageMargins left="0.7" right="0.7" top="0.75" bottom="0.75" header="0.3" footer="0.3"/>
  <pageSetup paperSize="8" scale="79" orientation="landscape" horizontalDpi="0" verticalDpi="0"/>
  <headerFooter>
    <oddHeader>&amp;F</oddHeader>
    <oddFooter>Page &amp;P de &amp;N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4cd3af-974d-4817-b445-b80af09b3bd7" xsi:nil="true"/>
    <lcf76f155ced4ddcb4097134ff3c332f xmlns="f3f94ec8-1dfd-4c46-bd87-963d4f7487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44E663AC80C4DAA09C6345ED88E6D" ma:contentTypeVersion="19" ma:contentTypeDescription="Crée un document." ma:contentTypeScope="" ma:versionID="75188f3eba88644bb36e948b69310555">
  <xsd:schema xmlns:xsd="http://www.w3.org/2001/XMLSchema" xmlns:xs="http://www.w3.org/2001/XMLSchema" xmlns:p="http://schemas.microsoft.com/office/2006/metadata/properties" xmlns:ns2="f3f94ec8-1dfd-4c46-bd87-963d4f74876b" xmlns:ns3="534cd3af-974d-4817-b445-b80af09b3bd7" targetNamespace="http://schemas.microsoft.com/office/2006/metadata/properties" ma:root="true" ma:fieldsID="4bb53ba0c8cf2ed8690f46397a727b97" ns2:_="" ns3:_="">
    <xsd:import namespace="f3f94ec8-1dfd-4c46-bd87-963d4f74876b"/>
    <xsd:import namespace="534cd3af-974d-4817-b445-b80af09b3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94ec8-1dfd-4c46-bd87-963d4f748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b90e85a-62b9-42e7-8978-23d626e386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cd3af-974d-4817-b445-b80af09b3bd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2cb8979-315c-458f-98a9-1681986c3f55}" ma:internalName="TaxCatchAll" ma:showField="CatchAllData" ma:web="534cd3af-974d-4817-b445-b80af09b3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3AAE55-91D1-4D81-9493-E706926DABA1}">
  <ds:schemaRefs>
    <ds:schemaRef ds:uri="http://www.w3.org/XML/1998/namespace"/>
    <ds:schemaRef ds:uri="f3f94ec8-1dfd-4c46-bd87-963d4f74876b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534cd3af-974d-4817-b445-b80af09b3bd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A07810-6022-4B11-9FA1-0B81B5AD0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94ec8-1dfd-4c46-bd87-963d4f74876b"/>
    <ds:schemaRef ds:uri="534cd3af-974d-4817-b445-b80af09b3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47DB15-4F66-4BA4-B9F1-6EDE9D53AC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Didier TROUX</cp:lastModifiedBy>
  <cp:lastPrinted>2026-03-11T18:23:25Z</cp:lastPrinted>
  <dcterms:modified xsi:type="dcterms:W3CDTF">2026-03-11T18:23:26Z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0x010100FA544E663AC80C4DAA09C6345ED88E6D</vt:lpwstr>
  </property>
  <property fmtid="{D5CDD505-2E9C-101B-9397-08002B2CF9AE}" pid="3" name="MediaServiceImageTags">
    <vt:lpwstr/>
  </property>
</Properties>
</file>