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83\1260256-SLM-AMO TX AUTOMATES\5. DCE\Pièces techniques\"/>
    </mc:Choice>
  </mc:AlternateContent>
  <bookViews>
    <workbookView xWindow="0" yWindow="0" windowWidth="28800" windowHeight="12000" activeTab="1"/>
  </bookViews>
  <sheets>
    <sheet name="PDG" sheetId="3" r:id="rId1"/>
    <sheet name="DPGF" sheetId="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5" l="1"/>
  <c r="G22" i="5" l="1"/>
  <c r="G21" i="5"/>
  <c r="G20" i="5"/>
  <c r="G19" i="5"/>
  <c r="G18" i="5"/>
  <c r="G17" i="5" s="1"/>
  <c r="G15" i="5"/>
  <c r="G14" i="5" s="1"/>
  <c r="G25" i="5" l="1"/>
  <c r="G26" i="5" s="1"/>
</calcChain>
</file>

<file path=xl/sharedStrings.xml><?xml version="1.0" encoding="utf-8"?>
<sst xmlns="http://schemas.openxmlformats.org/spreadsheetml/2006/main" count="46" uniqueCount="39">
  <si>
    <t>DOSSIER DE CONSULTATION DES ENTREPRISES</t>
  </si>
  <si>
    <t xml:space="preserve">Suivi du document : </t>
  </si>
  <si>
    <t>Indice</t>
  </si>
  <si>
    <t>Établi par :</t>
  </si>
  <si>
    <t>Approuvé par :</t>
  </si>
  <si>
    <t>Le :</t>
  </si>
  <si>
    <t>Objet de la révision :</t>
  </si>
  <si>
    <t>A</t>
  </si>
  <si>
    <t>Numéro de prix</t>
  </si>
  <si>
    <t>Descriptif</t>
  </si>
  <si>
    <t>Unité</t>
  </si>
  <si>
    <t>1.1</t>
  </si>
  <si>
    <t>Forfait</t>
  </si>
  <si>
    <t>2.1</t>
  </si>
  <si>
    <t>Marché Public de Travaux</t>
  </si>
  <si>
    <t>CHANGEMENT DES AUTOMATES SUR LA STATION DE PARDIGON</t>
  </si>
  <si>
    <t>1260256 - 135 - SLM - DPGF - AMO TX AUTOMATES</t>
  </si>
  <si>
    <t>Etablissement</t>
  </si>
  <si>
    <t>S.LENA</t>
  </si>
  <si>
    <t>L. PINTO BELTRAN</t>
  </si>
  <si>
    <t>DECOMPOSITION DU PRIX GLOBAL ET FORFAITAIRE</t>
  </si>
  <si>
    <t>Quantité</t>
  </si>
  <si>
    <t>Montant €HT</t>
  </si>
  <si>
    <t>Prix unitaire €HT</t>
  </si>
  <si>
    <t xml:space="preserve">Installation du chantier </t>
  </si>
  <si>
    <t xml:space="preserve">Changement des automates </t>
  </si>
  <si>
    <t>2.2</t>
  </si>
  <si>
    <t>2.3</t>
  </si>
  <si>
    <t>2.4</t>
  </si>
  <si>
    <t>2.5</t>
  </si>
  <si>
    <t xml:space="preserve">
Plus value pour la mise en œuvre de la redondance sur 1 automate en harmonie et coherence avec les autres équipements existants de la station
Ce prix est rémunéré au forfait
</t>
  </si>
  <si>
    <t>Montant total € HT</t>
  </si>
  <si>
    <t>TVA 20%</t>
  </si>
  <si>
    <t xml:space="preserve">Montant € T.T.C  </t>
  </si>
  <si>
    <r>
      <t xml:space="preserve">
Il comprend : 
- La fourniture, la pose de l'ensemble des installations et le repli des installations assurant la sécurité et l'hygiène du chantier (baraquement,WC, ...), 
- La fourniture du planning et sa mise à jour. 
</t>
    </r>
    <r>
      <rPr>
        <i/>
        <sz val="11"/>
        <color theme="1"/>
        <rFont val="Calibri"/>
        <family val="2"/>
        <scheme val="minor"/>
      </rPr>
      <t xml:space="preserve">
Ce prix est rémunéré au forfait
</t>
    </r>
  </si>
  <si>
    <r>
      <rPr>
        <u/>
        <sz val="11"/>
        <color theme="1"/>
        <rFont val="Calibri"/>
        <family val="2"/>
        <scheme val="minor"/>
      </rPr>
      <t xml:space="preserve">
Mise à jour des équipes de Supervision
</t>
    </r>
    <r>
      <rPr>
        <sz val="11"/>
        <color theme="1"/>
        <rFont val="Calibri"/>
        <family val="2"/>
        <scheme val="minor"/>
      </rPr>
      <t xml:space="preserve">L'ensemble des prestations comprend : 
- L'étude et le suivi des prestations, ainsi que la participation aux réunions programés du MOA, 
- La fourniture et installation de deux PC de dernière génération, 
- La mise à jour des deux licences PcVue en dernière version,
- La fourniture de DataExport pour l'édition des bilans, 
- La configuration des deux PC, 
- La migration de l'application de supervision, 
- La création des bilans avec DataExport, 
- La réalisation de l'ensemble des tests et simulations avec la validation du MOA avant basculement, 
- La fourniture de l'ensemble des documents de DOE à jour (PDF et fichier source), le tableau des variables, les fiches techniques, les procedures de secours et la maintenance.
</t>
    </r>
    <r>
      <rPr>
        <i/>
        <sz val="11"/>
        <color theme="1"/>
        <rFont val="Calibri"/>
        <family val="2"/>
        <scheme val="minor"/>
      </rPr>
      <t xml:space="preserve">
Ce prix est rémunéré au forfait
</t>
    </r>
  </si>
  <si>
    <r>
      <rPr>
        <u/>
        <sz val="11"/>
        <color theme="1"/>
        <rFont val="Calibri"/>
        <family val="2"/>
        <scheme val="minor"/>
      </rPr>
      <t xml:space="preserve">
Changement de l'automate Déshydratation
</t>
    </r>
    <r>
      <rPr>
        <sz val="11"/>
        <color theme="1"/>
        <rFont val="Calibri"/>
        <family val="2"/>
        <scheme val="minor"/>
      </rPr>
      <t xml:space="preserve">L'ensemble des prestations comprend : 
- L'étude et le suivi des prestations, ainsi que la participation aux réunions programés du MOA, 
- La fourniture et installation du matériel automate M340 (Schneider) + Cartes ES in rack + Limandes en harmonie et coherence avec les autres équipements existants de la station, 
- L'ensemble des prestations pour les modifications et migrations du programme actuel (PL7) vers le programme UnityPro (ControlExpert), 
- La modification du programme automate existant pour être comptatible avec le nouveau, 
- La mise en place du nouvel automate en lieu et place de l'ancien automate PREMIUM, 
- La mise à jour de la base de données de la supervision et la mse à jour de l'architecture du réseau, 
- La réalisation de l'ensemble des tests et simulations avec la validation du MOA avant basculement, 
- La fourniture de l'ensemble des documents de DOE à jour (PDF et fichier source), le tableau des variables, les fiches techniques, les procedures de secours et la maintenance.
</t>
    </r>
    <r>
      <rPr>
        <i/>
        <sz val="11"/>
        <color theme="1"/>
        <rFont val="Calibri"/>
        <family val="2"/>
        <scheme val="minor"/>
      </rPr>
      <t xml:space="preserve">
Ce prix est rémunéré au forfait
</t>
    </r>
  </si>
  <si>
    <r>
      <rPr>
        <u/>
        <sz val="11"/>
        <color theme="1"/>
        <rFont val="Calibri"/>
        <family val="2"/>
        <scheme val="minor"/>
      </rPr>
      <t xml:space="preserve">
Changement de l'automate Désodorisation
</t>
    </r>
    <r>
      <rPr>
        <sz val="11"/>
        <color theme="1"/>
        <rFont val="Calibri"/>
        <family val="2"/>
        <scheme val="minor"/>
      </rPr>
      <t xml:space="preserve">L'ensemble des prestations comprend : 
- L'étude et le suivi des prestations, ainsi que la participation aux réunions programés du MOA, 
- La fourniture et installation du matériel automate M340 (Schneider) + Cartes ES in rack + Limandes en harmonie et coherence avec les autres équipements existants de la station, 
- L'ensemble des prestations pour les modifications et migrations du programme actuel (PL7) vers le programme UnityPro (ControlExpert), 
- La modification du programme automate existant pour être comptatible avec le nouveau, 
- La mise en place du nouvel automate en lieu et place de l'ancien automate PREMIUM,
- La mise à jour de la base de données de la supervision et la mse à jour de l'architecture du réseau, 
- La réalisation de l'ensemble des tests et simulations avec la validation du MOA avant basculement, 
- La fourniture de l'ensemble des documents de DOE à jour (PDF et fichier source), le tableau des variables, les fiches techniques, les procedures de secours et la maintenance.
</t>
    </r>
    <r>
      <rPr>
        <i/>
        <sz val="11"/>
        <color theme="1"/>
        <rFont val="Calibri"/>
        <family val="2"/>
        <scheme val="minor"/>
      </rPr>
      <t xml:space="preserve">
Ce prix est rémunéré au forfait
</t>
    </r>
  </si>
  <si>
    <r>
      <rPr>
        <u/>
        <sz val="11"/>
        <color theme="1"/>
        <rFont val="Calibri"/>
        <family val="2"/>
        <scheme val="minor"/>
      </rPr>
      <t xml:space="preserve">
Changement de l'automate Biostyrs
</t>
    </r>
    <r>
      <rPr>
        <sz val="11"/>
        <color theme="1"/>
        <rFont val="Calibri"/>
        <family val="2"/>
        <scheme val="minor"/>
      </rPr>
      <t xml:space="preserve">L'ensemble des prestations comprend : 
- L'étude et le suivi des prestations, ainsi que la participation aux réunions programés du MOA, 
- La fourniture et installation du matériel automate M580 (Schneider) + Cartes ES in rack + Limandes en harmonie et coherence avec les autres équipements existants de la station, 
- L'ensemble des prestations pour les modifications et migrations du programme actuel (PL7) vers le programme UnityPro (ControlExpert), 
- La modification du programme automate existant pour être comptatible avec le nouveau, 
- La mise en place du nouvel automate en lieu et place de l'ancien automate PREMIUM,
- La mise à jour de la base de données de la supervision et la mse à jour de l'architecture du réseau, 
- La réalisation de l'ensemble des tests et simulations avec la validation du MOA avant basculement, 
- La fourniture de l'ensemble des documents de DOE à jour (PDF et fichier source), le tableau des variables, les fiches techniques, les procedures de secours et la maintenance. 
</t>
    </r>
    <r>
      <rPr>
        <i/>
        <sz val="11"/>
        <color theme="1"/>
        <rFont val="Calibri"/>
        <family val="2"/>
        <scheme val="minor"/>
      </rPr>
      <t xml:space="preserve">
Ce prix est rémunéré au forfait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</si>
</sst>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[$-40C]mmm\-yy;@"/>
    <numFmt numFmtId="166" formatCode="#,##0.00&quot; &quot;[$€]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hadow/>
      <sz val="12"/>
      <color theme="0" tint="-0.499984740745262"/>
      <name val="Calibri"/>
      <family val="2"/>
      <scheme val="minor"/>
    </font>
    <font>
      <b/>
      <shadow/>
      <sz val="12"/>
      <color theme="1" tint="4.9989318521683403E-2"/>
      <name val="Calibri"/>
      <family val="2"/>
      <scheme val="minor"/>
    </font>
    <font>
      <b/>
      <shadow/>
      <sz val="10"/>
      <name val="Tahoma"/>
      <family val="2"/>
    </font>
    <font>
      <sz val="14"/>
      <color rgb="FF002060"/>
      <name val="Calibri"/>
      <family val="2"/>
    </font>
    <font>
      <sz val="14"/>
      <color rgb="FF083E5E"/>
      <name val="Calibri"/>
      <family val="2"/>
    </font>
    <font>
      <b/>
      <sz val="32"/>
      <color rgb="FF005FAC"/>
      <name val="Calibri"/>
      <family val="2"/>
    </font>
    <font>
      <b/>
      <sz val="20"/>
      <color theme="1"/>
      <name val="Calibri"/>
      <family val="2"/>
      <scheme val="minor"/>
    </font>
    <font>
      <i/>
      <sz val="10"/>
      <name val="Arial"/>
      <family val="2"/>
    </font>
    <font>
      <sz val="8"/>
      <name val="Tahoma"/>
      <family val="2"/>
    </font>
    <font>
      <sz val="11"/>
      <name val="Calibri"/>
      <family val="2"/>
    </font>
    <font>
      <sz val="10"/>
      <name val="Calibri"/>
      <family val="2"/>
    </font>
    <font>
      <b/>
      <sz val="26"/>
      <color rgb="FF005FAC"/>
      <name val="Calibri"/>
      <family val="2"/>
      <scheme val="minor"/>
    </font>
    <font>
      <sz val="16"/>
      <color rgb="FF005FAC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Liberatio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CF5F8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3" borderId="0" xfId="0" applyFill="1"/>
    <xf numFmtId="0" fontId="5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164" fontId="0" fillId="0" borderId="0" xfId="0" applyNumberFormat="1"/>
    <xf numFmtId="164" fontId="0" fillId="3" borderId="0" xfId="0" applyNumberFormat="1" applyFill="1"/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6" fontId="19" fillId="3" borderId="4" xfId="0" applyNumberFormat="1" applyFont="1" applyFill="1" applyBorder="1"/>
    <xf numFmtId="166" fontId="19" fillId="3" borderId="6" xfId="0" applyNumberFormat="1" applyFont="1" applyFill="1" applyBorder="1"/>
    <xf numFmtId="166" fontId="19" fillId="3" borderId="8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right"/>
    </xf>
    <xf numFmtId="0" fontId="19" fillId="3" borderId="5" xfId="0" applyFont="1" applyFill="1" applyBorder="1" applyAlignment="1">
      <alignment horizontal="right"/>
    </xf>
    <xf numFmtId="0" fontId="19" fillId="3" borderId="7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F5F8"/>
      <color rgb="FF9DE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99806</xdr:colOff>
      <xdr:row>20</xdr:row>
      <xdr:rowOff>27270</xdr:rowOff>
    </xdr:from>
    <xdr:to>
      <xdr:col>8</xdr:col>
      <xdr:colOff>15489</xdr:colOff>
      <xdr:row>36</xdr:row>
      <xdr:rowOff>53800</xdr:rowOff>
    </xdr:to>
    <xdr:sp macro="" textlink="">
      <xdr:nvSpPr>
        <xdr:cNvPr id="3" name="Triangle 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6200000">
          <a:off x="2697095" y="4335606"/>
          <a:ext cx="4398505" cy="3801883"/>
        </a:xfrm>
        <a:prstGeom prst="rtTriangle">
          <a:avLst/>
        </a:prstGeom>
        <a:solidFill>
          <a:srgbClr val="083E5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fr-FR"/>
        </a:p>
      </xdr:txBody>
    </xdr:sp>
    <xdr:clientData/>
  </xdr:twoCellAnchor>
  <xdr:twoCellAnchor>
    <xdr:from>
      <xdr:col>0</xdr:col>
      <xdr:colOff>742950</xdr:colOff>
      <xdr:row>19</xdr:row>
      <xdr:rowOff>19050</xdr:rowOff>
    </xdr:from>
    <xdr:to>
      <xdr:col>1</xdr:col>
      <xdr:colOff>571500</xdr:colOff>
      <xdr:row>19</xdr:row>
      <xdr:rowOff>19050</xdr:rowOff>
    </xdr:to>
    <xdr:cxnSp macro="">
      <xdr:nvCxnSpPr>
        <xdr:cNvPr id="5" name="Connecteur droit 2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cxnSpLocks noChangeShapeType="1"/>
        </xdr:cNvCxnSpPr>
      </xdr:nvCxnSpPr>
      <xdr:spPr bwMode="auto">
        <a:xfrm>
          <a:off x="742950" y="3790950"/>
          <a:ext cx="590550" cy="0"/>
        </a:xfrm>
        <a:prstGeom prst="line">
          <a:avLst/>
        </a:prstGeom>
        <a:noFill/>
        <a:ln w="19050" algn="ctr">
          <a:solidFill>
            <a:srgbClr val="E3061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</xdr:col>
      <xdr:colOff>247650</xdr:colOff>
      <xdr:row>3</xdr:row>
      <xdr:rowOff>38100</xdr:rowOff>
    </xdr:from>
    <xdr:to>
      <xdr:col>2</xdr:col>
      <xdr:colOff>698500</xdr:colOff>
      <xdr:row>6</xdr:row>
      <xdr:rowOff>148590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619125"/>
          <a:ext cx="1212850" cy="68199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3</xdr:row>
      <xdr:rowOff>104775</xdr:rowOff>
    </xdr:from>
    <xdr:to>
      <xdr:col>7</xdr:col>
      <xdr:colOff>575945</xdr:colOff>
      <xdr:row>8</xdr:row>
      <xdr:rowOff>123825</xdr:rowOff>
    </xdr:to>
    <xdr:pic>
      <xdr:nvPicPr>
        <xdr:cNvPr id="8" name="Image 7" descr="LE CONTRÔLE DE CONFORMITÉ Cavalaire-sur-Mer et La Croix-Valmer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685800"/>
          <a:ext cx="2176145" cy="9715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514351</xdr:colOff>
      <xdr:row>9</xdr:row>
      <xdr:rowOff>161925</xdr:rowOff>
    </xdr:from>
    <xdr:to>
      <xdr:col>7</xdr:col>
      <xdr:colOff>666751</xdr:colOff>
      <xdr:row>13</xdr:row>
      <xdr:rowOff>38100</xdr:rowOff>
    </xdr:to>
    <xdr:sp macro="" textlink="">
      <xdr:nvSpPr>
        <xdr:cNvPr id="4" name="ZoneTexte 3"/>
        <xdr:cNvSpPr txBox="1"/>
      </xdr:nvSpPr>
      <xdr:spPr>
        <a:xfrm>
          <a:off x="4476751" y="1885950"/>
          <a:ext cx="2209800" cy="638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SIVOM DU LITTORAL DES MAURES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Chemin des Essarts</a:t>
          </a:r>
        </a:p>
        <a:p>
          <a:pPr algn="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83 240 CAVALAIRE-SUR-MER</a:t>
          </a:r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2978728</xdr:colOff>
      <xdr:row>1</xdr:row>
      <xdr:rowOff>43295</xdr:rowOff>
    </xdr:from>
    <xdr:to>
      <xdr:col>2</xdr:col>
      <xdr:colOff>4779819</xdr:colOff>
      <xdr:row>6</xdr:row>
      <xdr:rowOff>155863</xdr:rowOff>
    </xdr:to>
    <xdr:pic>
      <xdr:nvPicPr>
        <xdr:cNvPr id="2" name="Image 1" descr="C:\Users\opintoguimaraes\AppData\Local\Microsoft\Windows\INetCache\Content.MSO\17AC9155.tmp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19" y="233795"/>
          <a:ext cx="1801091" cy="10650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2"/>
  <sheetViews>
    <sheetView topLeftCell="A19" workbookViewId="0">
      <selection activeCell="M29" sqref="M29"/>
    </sheetView>
  </sheetViews>
  <sheetFormatPr baseColWidth="10" defaultColWidth="11.42578125" defaultRowHeight="15" x14ac:dyDescent="0.25"/>
  <cols>
    <col min="3" max="3" width="12.28515625" customWidth="1"/>
    <col min="4" max="4" width="8.28515625" customWidth="1"/>
    <col min="5" max="5" width="16" customWidth="1"/>
    <col min="6" max="6" width="19.42578125" customWidth="1"/>
  </cols>
  <sheetData>
    <row r="3" spans="2:8" ht="15.75" x14ac:dyDescent="0.25">
      <c r="B3" s="4"/>
      <c r="C3" s="4"/>
      <c r="D3" s="5"/>
      <c r="E3" s="5"/>
      <c r="F3" s="6"/>
      <c r="G3" s="6"/>
      <c r="H3" s="6"/>
    </row>
    <row r="4" spans="2:8" x14ac:dyDescent="0.25">
      <c r="B4" s="7"/>
      <c r="C4" s="6"/>
      <c r="D4" s="6"/>
      <c r="E4" s="6"/>
      <c r="F4" s="6"/>
      <c r="G4" s="6"/>
      <c r="H4" s="6"/>
    </row>
    <row r="5" spans="2:8" x14ac:dyDescent="0.25">
      <c r="B5" s="7"/>
      <c r="C5" s="6"/>
      <c r="D5" s="6"/>
      <c r="E5" s="6"/>
      <c r="F5" s="6"/>
      <c r="G5" s="6"/>
      <c r="H5" s="6"/>
    </row>
    <row r="6" spans="2:8" x14ac:dyDescent="0.25">
      <c r="B6" s="7"/>
      <c r="C6" s="6"/>
      <c r="D6" s="6"/>
      <c r="E6" s="6"/>
      <c r="F6" s="6"/>
      <c r="G6" s="6"/>
      <c r="H6" s="6"/>
    </row>
    <row r="7" spans="2:8" x14ac:dyDescent="0.25">
      <c r="B7" s="7"/>
      <c r="C7" s="6"/>
      <c r="D7" s="6"/>
      <c r="E7" s="6"/>
      <c r="F7" s="6"/>
      <c r="G7" s="6"/>
      <c r="H7" s="6"/>
    </row>
    <row r="8" spans="2:8" x14ac:dyDescent="0.25">
      <c r="B8" s="7"/>
      <c r="C8" s="6"/>
      <c r="D8" s="6"/>
      <c r="E8" s="6"/>
      <c r="F8" s="6"/>
      <c r="G8" s="6"/>
      <c r="H8" s="6"/>
    </row>
    <row r="9" spans="2:8" x14ac:dyDescent="0.25">
      <c r="B9" s="6"/>
      <c r="C9" s="6"/>
      <c r="D9" s="6"/>
      <c r="E9" s="6"/>
      <c r="F9" s="6"/>
      <c r="G9" s="6"/>
      <c r="H9" s="6"/>
    </row>
    <row r="10" spans="2:8" x14ac:dyDescent="0.25">
      <c r="B10" s="6"/>
      <c r="C10" s="6"/>
      <c r="D10" s="6"/>
      <c r="E10" s="6"/>
      <c r="F10" s="6"/>
      <c r="G10" s="6"/>
      <c r="H10" s="22"/>
    </row>
    <row r="11" spans="2:8" x14ac:dyDescent="0.25">
      <c r="B11" s="6"/>
      <c r="C11" s="6"/>
      <c r="D11" s="6"/>
      <c r="E11" s="6"/>
      <c r="F11" s="6"/>
      <c r="G11" s="6"/>
      <c r="H11" s="23"/>
    </row>
    <row r="12" spans="2:8" x14ac:dyDescent="0.25">
      <c r="B12" s="6"/>
      <c r="C12" s="6"/>
      <c r="D12" s="6"/>
      <c r="E12" s="6"/>
      <c r="F12" s="6"/>
      <c r="G12" s="6"/>
      <c r="H12" s="23"/>
    </row>
    <row r="13" spans="2:8" x14ac:dyDescent="0.25">
      <c r="B13" s="6"/>
      <c r="C13" s="6"/>
      <c r="D13" s="6"/>
      <c r="E13" s="6"/>
      <c r="F13" s="6"/>
      <c r="G13" s="6"/>
      <c r="H13" s="6"/>
    </row>
    <row r="14" spans="2:8" x14ac:dyDescent="0.25">
      <c r="B14" s="6"/>
      <c r="C14" s="6"/>
      <c r="D14" s="6"/>
      <c r="E14" s="6"/>
      <c r="F14" s="6"/>
      <c r="G14" s="6"/>
      <c r="H14" s="6"/>
    </row>
    <row r="15" spans="2:8" x14ac:dyDescent="0.25">
      <c r="B15" s="6"/>
      <c r="C15" s="6"/>
      <c r="D15" s="6"/>
      <c r="E15" s="6"/>
      <c r="F15" s="6"/>
      <c r="G15" s="6"/>
      <c r="H15" s="6"/>
    </row>
    <row r="16" spans="2:8" x14ac:dyDescent="0.25">
      <c r="B16" s="6"/>
      <c r="C16" s="6"/>
      <c r="D16" s="6"/>
      <c r="E16" s="6"/>
      <c r="F16" s="6"/>
      <c r="G16" s="6"/>
      <c r="H16" s="6"/>
    </row>
    <row r="17" spans="2:8" ht="18.75" x14ac:dyDescent="0.25">
      <c r="B17" s="8" t="s">
        <v>14</v>
      </c>
      <c r="C17" s="9"/>
      <c r="D17" s="9"/>
      <c r="E17" s="9"/>
      <c r="F17" s="9"/>
      <c r="G17" s="9"/>
      <c r="H17" s="9"/>
    </row>
    <row r="18" spans="2:8" ht="18.75" x14ac:dyDescent="0.25">
      <c r="B18" s="9"/>
      <c r="C18" s="9"/>
      <c r="D18" s="9"/>
      <c r="E18" s="9"/>
      <c r="F18" s="9"/>
      <c r="G18" s="9"/>
      <c r="H18" s="9"/>
    </row>
    <row r="19" spans="2:8" ht="18.75" x14ac:dyDescent="0.25">
      <c r="B19" s="9"/>
      <c r="C19" s="9"/>
      <c r="D19" s="9"/>
      <c r="E19" s="9"/>
      <c r="F19" s="9"/>
      <c r="G19" s="9"/>
      <c r="H19" s="9"/>
    </row>
    <row r="20" spans="2:8" ht="18.75" x14ac:dyDescent="0.25">
      <c r="B20" s="9"/>
      <c r="C20" s="9"/>
      <c r="D20" s="9"/>
      <c r="E20" s="9"/>
      <c r="F20" s="9"/>
      <c r="G20" s="9"/>
      <c r="H20" s="9"/>
    </row>
    <row r="21" spans="2:8" ht="33.75" customHeight="1" x14ac:dyDescent="0.25">
      <c r="B21" s="55" t="s">
        <v>15</v>
      </c>
      <c r="C21" s="55"/>
      <c r="D21" s="55"/>
      <c r="E21" s="55"/>
      <c r="F21" s="55"/>
      <c r="G21" s="55"/>
      <c r="H21" s="9"/>
    </row>
    <row r="22" spans="2:8" ht="42" customHeight="1" x14ac:dyDescent="0.25">
      <c r="B22" s="55"/>
      <c r="C22" s="55"/>
      <c r="D22" s="55"/>
      <c r="E22" s="55"/>
      <c r="F22" s="55"/>
      <c r="G22" s="55"/>
      <c r="H22" s="6"/>
    </row>
    <row r="23" spans="2:8" x14ac:dyDescent="0.25">
      <c r="B23" s="55"/>
      <c r="C23" s="55"/>
      <c r="D23" s="55"/>
      <c r="E23" s="55"/>
      <c r="F23" s="55"/>
      <c r="G23" s="55"/>
      <c r="H23" s="6"/>
    </row>
    <row r="24" spans="2:8" x14ac:dyDescent="0.25">
      <c r="B24" s="6"/>
      <c r="C24" s="6"/>
      <c r="D24" s="6"/>
      <c r="E24" s="6"/>
      <c r="F24" s="6"/>
      <c r="G24" s="6"/>
      <c r="H24" s="6"/>
    </row>
    <row r="25" spans="2:8" x14ac:dyDescent="0.25">
      <c r="B25" s="6"/>
      <c r="C25" s="6"/>
      <c r="D25" s="6"/>
      <c r="E25" s="6"/>
      <c r="F25" s="6"/>
      <c r="G25" s="6"/>
      <c r="H25" s="6"/>
    </row>
    <row r="26" spans="2:8" ht="26.25" x14ac:dyDescent="0.4">
      <c r="B26" s="16" t="s">
        <v>0</v>
      </c>
      <c r="C26" s="11"/>
      <c r="D26" s="6"/>
      <c r="E26" s="6"/>
      <c r="F26" s="6"/>
      <c r="G26" s="6"/>
      <c r="H26" s="6"/>
    </row>
    <row r="27" spans="2:8" ht="42" x14ac:dyDescent="0.25">
      <c r="B27" s="17" t="s">
        <v>20</v>
      </c>
      <c r="C27" s="10"/>
      <c r="D27" s="6"/>
      <c r="E27" s="6"/>
      <c r="F27" s="6"/>
      <c r="G27" s="6"/>
      <c r="H27" s="6"/>
    </row>
    <row r="28" spans="2:8" ht="42" x14ac:dyDescent="0.25">
      <c r="B28" s="16"/>
      <c r="C28" s="10"/>
      <c r="D28" s="6"/>
      <c r="E28" s="6"/>
      <c r="F28" s="6"/>
      <c r="G28" s="6"/>
      <c r="H28" s="6"/>
    </row>
    <row r="29" spans="2:8" ht="42" x14ac:dyDescent="0.25">
      <c r="B29" s="6"/>
      <c r="C29" s="10"/>
      <c r="D29" s="6"/>
      <c r="E29" s="6"/>
      <c r="F29" s="6"/>
      <c r="G29" s="6"/>
      <c r="H29" s="6"/>
    </row>
    <row r="30" spans="2:8" x14ac:dyDescent="0.25">
      <c r="B30" s="6"/>
      <c r="C30" s="6"/>
      <c r="D30" s="6"/>
      <c r="E30" s="6"/>
      <c r="F30" s="6"/>
      <c r="G30" s="6"/>
      <c r="H30" s="6"/>
    </row>
    <row r="31" spans="2:8" x14ac:dyDescent="0.25">
      <c r="B31" s="6"/>
      <c r="C31" s="6"/>
      <c r="D31" s="6"/>
      <c r="E31" s="6"/>
      <c r="F31" s="6"/>
      <c r="G31" s="6"/>
      <c r="H31" s="6"/>
    </row>
    <row r="32" spans="2:8" x14ac:dyDescent="0.25">
      <c r="B32" s="6"/>
      <c r="C32" s="6"/>
      <c r="D32" s="6"/>
      <c r="E32" s="6"/>
      <c r="F32" s="6"/>
      <c r="G32" s="6"/>
      <c r="H32" s="6"/>
    </row>
    <row r="33" spans="2:8" x14ac:dyDescent="0.25">
      <c r="B33" s="6"/>
      <c r="C33" s="6"/>
      <c r="D33" s="6"/>
      <c r="E33" s="6"/>
      <c r="F33" s="6"/>
      <c r="G33" s="6"/>
      <c r="H33" s="6"/>
    </row>
    <row r="34" spans="2:8" x14ac:dyDescent="0.25">
      <c r="B34" s="6"/>
      <c r="C34" s="6"/>
      <c r="D34" s="6"/>
      <c r="E34" s="6"/>
      <c r="F34" s="6"/>
      <c r="G34" s="6"/>
      <c r="H34" s="6"/>
    </row>
    <row r="35" spans="2:8" x14ac:dyDescent="0.25">
      <c r="B35" s="6"/>
      <c r="C35" s="6"/>
      <c r="D35" s="6"/>
      <c r="E35" s="6"/>
      <c r="F35" s="6"/>
      <c r="G35" s="6"/>
      <c r="H35" s="6"/>
    </row>
    <row r="36" spans="2:8" x14ac:dyDescent="0.25">
      <c r="B36" s="6"/>
      <c r="C36" s="6"/>
      <c r="D36" s="6"/>
      <c r="E36" s="6"/>
      <c r="F36" s="6"/>
      <c r="G36" s="6"/>
      <c r="H36" s="6"/>
    </row>
    <row r="37" spans="2:8" x14ac:dyDescent="0.25">
      <c r="B37" s="6"/>
      <c r="C37" s="6"/>
      <c r="D37" s="6"/>
      <c r="E37" s="6"/>
      <c r="F37" s="6"/>
      <c r="G37" s="6"/>
      <c r="H37" s="6"/>
    </row>
    <row r="39" spans="2:8" x14ac:dyDescent="0.25">
      <c r="B39" s="12" t="s">
        <v>1</v>
      </c>
      <c r="D39" s="13" t="s">
        <v>16</v>
      </c>
      <c r="F39" s="6"/>
      <c r="G39" s="6"/>
      <c r="H39" s="6"/>
    </row>
    <row r="40" spans="2:8" x14ac:dyDescent="0.25">
      <c r="B40" s="24" t="s">
        <v>2</v>
      </c>
      <c r="C40" s="57" t="s">
        <v>3</v>
      </c>
      <c r="D40" s="57"/>
      <c r="E40" s="24" t="s">
        <v>4</v>
      </c>
      <c r="F40" s="24" t="s">
        <v>5</v>
      </c>
      <c r="G40" s="57" t="s">
        <v>6</v>
      </c>
      <c r="H40" s="57"/>
    </row>
    <row r="41" spans="2:8" ht="24" customHeight="1" x14ac:dyDescent="0.25">
      <c r="B41" s="14" t="s">
        <v>7</v>
      </c>
      <c r="C41" s="56" t="s">
        <v>19</v>
      </c>
      <c r="D41" s="56"/>
      <c r="E41" s="21" t="s">
        <v>18</v>
      </c>
      <c r="F41" s="25">
        <v>46054</v>
      </c>
      <c r="G41" s="56" t="s">
        <v>17</v>
      </c>
      <c r="H41" s="56"/>
    </row>
    <row r="42" spans="2:8" ht="26.25" customHeight="1" x14ac:dyDescent="0.25">
      <c r="B42" s="14"/>
      <c r="C42" s="56"/>
      <c r="D42" s="56"/>
      <c r="E42" s="15"/>
      <c r="F42" s="20"/>
      <c r="G42" s="56"/>
      <c r="H42" s="56"/>
    </row>
  </sheetData>
  <mergeCells count="7">
    <mergeCell ref="B21:G23"/>
    <mergeCell ref="C42:D42"/>
    <mergeCell ref="G42:H42"/>
    <mergeCell ref="C40:D40"/>
    <mergeCell ref="G40:H40"/>
    <mergeCell ref="C41:D41"/>
    <mergeCell ref="G41:H4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2"/>
  <sheetViews>
    <sheetView tabSelected="1" topLeftCell="A21" zoomScale="110" zoomScaleNormal="110" workbookViewId="0">
      <selection activeCell="C21" sqref="C21"/>
    </sheetView>
  </sheetViews>
  <sheetFormatPr baseColWidth="10" defaultColWidth="11.42578125" defaultRowHeight="15" x14ac:dyDescent="0.25"/>
  <cols>
    <col min="1" max="1" width="4.140625" style="6" customWidth="1"/>
    <col min="3" max="3" width="77.7109375" customWidth="1"/>
    <col min="4" max="4" width="6.85546875" bestFit="1" customWidth="1"/>
    <col min="5" max="5" width="8.85546875" bestFit="1" customWidth="1"/>
    <col min="6" max="6" width="15.5703125" style="18" bestFit="1" customWidth="1"/>
    <col min="7" max="7" width="12.28515625" bestFit="1" customWidth="1"/>
    <col min="8" max="25" width="11.42578125" style="6"/>
  </cols>
  <sheetData>
    <row r="1" spans="2:7" s="6" customFormat="1" x14ac:dyDescent="0.25">
      <c r="F1" s="19"/>
    </row>
    <row r="2" spans="2:7" x14ac:dyDescent="0.25">
      <c r="B2" s="6"/>
      <c r="C2" s="6"/>
      <c r="D2" s="6"/>
      <c r="E2" s="6"/>
      <c r="F2" s="19"/>
      <c r="G2" s="6"/>
    </row>
    <row r="3" spans="2:7" x14ac:dyDescent="0.25">
      <c r="B3" s="6"/>
      <c r="C3" s="6"/>
      <c r="D3" s="6"/>
      <c r="E3" s="6"/>
      <c r="F3" s="19"/>
      <c r="G3" s="6"/>
    </row>
    <row r="4" spans="2:7" x14ac:dyDescent="0.25">
      <c r="B4" s="6"/>
      <c r="C4" s="6"/>
      <c r="D4" s="6"/>
      <c r="E4" s="6"/>
      <c r="F4" s="19"/>
      <c r="G4" s="6"/>
    </row>
    <row r="5" spans="2:7" x14ac:dyDescent="0.25">
      <c r="B5" s="6"/>
      <c r="C5" s="6"/>
      <c r="D5" s="6"/>
      <c r="E5" s="6"/>
      <c r="F5" s="19"/>
      <c r="G5" s="6"/>
    </row>
    <row r="6" spans="2:7" x14ac:dyDescent="0.25">
      <c r="B6" s="6"/>
      <c r="C6" s="6"/>
      <c r="D6" s="6"/>
      <c r="E6" s="6"/>
      <c r="F6" s="19"/>
      <c r="G6" s="6"/>
    </row>
    <row r="7" spans="2:7" ht="15" customHeight="1" x14ac:dyDescent="0.25">
      <c r="B7" s="59" t="s">
        <v>15</v>
      </c>
      <c r="C7" s="59"/>
      <c r="D7" s="59"/>
      <c r="E7" s="59"/>
      <c r="F7" s="59"/>
      <c r="G7" s="59"/>
    </row>
    <row r="8" spans="2:7" ht="15" customHeight="1" x14ac:dyDescent="0.25">
      <c r="B8" s="59"/>
      <c r="C8" s="59"/>
      <c r="D8" s="59"/>
      <c r="E8" s="59"/>
      <c r="F8" s="59"/>
      <c r="G8" s="59"/>
    </row>
    <row r="9" spans="2:7" ht="15" customHeight="1" x14ac:dyDescent="0.25">
      <c r="B9" s="59"/>
      <c r="C9" s="59"/>
      <c r="D9" s="59"/>
      <c r="E9" s="59"/>
      <c r="F9" s="59"/>
      <c r="G9" s="59"/>
    </row>
    <row r="10" spans="2:7" ht="15" customHeight="1" x14ac:dyDescent="0.25">
      <c r="B10" s="59"/>
      <c r="C10" s="59"/>
      <c r="D10" s="59"/>
      <c r="E10" s="59"/>
      <c r="F10" s="59"/>
      <c r="G10" s="59"/>
    </row>
    <row r="11" spans="2:7" ht="18.75" x14ac:dyDescent="0.3">
      <c r="B11" s="58" t="s">
        <v>20</v>
      </c>
      <c r="C11" s="58"/>
      <c r="D11" s="58"/>
      <c r="E11" s="58"/>
      <c r="F11" s="58"/>
      <c r="G11" s="58"/>
    </row>
    <row r="12" spans="2:7" ht="15.75" thickBot="1" x14ac:dyDescent="0.3">
      <c r="B12" s="6"/>
      <c r="C12" s="6"/>
      <c r="D12" s="6"/>
      <c r="E12" s="6"/>
      <c r="F12" s="19"/>
      <c r="G12" s="6"/>
    </row>
    <row r="13" spans="2:7" ht="31.5" customHeight="1" thickBot="1" x14ac:dyDescent="0.3">
      <c r="B13" s="48" t="s">
        <v>8</v>
      </c>
      <c r="C13" s="49" t="s">
        <v>9</v>
      </c>
      <c r="D13" s="49" t="s">
        <v>10</v>
      </c>
      <c r="E13" s="49" t="s">
        <v>21</v>
      </c>
      <c r="F13" s="50" t="s">
        <v>23</v>
      </c>
      <c r="G13" s="51" t="s">
        <v>22</v>
      </c>
    </row>
    <row r="14" spans="2:7" ht="15.75" thickBot="1" x14ac:dyDescent="0.3">
      <c r="B14" s="38">
        <v>1</v>
      </c>
      <c r="C14" s="39" t="s">
        <v>24</v>
      </c>
      <c r="D14" s="40"/>
      <c r="E14" s="40"/>
      <c r="F14" s="41"/>
      <c r="G14" s="42">
        <f>G15</f>
        <v>0</v>
      </c>
    </row>
    <row r="15" spans="2:7" ht="120.75" thickBot="1" x14ac:dyDescent="0.3">
      <c r="B15" s="43" t="s">
        <v>11</v>
      </c>
      <c r="C15" s="44" t="s">
        <v>34</v>
      </c>
      <c r="D15" s="45" t="s">
        <v>12</v>
      </c>
      <c r="E15" s="45">
        <v>1</v>
      </c>
      <c r="F15" s="46"/>
      <c r="G15" s="47">
        <f>E15*F15</f>
        <v>0</v>
      </c>
    </row>
    <row r="16" spans="2:7" ht="15.75" thickBot="1" x14ac:dyDescent="0.3">
      <c r="B16" s="6"/>
      <c r="C16" s="6"/>
      <c r="D16" s="6"/>
      <c r="E16" s="6"/>
      <c r="F16" s="19"/>
      <c r="G16" s="6"/>
    </row>
    <row r="17" spans="2:7" ht="15.75" thickBot="1" x14ac:dyDescent="0.3">
      <c r="B17" s="38">
        <v>2</v>
      </c>
      <c r="C17" s="39" t="s">
        <v>25</v>
      </c>
      <c r="D17" s="40"/>
      <c r="E17" s="40"/>
      <c r="F17" s="41"/>
      <c r="G17" s="42">
        <f>SUM(G18:G22)</f>
        <v>0</v>
      </c>
    </row>
    <row r="18" spans="2:7" ht="295.5" customHeight="1" x14ac:dyDescent="0.25">
      <c r="B18" s="33" t="s">
        <v>13</v>
      </c>
      <c r="C18" s="34" t="s">
        <v>38</v>
      </c>
      <c r="D18" s="35" t="s">
        <v>12</v>
      </c>
      <c r="E18" s="35">
        <v>1</v>
      </c>
      <c r="F18" s="36"/>
      <c r="G18" s="37">
        <f>E18*F18</f>
        <v>0</v>
      </c>
    </row>
    <row r="19" spans="2:7" ht="294" customHeight="1" x14ac:dyDescent="0.25">
      <c r="B19" s="26" t="s">
        <v>26</v>
      </c>
      <c r="C19" s="1" t="s">
        <v>37</v>
      </c>
      <c r="D19" s="2" t="s">
        <v>12</v>
      </c>
      <c r="E19" s="2">
        <v>1</v>
      </c>
      <c r="F19" s="3"/>
      <c r="G19" s="27">
        <f>E19*F19</f>
        <v>0</v>
      </c>
    </row>
    <row r="20" spans="2:7" ht="297" customHeight="1" x14ac:dyDescent="0.25">
      <c r="B20" s="26" t="s">
        <v>27</v>
      </c>
      <c r="C20" s="1" t="s">
        <v>36</v>
      </c>
      <c r="D20" s="2" t="s">
        <v>12</v>
      </c>
      <c r="E20" s="2">
        <v>1</v>
      </c>
      <c r="F20" s="3"/>
      <c r="G20" s="27">
        <f>E20*F20</f>
        <v>0</v>
      </c>
    </row>
    <row r="21" spans="2:7" ht="261" customHeight="1" x14ac:dyDescent="0.25">
      <c r="B21" s="26" t="s">
        <v>28</v>
      </c>
      <c r="C21" s="1" t="s">
        <v>35</v>
      </c>
      <c r="D21" s="2" t="s">
        <v>12</v>
      </c>
      <c r="E21" s="2">
        <v>1</v>
      </c>
      <c r="F21" s="3"/>
      <c r="G21" s="27">
        <f>E21*F21</f>
        <v>0</v>
      </c>
    </row>
    <row r="22" spans="2:7" ht="90.75" thickBot="1" x14ac:dyDescent="0.3">
      <c r="B22" s="28" t="s">
        <v>29</v>
      </c>
      <c r="C22" s="29" t="s">
        <v>30</v>
      </c>
      <c r="D22" s="30" t="s">
        <v>12</v>
      </c>
      <c r="E22" s="30">
        <v>1</v>
      </c>
      <c r="F22" s="31"/>
      <c r="G22" s="32">
        <f>E22*F22</f>
        <v>0</v>
      </c>
    </row>
    <row r="23" spans="2:7" ht="15.75" thickBot="1" x14ac:dyDescent="0.3">
      <c r="B23" s="6"/>
      <c r="C23" s="6"/>
      <c r="D23" s="6"/>
      <c r="E23" s="6"/>
      <c r="F23" s="19"/>
      <c r="G23" s="6"/>
    </row>
    <row r="24" spans="2:7" x14ac:dyDescent="0.25">
      <c r="B24" s="6"/>
      <c r="C24" s="6"/>
      <c r="D24" s="6"/>
      <c r="E24" s="60" t="s">
        <v>31</v>
      </c>
      <c r="F24" s="60"/>
      <c r="G24" s="52">
        <f>G14+G17</f>
        <v>0</v>
      </c>
    </row>
    <row r="25" spans="2:7" x14ac:dyDescent="0.25">
      <c r="B25" s="6"/>
      <c r="C25" s="6"/>
      <c r="D25" s="6"/>
      <c r="E25" s="61" t="s">
        <v>32</v>
      </c>
      <c r="F25" s="61"/>
      <c r="G25" s="53">
        <f>G24*0.2</f>
        <v>0</v>
      </c>
    </row>
    <row r="26" spans="2:7" ht="15.75" thickBot="1" x14ac:dyDescent="0.3">
      <c r="B26" s="6"/>
      <c r="C26" s="6"/>
      <c r="D26" s="6"/>
      <c r="E26" s="62" t="s">
        <v>33</v>
      </c>
      <c r="F26" s="62"/>
      <c r="G26" s="54">
        <f>G24+G25</f>
        <v>0</v>
      </c>
    </row>
    <row r="27" spans="2:7" x14ac:dyDescent="0.25">
      <c r="B27" s="6"/>
      <c r="C27" s="6"/>
      <c r="D27" s="6"/>
      <c r="E27" s="6"/>
      <c r="F27" s="19"/>
      <c r="G27" s="6"/>
    </row>
    <row r="28" spans="2:7" x14ac:dyDescent="0.25">
      <c r="B28" s="6"/>
      <c r="C28" s="6"/>
      <c r="D28" s="6"/>
      <c r="E28" s="6"/>
      <c r="F28" s="19"/>
      <c r="G28" s="6"/>
    </row>
    <row r="29" spans="2:7" x14ac:dyDescent="0.25">
      <c r="B29" s="6"/>
      <c r="C29" s="6"/>
      <c r="D29" s="6"/>
      <c r="E29" s="6"/>
      <c r="F29" s="19"/>
      <c r="G29" s="6"/>
    </row>
    <row r="30" spans="2:7" s="6" customFormat="1" x14ac:dyDescent="0.25">
      <c r="F30" s="19"/>
    </row>
    <row r="31" spans="2:7" s="6" customFormat="1" x14ac:dyDescent="0.25">
      <c r="F31" s="19"/>
    </row>
    <row r="32" spans="2:7" s="6" customFormat="1" x14ac:dyDescent="0.25">
      <c r="F32" s="19"/>
    </row>
    <row r="33" spans="6:6" s="6" customFormat="1" x14ac:dyDescent="0.25">
      <c r="F33" s="19"/>
    </row>
    <row r="34" spans="6:6" s="6" customFormat="1" x14ac:dyDescent="0.25">
      <c r="F34" s="19"/>
    </row>
    <row r="35" spans="6:6" s="6" customFormat="1" x14ac:dyDescent="0.25">
      <c r="F35" s="19"/>
    </row>
    <row r="36" spans="6:6" s="6" customFormat="1" x14ac:dyDescent="0.25">
      <c r="F36" s="19"/>
    </row>
    <row r="37" spans="6:6" s="6" customFormat="1" x14ac:dyDescent="0.25">
      <c r="F37" s="19"/>
    </row>
    <row r="38" spans="6:6" s="6" customFormat="1" x14ac:dyDescent="0.25">
      <c r="F38" s="19"/>
    </row>
    <row r="39" spans="6:6" s="6" customFormat="1" x14ac:dyDescent="0.25">
      <c r="F39" s="19"/>
    </row>
    <row r="40" spans="6:6" s="6" customFormat="1" x14ac:dyDescent="0.25">
      <c r="F40" s="19"/>
    </row>
    <row r="41" spans="6:6" s="6" customFormat="1" x14ac:dyDescent="0.25">
      <c r="F41" s="19"/>
    </row>
    <row r="42" spans="6:6" s="6" customFormat="1" x14ac:dyDescent="0.25">
      <c r="F42" s="19"/>
    </row>
    <row r="43" spans="6:6" s="6" customFormat="1" x14ac:dyDescent="0.25">
      <c r="F43" s="19"/>
    </row>
    <row r="44" spans="6:6" s="6" customFormat="1" x14ac:dyDescent="0.25">
      <c r="F44" s="19"/>
    </row>
    <row r="45" spans="6:6" s="6" customFormat="1" x14ac:dyDescent="0.25">
      <c r="F45" s="19"/>
    </row>
    <row r="46" spans="6:6" s="6" customFormat="1" x14ac:dyDescent="0.25">
      <c r="F46" s="19"/>
    </row>
    <row r="47" spans="6:6" s="6" customFormat="1" x14ac:dyDescent="0.25">
      <c r="F47" s="19"/>
    </row>
    <row r="48" spans="6:6" s="6" customFormat="1" x14ac:dyDescent="0.25">
      <c r="F48" s="19"/>
    </row>
    <row r="49" spans="6:6" s="6" customFormat="1" x14ac:dyDescent="0.25">
      <c r="F49" s="19"/>
    </row>
    <row r="50" spans="6:6" s="6" customFormat="1" x14ac:dyDescent="0.25">
      <c r="F50" s="19"/>
    </row>
    <row r="51" spans="6:6" s="6" customFormat="1" x14ac:dyDescent="0.25">
      <c r="F51" s="19"/>
    </row>
    <row r="52" spans="6:6" s="6" customFormat="1" x14ac:dyDescent="0.25">
      <c r="F52" s="19"/>
    </row>
    <row r="53" spans="6:6" s="6" customFormat="1" x14ac:dyDescent="0.25">
      <c r="F53" s="19"/>
    </row>
    <row r="54" spans="6:6" s="6" customFormat="1" x14ac:dyDescent="0.25">
      <c r="F54" s="19"/>
    </row>
    <row r="55" spans="6:6" s="6" customFormat="1" x14ac:dyDescent="0.25">
      <c r="F55" s="19"/>
    </row>
    <row r="56" spans="6:6" s="6" customFormat="1" x14ac:dyDescent="0.25">
      <c r="F56" s="19"/>
    </row>
    <row r="57" spans="6:6" s="6" customFormat="1" x14ac:dyDescent="0.25">
      <c r="F57" s="19"/>
    </row>
    <row r="58" spans="6:6" s="6" customFormat="1" x14ac:dyDescent="0.25">
      <c r="F58" s="19"/>
    </row>
    <row r="59" spans="6:6" s="6" customFormat="1" x14ac:dyDescent="0.25">
      <c r="F59" s="19"/>
    </row>
    <row r="60" spans="6:6" s="6" customFormat="1" x14ac:dyDescent="0.25">
      <c r="F60" s="19"/>
    </row>
    <row r="61" spans="6:6" s="6" customFormat="1" x14ac:dyDescent="0.25">
      <c r="F61" s="19"/>
    </row>
    <row r="62" spans="6:6" s="6" customFormat="1" x14ac:dyDescent="0.25">
      <c r="F62" s="19"/>
    </row>
    <row r="63" spans="6:6" s="6" customFormat="1" x14ac:dyDescent="0.25">
      <c r="F63" s="19"/>
    </row>
    <row r="64" spans="6:6" s="6" customFormat="1" x14ac:dyDescent="0.25">
      <c r="F64" s="19"/>
    </row>
    <row r="65" spans="6:6" s="6" customFormat="1" x14ac:dyDescent="0.25">
      <c r="F65" s="19"/>
    </row>
    <row r="66" spans="6:6" s="6" customFormat="1" x14ac:dyDescent="0.25">
      <c r="F66" s="19"/>
    </row>
    <row r="67" spans="6:6" s="6" customFormat="1" x14ac:dyDescent="0.25">
      <c r="F67" s="19"/>
    </row>
    <row r="68" spans="6:6" s="6" customFormat="1" x14ac:dyDescent="0.25">
      <c r="F68" s="19"/>
    </row>
    <row r="69" spans="6:6" s="6" customFormat="1" x14ac:dyDescent="0.25">
      <c r="F69" s="19"/>
    </row>
    <row r="70" spans="6:6" s="6" customFormat="1" x14ac:dyDescent="0.25">
      <c r="F70" s="19"/>
    </row>
    <row r="76" spans="6:6" ht="63.75" customHeight="1" x14ac:dyDescent="0.25"/>
    <row r="89" ht="32.25" customHeight="1" x14ac:dyDescent="0.25"/>
    <row r="93" ht="32.25" customHeight="1" x14ac:dyDescent="0.25"/>
    <row r="96" ht="32.25" customHeight="1" x14ac:dyDescent="0.25"/>
    <row r="97" ht="32.25" customHeight="1" x14ac:dyDescent="0.25"/>
    <row r="102" ht="26.25" customHeight="1" x14ac:dyDescent="0.25"/>
  </sheetData>
  <mergeCells count="5">
    <mergeCell ref="B11:G11"/>
    <mergeCell ref="B7:G10"/>
    <mergeCell ref="E24:F24"/>
    <mergeCell ref="E25:F25"/>
    <mergeCell ref="E26:F26"/>
  </mergeCells>
  <pageMargins left="0.23622047244094491" right="0.23622047244094491" top="0.74803149606299213" bottom="0.74803149606299213" header="0.31496062992125984" footer="0.31496062992125984"/>
  <pageSetup paperSize="9" scale="72" fitToHeight="0" orientation="portrait" verticalDpi="0" r:id="rId1"/>
  <headerFooter>
    <oddFooter xml:space="preserve">&amp;CInd A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PDG</vt:lpstr>
      <vt:lpstr>DPGF</vt:lpstr>
    </vt:vector>
  </TitlesOfParts>
  <Manager/>
  <Company>HCM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PINTO GUIMARAES Ohana</dc:creator>
  <cp:keywords/>
  <dc:description/>
  <cp:lastModifiedBy>PINTO BELTRAN Lorena</cp:lastModifiedBy>
  <cp:revision/>
  <cp:lastPrinted>2026-02-20T07:40:33Z</cp:lastPrinted>
  <dcterms:created xsi:type="dcterms:W3CDTF">2025-02-13T16:59:52Z</dcterms:created>
  <dcterms:modified xsi:type="dcterms:W3CDTF">2026-02-24T14:57:27Z</dcterms:modified>
  <cp:category/>
  <cp:contentStatus/>
</cp:coreProperties>
</file>