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bitatreuni.sharepoint.com/sites/metier/Documents partages/11 CONCERTATION LOCATIVE/Elections 2026/DCE 2026/"/>
    </mc:Choice>
  </mc:AlternateContent>
  <xr:revisionPtr revIDLastSave="76" documentId="8_{FB266D88-3984-4781-8673-6B7FBC8A1AAE}" xr6:coauthVersionLast="47" xr6:coauthVersionMax="47" xr10:uidLastSave="{A468ACD5-B997-42C7-901C-D0F2F742B22D}"/>
  <bookViews>
    <workbookView xWindow="28680" yWindow="-120" windowWidth="29040" windowHeight="15720" xr2:uid="{00000000-000D-0000-FFFF-FFFF00000000}"/>
  </bookViews>
  <sheets>
    <sheet name="Elections 2026" sheetId="5" r:id="rId1"/>
    <sheet name="Interlocuteur dédié" sheetId="7" r:id="rId2"/>
    <sheet name="Feuil1" sheetId="6" r:id="rId3"/>
  </sheets>
  <definedNames>
    <definedName name="_xlnm._FilterDatabase" localSheetId="0" hidden="1">'Elections 2026'!$A$3:$G$42</definedName>
    <definedName name="_xlnm._FilterDatabase" localSheetId="2" hidden="1">Feuil1!$B$2:$D$35</definedName>
    <definedName name="TVA" localSheetId="0">'Elections 2026'!#REF!</definedName>
    <definedName name="_xlnm.Print_Area" localSheetId="0">'Elections 2026'!$A$2:$L$31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" i="5" l="1"/>
  <c r="P31" i="5"/>
  <c r="O31" i="5"/>
  <c r="N31" i="5"/>
  <c r="M31" i="5"/>
  <c r="Q28" i="5"/>
  <c r="P28" i="5"/>
  <c r="O28" i="5"/>
  <c r="N28" i="5"/>
  <c r="M28" i="5"/>
  <c r="Q26" i="5"/>
  <c r="P26" i="5"/>
  <c r="O26" i="5"/>
  <c r="N26" i="5"/>
  <c r="M26" i="5"/>
  <c r="Q18" i="5"/>
  <c r="P18" i="5"/>
  <c r="O18" i="5"/>
  <c r="N18" i="5"/>
  <c r="M18" i="5"/>
  <c r="Q13" i="5"/>
  <c r="P13" i="5"/>
  <c r="O13" i="5"/>
  <c r="N13" i="5"/>
  <c r="M13" i="5"/>
  <c r="Q10" i="5"/>
  <c r="P10" i="5"/>
  <c r="O10" i="5"/>
  <c r="N10" i="5"/>
  <c r="M10" i="5"/>
  <c r="Q6" i="5"/>
  <c r="P6" i="5"/>
  <c r="O6" i="5"/>
  <c r="N6" i="5"/>
  <c r="M6" i="5"/>
  <c r="Q4" i="5"/>
  <c r="P4" i="5"/>
  <c r="O4" i="5"/>
  <c r="N4" i="5"/>
  <c r="M4" i="5"/>
  <c r="B42" i="7"/>
  <c r="J28" i="7"/>
  <c r="I28" i="7"/>
  <c r="J26" i="7"/>
  <c r="I26" i="7"/>
  <c r="J18" i="7"/>
  <c r="I18" i="7"/>
  <c r="J13" i="7"/>
  <c r="I13" i="7"/>
  <c r="J10" i="7"/>
  <c r="I10" i="7"/>
  <c r="J6" i="7"/>
  <c r="I6" i="7"/>
  <c r="J4" i="7"/>
  <c r="I4" i="7"/>
  <c r="I31" i="7" l="1"/>
  <c r="J31" i="7"/>
  <c r="J10" i="5"/>
  <c r="I10" i="5"/>
  <c r="I6" i="5"/>
  <c r="I18" i="5"/>
  <c r="J26" i="5"/>
  <c r="I26" i="5"/>
  <c r="J28" i="5" l="1"/>
  <c r="J18" i="5"/>
  <c r="J13" i="5"/>
  <c r="J6" i="5"/>
  <c r="J4" i="5"/>
  <c r="J31" i="5" l="1"/>
  <c r="I13" i="5"/>
  <c r="B42" i="5"/>
  <c r="I28" i="5"/>
  <c r="I4" i="5"/>
  <c r="I31" i="5" l="1"/>
</calcChain>
</file>

<file path=xl/sharedStrings.xml><?xml version="1.0" encoding="utf-8"?>
<sst xmlns="http://schemas.openxmlformats.org/spreadsheetml/2006/main" count="313" uniqueCount="125">
  <si>
    <t>SIREN</t>
  </si>
  <si>
    <t>Statut</t>
  </si>
  <si>
    <t>Adresse</t>
  </si>
  <si>
    <t>CP</t>
  </si>
  <si>
    <t>Ville</t>
  </si>
  <si>
    <t xml:space="preserve">Référent </t>
  </si>
  <si>
    <t>Nb logts gérés au  31/12/2025</t>
  </si>
  <si>
    <t>Nombre de votants</t>
  </si>
  <si>
    <t>DATE élection</t>
  </si>
  <si>
    <t>Recours au vote internet</t>
  </si>
  <si>
    <t>Montant prévisionnel affranchissement</t>
  </si>
  <si>
    <t>ALSACE /  GE</t>
  </si>
  <si>
    <t>SOMCO</t>
  </si>
  <si>
    <t>ESH</t>
  </si>
  <si>
    <t>20 porte du Miroir BP 1271</t>
  </si>
  <si>
    <t>MULHOUSE Cedex</t>
  </si>
  <si>
    <t>Olivia Rust</t>
  </si>
  <si>
    <t xml:space="preserve">NON </t>
  </si>
  <si>
    <t>AUVERGNE RHONE ALPES</t>
  </si>
  <si>
    <t>Polygone</t>
  </si>
  <si>
    <t>1 avenue Georges Pompidou</t>
  </si>
  <si>
    <t>AURILLAC</t>
  </si>
  <si>
    <t>Nathalie Basset et Emmanuelle Pouderoux</t>
  </si>
  <si>
    <t>04/12/2026 matin</t>
  </si>
  <si>
    <t>oui</t>
  </si>
  <si>
    <t>SA MONT BLANC</t>
  </si>
  <si>
    <t>9 rue André Fumex</t>
  </si>
  <si>
    <t>ANNECY</t>
  </si>
  <si>
    <t>Emilie Langlois</t>
  </si>
  <si>
    <t>LEMAN HABITAT</t>
  </si>
  <si>
    <t>OPH</t>
  </si>
  <si>
    <t xml:space="preserve">32 Boulevard du Canal </t>
  </si>
  <si>
    <t>THONON LES BAINS</t>
  </si>
  <si>
    <t>Arnaud Chambion et Christine Barraud</t>
  </si>
  <si>
    <t>OUI</t>
  </si>
  <si>
    <t>CENTRE VAL DE LOIRE</t>
  </si>
  <si>
    <t>Habitat Drouais</t>
  </si>
  <si>
    <t xml:space="preserve">32 Avenue JF Kennedy </t>
  </si>
  <si>
    <t>Dreux</t>
  </si>
  <si>
    <t>Sylvie Poiret</t>
  </si>
  <si>
    <t>La Roseraie</t>
  </si>
  <si>
    <t>Virginie Chevallier</t>
  </si>
  <si>
    <t>HAUTS DE France</t>
  </si>
  <si>
    <t>Le Cottage social des Flandres</t>
  </si>
  <si>
    <t xml:space="preserve">1-3-5-7 Place de la République </t>
  </si>
  <si>
    <t>DUNKERQUE</t>
  </si>
  <si>
    <t>Selloia Nsar</t>
  </si>
  <si>
    <t>17 novembre matin</t>
  </si>
  <si>
    <t>non</t>
  </si>
  <si>
    <t>Habitat Hauts de France</t>
  </si>
  <si>
    <t>‎661 750 067</t>
  </si>
  <si>
    <t>520 Boulevard du Parc d'affaires BP111</t>
  </si>
  <si>
    <t>COQUELLES Cedex</t>
  </si>
  <si>
    <t>Carole SMAL</t>
  </si>
  <si>
    <t xml:space="preserve">24 nov matin </t>
  </si>
  <si>
    <t>Logis Metropole + Habitat du NORD = New ESH au 01/07/2026</t>
  </si>
  <si>
    <t>‎456 503 556</t>
  </si>
  <si>
    <t xml:space="preserve">46 rue des Fusillés </t>
  </si>
  <si>
    <t>VILLENEUVE D'ASCQ</t>
  </si>
  <si>
    <t>Henri de Méreuil et Catherine Delannay</t>
  </si>
  <si>
    <t>15/12 après midi</t>
  </si>
  <si>
    <t>FOURMIES HABITAT</t>
  </si>
  <si>
    <t>35 rue Bouret</t>
  </si>
  <si>
    <t>FOURMIES</t>
  </si>
  <si>
    <t>Carole Laurent</t>
  </si>
  <si>
    <t>ILE DE France</t>
  </si>
  <si>
    <t>Domnis</t>
  </si>
  <si>
    <t>‎592 001 648</t>
  </si>
  <si>
    <t>10 rue Martel</t>
  </si>
  <si>
    <t>PARIS</t>
  </si>
  <si>
    <t>jean baptiste de Lisle</t>
  </si>
  <si>
    <t>Emmaus Habitat</t>
  </si>
  <si>
    <t>‎542 101 571</t>
  </si>
  <si>
    <t>92-98 boulevard Victor-Hugo</t>
  </si>
  <si>
    <t>CLICHY-LA-GARENNE</t>
  </si>
  <si>
    <t>michael cassilde</t>
  </si>
  <si>
    <t>07/12/2026 après-midi</t>
  </si>
  <si>
    <t>IRP</t>
  </si>
  <si>
    <t>46 rue du Commandant Louis Bouchet</t>
  </si>
  <si>
    <t>MEUDON-LA-FORET</t>
  </si>
  <si>
    <t>julien Richeton</t>
  </si>
  <si>
    <t>Solidarité Logement</t>
  </si>
  <si>
    <t>Pierres et Lumières</t>
  </si>
  <si>
    <t>‎672 022 084</t>
  </si>
  <si>
    <t>112 avenue Aristide Briand</t>
  </si>
  <si>
    <t>ANTONY Cedex</t>
  </si>
  <si>
    <t>Maxence Marchand</t>
  </si>
  <si>
    <t>RATP Habitat</t>
  </si>
  <si>
    <t>‎592 025 811</t>
  </si>
  <si>
    <t>158 rue de Bagnolet</t>
  </si>
  <si>
    <t>christophe Etronnier</t>
  </si>
  <si>
    <t>08/12/2026 matin</t>
  </si>
  <si>
    <t>Toit et Joie - Poste Habitat</t>
  </si>
  <si>
    <t>‎572 150 175</t>
  </si>
  <si>
    <t>82 rue Blomet</t>
  </si>
  <si>
    <t>Natacha PAYS</t>
  </si>
  <si>
    <t>NOV-DEC 2026</t>
  </si>
  <si>
    <t>Oui</t>
  </si>
  <si>
    <t>Normandie</t>
  </si>
  <si>
    <t>Poste Habitat Normandie</t>
  </si>
  <si>
    <t>Place de la Gare</t>
  </si>
  <si>
    <t>GISORS</t>
  </si>
  <si>
    <t>antoine cramoisan</t>
  </si>
  <si>
    <t>PAYS DE LOIRE</t>
  </si>
  <si>
    <t>SEVRE LOIRE HABITAT</t>
  </si>
  <si>
    <t>34 rue Saint Christophe</t>
  </si>
  <si>
    <t>CHOLET</t>
  </si>
  <si>
    <t>John Drouet</t>
  </si>
  <si>
    <t>03/12/2026 matin</t>
  </si>
  <si>
    <t>SAUMUR HABITAT</t>
  </si>
  <si>
    <t>213 Boulevard Benjamin Delessert</t>
  </si>
  <si>
    <t>SAUMUR</t>
  </si>
  <si>
    <t>Sandrine Duparcq</t>
  </si>
  <si>
    <t>17/11/2026 matin</t>
  </si>
  <si>
    <t>Coût HT du vote par internet</t>
  </si>
  <si>
    <t>Cooût total HT hors affranchissement</t>
  </si>
  <si>
    <t>Coût total par bailleur prestation + affranchissement</t>
  </si>
  <si>
    <t>Coût HT du vote par correspondance hors affranchissement</t>
  </si>
  <si>
    <t>Interlocuteur dédié : NOM</t>
  </si>
  <si>
    <t>Interlocuteur dédié : MAIL</t>
  </si>
  <si>
    <t>Interlocuteur dédié : PORTABLE</t>
  </si>
  <si>
    <t>TOTAL</t>
  </si>
  <si>
    <t>17 nov am</t>
  </si>
  <si>
    <t>non défini à ce jour</t>
  </si>
  <si>
    <t xml:space="preserve">4 décembre matin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</si>
</sst>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_ ;\-0\ "/>
    <numFmt numFmtId="166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5" fontId="7" fillId="5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2" fillId="8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10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9" borderId="1" xfId="6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65" fontId="7" fillId="4" borderId="0" xfId="0" applyNumberFormat="1" applyFont="1" applyFill="1" applyAlignment="1">
      <alignment horizontal="center" vertical="center" wrapText="1"/>
    </xf>
    <xf numFmtId="165" fontId="7" fillId="7" borderId="0" xfId="0" applyNumberFormat="1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14" fillId="11" borderId="1" xfId="0" applyFont="1" applyFill="1" applyBorder="1" applyAlignment="1">
      <alignment vertical="center" wrapText="1"/>
    </xf>
    <xf numFmtId="44" fontId="0" fillId="9" borderId="2" xfId="6" applyFont="1" applyFill="1" applyBorder="1" applyAlignment="1">
      <alignment vertical="center"/>
    </xf>
    <xf numFmtId="0" fontId="0" fillId="12" borderId="1" xfId="0" applyFill="1" applyBorder="1" applyAlignment="1">
      <alignment horizontal="center" vertical="center"/>
    </xf>
    <xf numFmtId="0" fontId="11" fillId="12" borderId="1" xfId="0" applyFont="1" applyFill="1" applyBorder="1" applyAlignment="1">
      <alignment horizontal="right" vertical="center"/>
    </xf>
    <xf numFmtId="0" fontId="0" fillId="12" borderId="1" xfId="0" applyFill="1" applyBorder="1" applyAlignment="1">
      <alignment horizontal="left" vertical="center"/>
    </xf>
    <xf numFmtId="166" fontId="14" fillId="1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7">
    <cellStyle name="Euro" xfId="2" xr:uid="{00000000-0005-0000-0000-000000000000}"/>
    <cellStyle name="Milliers" xfId="1" builtinId="3"/>
    <cellStyle name="Monétaire" xfId="6" builtinId="4"/>
    <cellStyle name="Normal" xfId="0" builtinId="0"/>
    <cellStyle name="Normal 2" xfId="3" xr:uid="{00000000-0005-0000-0000-000003000000}"/>
    <cellStyle name="Normal 3" xfId="4" xr:uid="{00000000-0005-0000-0000-000004000000}"/>
    <cellStyle name="Pourcentage 5" xfId="5" xr:uid="{495B6AA9-2B81-4046-892A-AE3758D4E4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A9880-C1B1-4D78-8B42-FE70BD87AC34}">
  <sheetPr>
    <pageSetUpPr fitToPage="1"/>
  </sheetPr>
  <dimension ref="A1:Q42"/>
  <sheetViews>
    <sheetView showGridLines="0" tabSelected="1" zoomScaleNormal="100" workbookViewId="0">
      <pane xSplit="9" ySplit="4" topLeftCell="J5" activePane="bottomRight" state="frozen"/>
      <selection pane="topRight" activeCell="F2" sqref="F2"/>
      <selection pane="bottomLeft" activeCell="A5" sqref="A5"/>
      <selection pane="bottomRight" activeCell="K23" sqref="K23"/>
    </sheetView>
  </sheetViews>
  <sheetFormatPr baseColWidth="10" defaultColWidth="11.44140625" defaultRowHeight="14.4" outlineLevelRow="1" outlineLevelCol="1" x14ac:dyDescent="0.3"/>
  <cols>
    <col min="1" max="1" width="7.44140625" style="3" customWidth="1"/>
    <col min="2" max="2" width="44.6640625" style="2" customWidth="1"/>
    <col min="3" max="3" width="12.6640625" style="2" hidden="1" customWidth="1"/>
    <col min="4" max="4" width="10.6640625" style="3" hidden="1" customWidth="1"/>
    <col min="5" max="5" width="37.33203125" style="2" hidden="1" customWidth="1"/>
    <col min="6" max="6" width="7.6640625" style="2" hidden="1" customWidth="1" outlineLevel="1"/>
    <col min="7" max="7" width="22.5546875" style="2" hidden="1" customWidth="1" collapsed="1"/>
    <col min="8" max="8" width="22.44140625" style="3" customWidth="1"/>
    <col min="9" max="9" width="13.6640625" style="3" customWidth="1"/>
    <col min="10" max="10" width="17.5546875" style="3" customWidth="1"/>
    <col min="11" max="11" width="19.88671875" style="3" customWidth="1"/>
    <col min="12" max="12" width="15.33203125" style="3" customWidth="1"/>
    <col min="13" max="13" width="20.6640625" style="1" customWidth="1"/>
    <col min="14" max="14" width="24.6640625" style="1" customWidth="1"/>
    <col min="15" max="15" width="18.5546875" style="1" customWidth="1"/>
    <col min="16" max="16" width="18" style="1" customWidth="1"/>
    <col min="17" max="17" width="30.109375" style="1" customWidth="1"/>
    <col min="18" max="16384" width="11.44140625" style="1"/>
  </cols>
  <sheetData>
    <row r="1" spans="1:17" ht="21" hidden="1" customHeight="1" x14ac:dyDescent="0.3">
      <c r="I1" s="4">
        <v>2020</v>
      </c>
      <c r="J1" s="4"/>
    </row>
    <row r="2" spans="1:17" ht="26.1" customHeight="1" x14ac:dyDescent="0.3">
      <c r="J2" s="31"/>
    </row>
    <row r="3" spans="1:17" ht="41.1" customHeight="1" x14ac:dyDescent="0.3">
      <c r="B3" s="5"/>
      <c r="C3" s="6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10" t="s">
        <v>5</v>
      </c>
      <c r="I3" s="32" t="s">
        <v>6</v>
      </c>
      <c r="J3" s="33" t="s">
        <v>7</v>
      </c>
      <c r="K3" s="34" t="s">
        <v>8</v>
      </c>
      <c r="L3" s="9" t="s">
        <v>9</v>
      </c>
      <c r="M3" s="7" t="s">
        <v>117</v>
      </c>
      <c r="N3" s="8" t="s">
        <v>10</v>
      </c>
      <c r="O3" s="7" t="s">
        <v>114</v>
      </c>
      <c r="P3" s="7" t="s">
        <v>115</v>
      </c>
      <c r="Q3" s="51" t="s">
        <v>116</v>
      </c>
    </row>
    <row r="4" spans="1:17" x14ac:dyDescent="0.3">
      <c r="A4" s="11" t="s">
        <v>11</v>
      </c>
      <c r="B4" s="12"/>
      <c r="C4" s="12"/>
      <c r="D4" s="13"/>
      <c r="E4" s="12"/>
      <c r="F4" s="12"/>
      <c r="G4" s="12"/>
      <c r="H4" s="13"/>
      <c r="I4" s="13">
        <f>SUM(I5:I5)</f>
        <v>5628</v>
      </c>
      <c r="J4" s="13">
        <f>SUM(J5:J5)</f>
        <v>5288</v>
      </c>
      <c r="K4" s="13"/>
      <c r="L4" s="13"/>
      <c r="M4" s="13">
        <f t="shared" ref="M4:Q4" si="0">SUM(M5:M5)</f>
        <v>0</v>
      </c>
      <c r="N4" s="13">
        <f t="shared" si="0"/>
        <v>0</v>
      </c>
      <c r="O4" s="13">
        <f t="shared" si="0"/>
        <v>0</v>
      </c>
      <c r="P4" s="13">
        <f t="shared" si="0"/>
        <v>0</v>
      </c>
      <c r="Q4" s="13">
        <f t="shared" si="0"/>
        <v>0</v>
      </c>
    </row>
    <row r="5" spans="1:17" x14ac:dyDescent="0.3">
      <c r="A5" s="15">
        <v>1</v>
      </c>
      <c r="B5" s="16" t="s">
        <v>12</v>
      </c>
      <c r="C5" s="17">
        <v>945753531</v>
      </c>
      <c r="D5" s="15" t="s">
        <v>13</v>
      </c>
      <c r="E5" s="18" t="s">
        <v>14</v>
      </c>
      <c r="F5" s="19">
        <v>68055</v>
      </c>
      <c r="G5" s="18" t="s">
        <v>15</v>
      </c>
      <c r="H5" s="19" t="s">
        <v>16</v>
      </c>
      <c r="I5" s="15">
        <v>5628</v>
      </c>
      <c r="J5" s="15">
        <v>5288</v>
      </c>
      <c r="K5" s="36">
        <v>46365</v>
      </c>
      <c r="L5" s="36" t="s">
        <v>17</v>
      </c>
      <c r="M5" s="21"/>
      <c r="N5" s="20"/>
      <c r="O5" s="21"/>
      <c r="P5" s="52"/>
      <c r="Q5" s="20"/>
    </row>
    <row r="6" spans="1:17" x14ac:dyDescent="0.3">
      <c r="A6" s="11" t="s">
        <v>18</v>
      </c>
      <c r="B6" s="11"/>
      <c r="C6" s="12"/>
      <c r="D6" s="13"/>
      <c r="E6" s="12"/>
      <c r="F6" s="12"/>
      <c r="G6" s="12"/>
      <c r="H6" s="13"/>
      <c r="I6" s="13">
        <f>SUM(I7:I9)</f>
        <v>13345</v>
      </c>
      <c r="J6" s="13">
        <f>SUM(J7:J9)</f>
        <v>13345</v>
      </c>
      <c r="K6" s="13"/>
      <c r="L6" s="13"/>
      <c r="M6" s="13">
        <f t="shared" ref="M6:Q6" si="1">SUM(M7:M9)</f>
        <v>0</v>
      </c>
      <c r="N6" s="13">
        <f t="shared" si="1"/>
        <v>0</v>
      </c>
      <c r="O6" s="13">
        <f t="shared" si="1"/>
        <v>0</v>
      </c>
      <c r="P6" s="13">
        <f t="shared" si="1"/>
        <v>0</v>
      </c>
      <c r="Q6" s="13">
        <f t="shared" si="1"/>
        <v>0</v>
      </c>
    </row>
    <row r="7" spans="1:17" ht="28.8" x14ac:dyDescent="0.3">
      <c r="A7" s="15">
        <v>2</v>
      </c>
      <c r="B7" s="16" t="s">
        <v>19</v>
      </c>
      <c r="C7" s="17">
        <v>405420159</v>
      </c>
      <c r="D7" s="15" t="s">
        <v>13</v>
      </c>
      <c r="E7" s="22" t="s">
        <v>20</v>
      </c>
      <c r="F7" s="22">
        <v>15000</v>
      </c>
      <c r="G7" s="22" t="s">
        <v>21</v>
      </c>
      <c r="H7" s="30" t="s">
        <v>22</v>
      </c>
      <c r="I7" s="15">
        <v>5562</v>
      </c>
      <c r="J7" s="15">
        <v>5562</v>
      </c>
      <c r="K7" s="36" t="s">
        <v>23</v>
      </c>
      <c r="L7" s="36" t="s">
        <v>24</v>
      </c>
      <c r="M7" s="21"/>
      <c r="N7" s="20"/>
      <c r="O7" s="21"/>
      <c r="P7" s="52"/>
      <c r="Q7" s="20"/>
    </row>
    <row r="8" spans="1:17" x14ac:dyDescent="0.3">
      <c r="A8" s="15">
        <v>3</v>
      </c>
      <c r="B8" s="23" t="s">
        <v>25</v>
      </c>
      <c r="C8" s="17">
        <v>310764816</v>
      </c>
      <c r="D8" s="15" t="s">
        <v>13</v>
      </c>
      <c r="E8" s="22" t="s">
        <v>26</v>
      </c>
      <c r="F8" s="22">
        <v>74000</v>
      </c>
      <c r="G8" s="22" t="s">
        <v>27</v>
      </c>
      <c r="H8" s="15" t="s">
        <v>28</v>
      </c>
      <c r="I8" s="37">
        <v>4327</v>
      </c>
      <c r="J8" s="37">
        <v>4327</v>
      </c>
      <c r="K8" s="36">
        <v>46350</v>
      </c>
      <c r="L8" s="36" t="s">
        <v>24</v>
      </c>
      <c r="M8" s="21"/>
      <c r="N8" s="20"/>
      <c r="O8" s="21"/>
      <c r="P8" s="52"/>
      <c r="Q8" s="20"/>
    </row>
    <row r="9" spans="1:17" ht="28.8" x14ac:dyDescent="0.3">
      <c r="A9" s="15">
        <v>4</v>
      </c>
      <c r="B9" s="23" t="s">
        <v>29</v>
      </c>
      <c r="C9" s="17">
        <v>277400024</v>
      </c>
      <c r="D9" s="15" t="s">
        <v>30</v>
      </c>
      <c r="E9" s="22" t="s">
        <v>31</v>
      </c>
      <c r="F9" s="22">
        <v>74200</v>
      </c>
      <c r="G9" s="22" t="s">
        <v>32</v>
      </c>
      <c r="H9" s="30" t="s">
        <v>33</v>
      </c>
      <c r="I9" s="37">
        <v>3456</v>
      </c>
      <c r="J9" s="37">
        <v>3456</v>
      </c>
      <c r="K9" s="36">
        <v>46351</v>
      </c>
      <c r="L9" s="36" t="s">
        <v>34</v>
      </c>
      <c r="M9" s="21"/>
      <c r="N9" s="20"/>
      <c r="O9" s="21"/>
      <c r="P9" s="52"/>
      <c r="Q9" s="20"/>
    </row>
    <row r="10" spans="1:17" ht="15" customHeight="1" outlineLevel="1" x14ac:dyDescent="0.3">
      <c r="A10" s="11" t="s">
        <v>35</v>
      </c>
      <c r="B10" s="11"/>
      <c r="C10" s="12"/>
      <c r="D10" s="13"/>
      <c r="E10" s="12"/>
      <c r="F10" s="12"/>
      <c r="G10" s="12"/>
      <c r="H10" s="13"/>
      <c r="I10" s="43">
        <f>SUM(I11:I12)</f>
        <v>7187</v>
      </c>
      <c r="J10" s="43">
        <f>SUM(J11:J12)</f>
        <v>6913</v>
      </c>
      <c r="K10" s="43"/>
      <c r="L10" s="43"/>
      <c r="M10" s="43">
        <f t="shared" ref="M10:Q10" si="2">SUM(M11:M12)</f>
        <v>0</v>
      </c>
      <c r="N10" s="43">
        <f t="shared" si="2"/>
        <v>0</v>
      </c>
      <c r="O10" s="43">
        <f t="shared" si="2"/>
        <v>0</v>
      </c>
      <c r="P10" s="43">
        <f t="shared" si="2"/>
        <v>0</v>
      </c>
      <c r="Q10" s="43">
        <f t="shared" si="2"/>
        <v>0</v>
      </c>
    </row>
    <row r="11" spans="1:17" x14ac:dyDescent="0.3">
      <c r="A11" s="15">
        <v>5</v>
      </c>
      <c r="B11" s="44" t="s">
        <v>36</v>
      </c>
      <c r="C11" s="24"/>
      <c r="D11" s="15" t="s">
        <v>30</v>
      </c>
      <c r="E11" s="22" t="s">
        <v>37</v>
      </c>
      <c r="F11" s="22">
        <v>28100</v>
      </c>
      <c r="G11" s="22" t="s">
        <v>38</v>
      </c>
      <c r="H11" s="15" t="s">
        <v>39</v>
      </c>
      <c r="I11" s="37">
        <v>5406</v>
      </c>
      <c r="J11" s="37">
        <v>5185</v>
      </c>
      <c r="K11" s="36">
        <v>46356</v>
      </c>
      <c r="L11" s="15" t="s">
        <v>34</v>
      </c>
      <c r="M11" s="21"/>
      <c r="N11" s="20"/>
      <c r="O11" s="21"/>
      <c r="P11" s="52"/>
      <c r="Q11" s="20"/>
    </row>
    <row r="12" spans="1:17" x14ac:dyDescent="0.3">
      <c r="A12" s="15">
        <v>6</v>
      </c>
      <c r="B12" s="44" t="s">
        <v>40</v>
      </c>
      <c r="C12" s="24"/>
      <c r="D12" s="15" t="s">
        <v>13</v>
      </c>
      <c r="E12" s="22"/>
      <c r="F12" s="22"/>
      <c r="G12" s="22"/>
      <c r="H12" s="15" t="s">
        <v>41</v>
      </c>
      <c r="I12" s="37">
        <v>1781</v>
      </c>
      <c r="J12" s="37">
        <v>1728</v>
      </c>
      <c r="K12" s="36">
        <v>46360</v>
      </c>
      <c r="L12" s="15" t="s">
        <v>24</v>
      </c>
      <c r="M12" s="21"/>
      <c r="N12" s="20"/>
      <c r="O12" s="21"/>
      <c r="P12" s="52"/>
      <c r="Q12" s="20"/>
    </row>
    <row r="13" spans="1:17" ht="15" customHeight="1" outlineLevel="1" x14ac:dyDescent="0.3">
      <c r="A13" s="11" t="s">
        <v>42</v>
      </c>
      <c r="B13" s="11"/>
      <c r="C13" s="12"/>
      <c r="D13" s="13"/>
      <c r="E13" s="12"/>
      <c r="F13" s="12"/>
      <c r="G13" s="12"/>
      <c r="H13" s="13"/>
      <c r="I13" s="43">
        <f>SUM(I14:I17)</f>
        <v>45867</v>
      </c>
      <c r="J13" s="43">
        <f>SUM(J14:J17)</f>
        <v>45867</v>
      </c>
      <c r="K13" s="43"/>
      <c r="L13" s="43"/>
      <c r="M13" s="43">
        <f t="shared" ref="M13:Q13" si="3">SUM(M14:M17)</f>
        <v>0</v>
      </c>
      <c r="N13" s="43">
        <f t="shared" si="3"/>
        <v>0</v>
      </c>
      <c r="O13" s="43">
        <f t="shared" si="3"/>
        <v>0</v>
      </c>
      <c r="P13" s="43">
        <f t="shared" si="3"/>
        <v>0</v>
      </c>
      <c r="Q13" s="43">
        <f t="shared" si="3"/>
        <v>0</v>
      </c>
    </row>
    <row r="14" spans="1:17" x14ac:dyDescent="0.3">
      <c r="A14" s="15">
        <v>7</v>
      </c>
      <c r="B14" s="16" t="s">
        <v>43</v>
      </c>
      <c r="C14" s="22"/>
      <c r="D14" s="15" t="s">
        <v>13</v>
      </c>
      <c r="E14" s="2" t="s">
        <v>44</v>
      </c>
      <c r="F14" s="22">
        <v>59140</v>
      </c>
      <c r="G14" s="22" t="s">
        <v>45</v>
      </c>
      <c r="H14" s="15" t="s">
        <v>46</v>
      </c>
      <c r="I14" s="38">
        <v>7500</v>
      </c>
      <c r="J14" s="15">
        <v>7500</v>
      </c>
      <c r="K14" s="36" t="s">
        <v>47</v>
      </c>
      <c r="L14" s="15" t="s">
        <v>48</v>
      </c>
      <c r="M14" s="21"/>
      <c r="N14" s="20"/>
      <c r="O14" s="21"/>
      <c r="P14" s="52"/>
      <c r="Q14" s="20"/>
    </row>
    <row r="15" spans="1:17" x14ac:dyDescent="0.3">
      <c r="A15" s="15">
        <v>8</v>
      </c>
      <c r="B15" s="16" t="s">
        <v>49</v>
      </c>
      <c r="C15" s="22" t="s">
        <v>50</v>
      </c>
      <c r="D15" s="15" t="s">
        <v>13</v>
      </c>
      <c r="E15" s="22" t="s">
        <v>51</v>
      </c>
      <c r="F15" s="22">
        <v>62903</v>
      </c>
      <c r="G15" s="22" t="s">
        <v>52</v>
      </c>
      <c r="H15" s="15" t="s">
        <v>53</v>
      </c>
      <c r="I15" s="15">
        <v>20500</v>
      </c>
      <c r="J15" s="15">
        <v>20500</v>
      </c>
      <c r="K15" s="15" t="s">
        <v>122</v>
      </c>
      <c r="L15" s="15" t="s">
        <v>24</v>
      </c>
      <c r="M15" s="21"/>
      <c r="N15" s="20"/>
      <c r="O15" s="21"/>
      <c r="P15" s="52"/>
      <c r="Q15" s="20"/>
    </row>
    <row r="16" spans="1:17" ht="28.8" x14ac:dyDescent="0.3">
      <c r="A16" s="15">
        <v>9</v>
      </c>
      <c r="B16" s="16" t="s">
        <v>55</v>
      </c>
      <c r="C16" s="15" t="s">
        <v>56</v>
      </c>
      <c r="D16" s="15" t="s">
        <v>13</v>
      </c>
      <c r="E16" s="22" t="s">
        <v>57</v>
      </c>
      <c r="F16" s="22">
        <v>59493</v>
      </c>
      <c r="G16" s="22" t="s">
        <v>58</v>
      </c>
      <c r="H16" s="30" t="s">
        <v>59</v>
      </c>
      <c r="I16" s="39">
        <v>16778</v>
      </c>
      <c r="J16" s="40">
        <v>16778</v>
      </c>
      <c r="K16" s="15" t="s">
        <v>60</v>
      </c>
      <c r="L16" s="15" t="s">
        <v>24</v>
      </c>
      <c r="M16" s="21"/>
      <c r="N16" s="20"/>
      <c r="O16" s="21"/>
      <c r="P16" s="52"/>
      <c r="Q16" s="20"/>
    </row>
    <row r="17" spans="1:17" x14ac:dyDescent="0.3">
      <c r="A17" s="15">
        <v>10</v>
      </c>
      <c r="B17" s="25" t="s">
        <v>61</v>
      </c>
      <c r="C17" s="26">
        <v>275900066</v>
      </c>
      <c r="D17" s="27" t="s">
        <v>30</v>
      </c>
      <c r="E17" s="22" t="s">
        <v>62</v>
      </c>
      <c r="F17" s="22">
        <v>59610</v>
      </c>
      <c r="G17" s="22" t="s">
        <v>63</v>
      </c>
      <c r="H17" s="15" t="s">
        <v>64</v>
      </c>
      <c r="I17" s="15">
        <v>1089</v>
      </c>
      <c r="J17" s="15">
        <v>1089</v>
      </c>
      <c r="K17" s="41">
        <v>46364</v>
      </c>
      <c r="L17" s="15" t="s">
        <v>48</v>
      </c>
      <c r="M17" s="21"/>
      <c r="N17" s="20"/>
      <c r="O17" s="21"/>
      <c r="P17" s="52"/>
      <c r="Q17" s="20"/>
    </row>
    <row r="18" spans="1:17" ht="15" customHeight="1" outlineLevel="1" x14ac:dyDescent="0.3">
      <c r="A18" s="11" t="s">
        <v>65</v>
      </c>
      <c r="B18" s="11"/>
      <c r="C18" s="12"/>
      <c r="D18" s="13"/>
      <c r="E18" s="12"/>
      <c r="F18" s="12"/>
      <c r="G18" s="12"/>
      <c r="H18" s="13"/>
      <c r="I18" s="43">
        <f>SUM(I19:I25)</f>
        <v>66748</v>
      </c>
      <c r="J18" s="43">
        <f t="shared" ref="J18" si="4">SUM(J19:J25)</f>
        <v>63873</v>
      </c>
      <c r="K18" s="43"/>
      <c r="L18" s="43"/>
      <c r="M18" s="43">
        <f t="shared" ref="M18:Q18" si="5">SUM(M19:M25)</f>
        <v>0</v>
      </c>
      <c r="N18" s="43">
        <f t="shared" si="5"/>
        <v>0</v>
      </c>
      <c r="O18" s="43">
        <f t="shared" si="5"/>
        <v>0</v>
      </c>
      <c r="P18" s="43">
        <f t="shared" si="5"/>
        <v>0</v>
      </c>
      <c r="Q18" s="43">
        <f t="shared" si="5"/>
        <v>0</v>
      </c>
    </row>
    <row r="19" spans="1:17" x14ac:dyDescent="0.3">
      <c r="A19" s="15">
        <v>11</v>
      </c>
      <c r="B19" s="16" t="s">
        <v>66</v>
      </c>
      <c r="C19" s="22" t="s">
        <v>67</v>
      </c>
      <c r="D19" s="15" t="s">
        <v>13</v>
      </c>
      <c r="E19" s="22" t="s">
        <v>68</v>
      </c>
      <c r="F19" s="22">
        <v>75010</v>
      </c>
      <c r="G19" s="22" t="s">
        <v>69</v>
      </c>
      <c r="H19" s="15" t="s">
        <v>70</v>
      </c>
      <c r="I19" s="15">
        <v>11880</v>
      </c>
      <c r="J19" s="15">
        <v>11880</v>
      </c>
      <c r="K19" s="36" t="s">
        <v>108</v>
      </c>
      <c r="L19" s="15" t="s">
        <v>34</v>
      </c>
      <c r="M19" s="21"/>
      <c r="N19" s="20"/>
      <c r="O19" s="21"/>
      <c r="P19" s="52"/>
      <c r="Q19" s="20"/>
    </row>
    <row r="20" spans="1:17" x14ac:dyDescent="0.3">
      <c r="A20" s="15">
        <v>12</v>
      </c>
      <c r="B20" s="16" t="s">
        <v>71</v>
      </c>
      <c r="C20" s="22" t="s">
        <v>72</v>
      </c>
      <c r="D20" s="15" t="s">
        <v>13</v>
      </c>
      <c r="E20" s="45" t="s">
        <v>73</v>
      </c>
      <c r="F20" s="46">
        <v>92110</v>
      </c>
      <c r="G20" s="18" t="s">
        <v>74</v>
      </c>
      <c r="H20" s="19" t="s">
        <v>75</v>
      </c>
      <c r="I20" s="15">
        <v>15036</v>
      </c>
      <c r="J20" s="15">
        <v>13708</v>
      </c>
      <c r="K20" s="41" t="s">
        <v>76</v>
      </c>
      <c r="L20" s="15" t="s">
        <v>34</v>
      </c>
      <c r="M20" s="21"/>
      <c r="N20" s="20"/>
      <c r="O20" s="21"/>
      <c r="P20" s="52"/>
      <c r="Q20" s="20"/>
    </row>
    <row r="21" spans="1:17" x14ac:dyDescent="0.3">
      <c r="A21" s="15">
        <v>13</v>
      </c>
      <c r="B21" s="16" t="s">
        <v>77</v>
      </c>
      <c r="C21" s="17">
        <v>378337729</v>
      </c>
      <c r="D21" s="15" t="s">
        <v>13</v>
      </c>
      <c r="E21" s="22" t="s">
        <v>78</v>
      </c>
      <c r="F21" s="22">
        <v>92365</v>
      </c>
      <c r="G21" s="22" t="s">
        <v>79</v>
      </c>
      <c r="H21" s="15" t="s">
        <v>80</v>
      </c>
      <c r="I21" s="50">
        <v>7706</v>
      </c>
      <c r="J21" s="50">
        <v>6900</v>
      </c>
      <c r="K21" s="41">
        <v>46358</v>
      </c>
      <c r="L21" s="15" t="s">
        <v>34</v>
      </c>
      <c r="M21" s="21"/>
      <c r="N21" s="20"/>
      <c r="O21" s="21"/>
      <c r="P21" s="52"/>
      <c r="Q21" s="20"/>
    </row>
    <row r="22" spans="1:17" x14ac:dyDescent="0.3">
      <c r="A22" s="15">
        <v>14</v>
      </c>
      <c r="B22" s="16" t="s">
        <v>81</v>
      </c>
      <c r="C22" s="17"/>
      <c r="D22" s="15" t="s">
        <v>13</v>
      </c>
      <c r="E22" s="22" t="s">
        <v>78</v>
      </c>
      <c r="F22" s="22">
        <v>92365</v>
      </c>
      <c r="G22" s="22" t="s">
        <v>79</v>
      </c>
      <c r="H22" s="15" t="s">
        <v>80</v>
      </c>
      <c r="I22" s="15">
        <v>604</v>
      </c>
      <c r="J22" s="15">
        <v>604</v>
      </c>
      <c r="K22" s="41">
        <v>46358</v>
      </c>
      <c r="L22" s="15" t="s">
        <v>34</v>
      </c>
      <c r="M22" s="21"/>
      <c r="N22" s="20"/>
      <c r="O22" s="21"/>
      <c r="P22" s="52"/>
      <c r="Q22" s="20"/>
    </row>
    <row r="23" spans="1:17" x14ac:dyDescent="0.3">
      <c r="A23" s="15">
        <v>15</v>
      </c>
      <c r="B23" s="16" t="s">
        <v>82</v>
      </c>
      <c r="C23" s="22" t="s">
        <v>83</v>
      </c>
      <c r="D23" s="15" t="s">
        <v>13</v>
      </c>
      <c r="E23" s="22" t="s">
        <v>84</v>
      </c>
      <c r="F23" s="22">
        <v>92186</v>
      </c>
      <c r="G23" s="22" t="s">
        <v>85</v>
      </c>
      <c r="H23" s="15" t="s">
        <v>86</v>
      </c>
      <c r="I23" s="37">
        <v>6197</v>
      </c>
      <c r="J23" s="37">
        <v>6197</v>
      </c>
      <c r="K23" s="58" t="s">
        <v>124</v>
      </c>
      <c r="L23" s="15"/>
      <c r="M23" s="21"/>
      <c r="N23" s="20"/>
      <c r="O23" s="21"/>
      <c r="P23" s="52"/>
      <c r="Q23" s="20"/>
    </row>
    <row r="24" spans="1:17" x14ac:dyDescent="0.3">
      <c r="A24" s="15">
        <v>16</v>
      </c>
      <c r="B24" s="16" t="s">
        <v>87</v>
      </c>
      <c r="C24" s="22" t="s">
        <v>88</v>
      </c>
      <c r="D24" s="15" t="s">
        <v>13</v>
      </c>
      <c r="E24" s="22" t="s">
        <v>89</v>
      </c>
      <c r="F24" s="22">
        <v>75020</v>
      </c>
      <c r="G24" s="22" t="s">
        <v>69</v>
      </c>
      <c r="H24" s="15" t="s">
        <v>90</v>
      </c>
      <c r="I24" s="15">
        <v>9584</v>
      </c>
      <c r="J24" s="15">
        <v>9584</v>
      </c>
      <c r="K24" s="41" t="s">
        <v>91</v>
      </c>
      <c r="L24" s="15" t="s">
        <v>34</v>
      </c>
      <c r="M24" s="21"/>
      <c r="N24" s="20"/>
      <c r="O24" s="21"/>
      <c r="P24" s="52"/>
      <c r="Q24" s="20"/>
    </row>
    <row r="25" spans="1:17" x14ac:dyDescent="0.3">
      <c r="A25" s="15">
        <v>17</v>
      </c>
      <c r="B25" s="16" t="s">
        <v>92</v>
      </c>
      <c r="C25" s="22" t="s">
        <v>93</v>
      </c>
      <c r="D25" s="15" t="s">
        <v>13</v>
      </c>
      <c r="E25" s="22" t="s">
        <v>94</v>
      </c>
      <c r="F25" s="22">
        <v>75015</v>
      </c>
      <c r="G25" s="22" t="s">
        <v>69</v>
      </c>
      <c r="H25" s="15" t="s">
        <v>95</v>
      </c>
      <c r="I25" s="15">
        <v>15741</v>
      </c>
      <c r="J25" s="15">
        <v>15000</v>
      </c>
      <c r="K25" s="57" t="s">
        <v>123</v>
      </c>
      <c r="L25" s="15" t="s">
        <v>97</v>
      </c>
      <c r="M25" s="21"/>
      <c r="N25" s="20"/>
      <c r="O25" s="21"/>
      <c r="P25" s="52"/>
      <c r="Q25" s="20"/>
    </row>
    <row r="26" spans="1:17" x14ac:dyDescent="0.3">
      <c r="A26" s="11" t="s">
        <v>98</v>
      </c>
      <c r="B26" s="12"/>
      <c r="C26" s="12"/>
      <c r="D26" s="13"/>
      <c r="E26" s="13"/>
      <c r="F26" s="13"/>
      <c r="G26" s="13"/>
      <c r="H26" s="13"/>
      <c r="I26" s="43">
        <f>I27</f>
        <v>663</v>
      </c>
      <c r="J26" s="43">
        <f>J27</f>
        <v>640</v>
      </c>
      <c r="K26" s="13"/>
      <c r="L26" s="13"/>
      <c r="M26" s="43">
        <f t="shared" ref="M26:Q26" si="6">M27</f>
        <v>0</v>
      </c>
      <c r="N26" s="43">
        <f t="shared" si="6"/>
        <v>0</v>
      </c>
      <c r="O26" s="43">
        <f t="shared" si="6"/>
        <v>0</v>
      </c>
      <c r="P26" s="43">
        <f t="shared" si="6"/>
        <v>0</v>
      </c>
      <c r="Q26" s="43">
        <f t="shared" si="6"/>
        <v>0</v>
      </c>
    </row>
    <row r="27" spans="1:17" x14ac:dyDescent="0.3">
      <c r="A27" s="15">
        <v>18</v>
      </c>
      <c r="B27" s="48" t="s">
        <v>99</v>
      </c>
      <c r="C27" s="22"/>
      <c r="D27" s="15" t="s">
        <v>13</v>
      </c>
      <c r="E27" s="2" t="s">
        <v>100</v>
      </c>
      <c r="F27" s="22">
        <v>27140</v>
      </c>
      <c r="G27" s="22" t="s">
        <v>101</v>
      </c>
      <c r="H27" s="49" t="s">
        <v>102</v>
      </c>
      <c r="I27" s="15">
        <v>663</v>
      </c>
      <c r="J27" s="15">
        <v>640</v>
      </c>
      <c r="K27" s="47" t="s">
        <v>96</v>
      </c>
      <c r="L27" s="15" t="s">
        <v>97</v>
      </c>
      <c r="M27" s="21"/>
      <c r="N27" s="20"/>
      <c r="O27" s="21"/>
      <c r="P27" s="52"/>
      <c r="Q27" s="20"/>
    </row>
    <row r="28" spans="1:17" x14ac:dyDescent="0.3">
      <c r="A28" s="11" t="s">
        <v>103</v>
      </c>
      <c r="B28" s="12"/>
      <c r="C28" s="12"/>
      <c r="D28" s="13"/>
      <c r="E28" s="12"/>
      <c r="F28" s="12"/>
      <c r="G28" s="12"/>
      <c r="H28" s="13"/>
      <c r="I28" s="43">
        <f>SUM(I29:I30)</f>
        <v>10148</v>
      </c>
      <c r="J28" s="43">
        <f>SUM(J29:J30)</f>
        <v>10148</v>
      </c>
      <c r="K28" s="43"/>
      <c r="L28" s="43"/>
      <c r="M28" s="43">
        <f t="shared" ref="M28:Q28" si="7">SUM(M29:M30)</f>
        <v>0</v>
      </c>
      <c r="N28" s="43">
        <f t="shared" si="7"/>
        <v>0</v>
      </c>
      <c r="O28" s="43">
        <f t="shared" si="7"/>
        <v>0</v>
      </c>
      <c r="P28" s="43">
        <f t="shared" si="7"/>
        <v>0</v>
      </c>
      <c r="Q28" s="43">
        <f t="shared" si="7"/>
        <v>0</v>
      </c>
    </row>
    <row r="29" spans="1:17" x14ac:dyDescent="0.3">
      <c r="A29" s="15">
        <v>19</v>
      </c>
      <c r="B29" s="23" t="s">
        <v>104</v>
      </c>
      <c r="C29" s="17">
        <v>342007812</v>
      </c>
      <c r="D29" s="15" t="s">
        <v>30</v>
      </c>
      <c r="E29" s="22" t="s">
        <v>105</v>
      </c>
      <c r="F29" s="22">
        <v>49300</v>
      </c>
      <c r="G29" s="22" t="s">
        <v>106</v>
      </c>
      <c r="H29" s="15" t="s">
        <v>107</v>
      </c>
      <c r="I29" s="42">
        <v>6354</v>
      </c>
      <c r="J29" s="42">
        <v>6354</v>
      </c>
      <c r="K29" s="41" t="s">
        <v>108</v>
      </c>
      <c r="L29" s="15" t="s">
        <v>24</v>
      </c>
      <c r="M29" s="21"/>
      <c r="N29" s="20"/>
      <c r="O29" s="21"/>
      <c r="P29" s="52"/>
      <c r="Q29" s="20"/>
    </row>
    <row r="30" spans="1:17" x14ac:dyDescent="0.3">
      <c r="A30" s="15">
        <v>20</v>
      </c>
      <c r="B30" s="23" t="s">
        <v>109</v>
      </c>
      <c r="C30" s="17">
        <v>274900026</v>
      </c>
      <c r="D30" s="15" t="s">
        <v>30</v>
      </c>
      <c r="E30" s="22" t="s">
        <v>110</v>
      </c>
      <c r="F30" s="22">
        <v>49400</v>
      </c>
      <c r="G30" s="22" t="s">
        <v>111</v>
      </c>
      <c r="H30" s="15" t="s">
        <v>112</v>
      </c>
      <c r="I30" s="42">
        <v>3794</v>
      </c>
      <c r="J30" s="42">
        <v>3794</v>
      </c>
      <c r="K30" s="41" t="s">
        <v>113</v>
      </c>
      <c r="L30" s="15" t="s">
        <v>24</v>
      </c>
      <c r="M30" s="21"/>
      <c r="N30" s="20"/>
      <c r="O30" s="21"/>
      <c r="P30" s="52"/>
      <c r="Q30" s="20"/>
    </row>
    <row r="31" spans="1:17" ht="30.6" customHeight="1" x14ac:dyDescent="0.3">
      <c r="A31" s="53"/>
      <c r="B31" s="54" t="s">
        <v>121</v>
      </c>
      <c r="C31" s="55"/>
      <c r="D31" s="53"/>
      <c r="E31" s="55"/>
      <c r="F31" s="55"/>
      <c r="G31" s="55"/>
      <c r="H31" s="53"/>
      <c r="I31" s="56">
        <f>I28+I18+I13+I6+I4+I26+I10</f>
        <v>149586</v>
      </c>
      <c r="J31" s="56">
        <f>J28+J18+J13+J6+J4+J26+J10</f>
        <v>146074</v>
      </c>
      <c r="K31" s="56"/>
      <c r="L31" s="56"/>
      <c r="M31" s="56">
        <f t="shared" ref="M31:Q31" si="8">M28+M18+M13+M6+M4+M26+M10</f>
        <v>0</v>
      </c>
      <c r="N31" s="56">
        <f t="shared" si="8"/>
        <v>0</v>
      </c>
      <c r="O31" s="56">
        <f t="shared" si="8"/>
        <v>0</v>
      </c>
      <c r="P31" s="56">
        <f t="shared" si="8"/>
        <v>0</v>
      </c>
      <c r="Q31" s="56">
        <f t="shared" si="8"/>
        <v>0</v>
      </c>
    </row>
    <row r="42" spans="2:2" x14ac:dyDescent="0.3">
      <c r="B42" s="2">
        <f>37-9</f>
        <v>28</v>
      </c>
    </row>
  </sheetData>
  <autoFilter ref="A3:G42" xr:uid="{00000000-0009-0000-0000-000000000000}"/>
  <hyperlinks>
    <hyperlink ref="E9" r:id="rId1" display="javascript:void(0);" xr:uid="{CC619710-2DE3-4E51-BBCC-37341B696FA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landscape" r:id="rId2"/>
  <headerFooter>
    <oddHeader xml:space="preserve">&amp;C&amp;"-,Gras"&amp;14Données par associés&amp;"-,Normal"&amp;11
&amp;12Périmètre 37 associés&amp;11
</oddHeader>
    <oddFooter>&amp;Rmaj fbr 27/08/2021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2AC16-7BB1-418F-B9A3-7D51EB8C0FC9}">
  <dimension ref="A2:O42"/>
  <sheetViews>
    <sheetView topLeftCell="A4" workbookViewId="0">
      <selection activeCell="K19" sqref="K19"/>
    </sheetView>
  </sheetViews>
  <sheetFormatPr baseColWidth="10" defaultRowHeight="14.4" outlineLevelCol="1" x14ac:dyDescent="0.3"/>
  <cols>
    <col min="1" max="1" width="7.44140625" style="3" customWidth="1"/>
    <col min="2" max="2" width="44.6640625" style="2" customWidth="1"/>
    <col min="3" max="3" width="12.6640625" style="2" hidden="1" customWidth="1"/>
    <col min="4" max="4" width="10.6640625" style="3" hidden="1" customWidth="1"/>
    <col min="5" max="5" width="37.33203125" style="2" hidden="1" customWidth="1"/>
    <col min="6" max="6" width="7.6640625" style="2" hidden="1" customWidth="1" outlineLevel="1"/>
    <col min="7" max="7" width="22.5546875" style="2" hidden="1" customWidth="1" collapsed="1"/>
    <col min="8" max="8" width="22.44140625" style="3" customWidth="1"/>
    <col min="9" max="9" width="13.6640625" style="3" customWidth="1"/>
    <col min="10" max="10" width="17.5546875" style="3" customWidth="1"/>
    <col min="11" max="11" width="19.88671875" style="3" customWidth="1"/>
    <col min="12" max="12" width="15.33203125" style="3" customWidth="1"/>
    <col min="13" max="13" width="33.6640625" style="1" customWidth="1"/>
    <col min="14" max="14" width="34.21875" style="1" customWidth="1"/>
    <col min="15" max="15" width="37" style="1" customWidth="1"/>
  </cols>
  <sheetData>
    <row r="2" spans="1:15" x14ac:dyDescent="0.3">
      <c r="J2" s="31"/>
    </row>
    <row r="3" spans="1:15" ht="41.4" x14ac:dyDescent="0.3">
      <c r="B3" s="5"/>
      <c r="C3" s="6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10" t="s">
        <v>5</v>
      </c>
      <c r="I3" s="32" t="s">
        <v>6</v>
      </c>
      <c r="J3" s="33" t="s">
        <v>7</v>
      </c>
      <c r="K3" s="34" t="s">
        <v>8</v>
      </c>
      <c r="L3" s="9" t="s">
        <v>9</v>
      </c>
      <c r="M3" s="7" t="s">
        <v>118</v>
      </c>
      <c r="N3" s="7" t="s">
        <v>119</v>
      </c>
      <c r="O3" s="7" t="s">
        <v>120</v>
      </c>
    </row>
    <row r="4" spans="1:15" ht="18" x14ac:dyDescent="0.3">
      <c r="A4" s="11" t="s">
        <v>11</v>
      </c>
      <c r="B4" s="12"/>
      <c r="C4" s="12"/>
      <c r="D4" s="13"/>
      <c r="E4" s="12"/>
      <c r="F4" s="12"/>
      <c r="G4" s="12"/>
      <c r="H4" s="13"/>
      <c r="I4" s="13">
        <f>SUM(I5:I5)</f>
        <v>5628</v>
      </c>
      <c r="J4" s="13">
        <f>SUM(J5:J5)</f>
        <v>5288</v>
      </c>
      <c r="K4" s="13"/>
      <c r="L4" s="13"/>
      <c r="M4" s="14"/>
      <c r="N4" s="14"/>
      <c r="O4" s="14"/>
    </row>
    <row r="5" spans="1:15" x14ac:dyDescent="0.3">
      <c r="A5" s="15">
        <v>1</v>
      </c>
      <c r="B5" s="16" t="s">
        <v>12</v>
      </c>
      <c r="C5" s="17">
        <v>945753531</v>
      </c>
      <c r="D5" s="15" t="s">
        <v>13</v>
      </c>
      <c r="E5" s="18" t="s">
        <v>14</v>
      </c>
      <c r="F5" s="19">
        <v>68055</v>
      </c>
      <c r="G5" s="18" t="s">
        <v>15</v>
      </c>
      <c r="H5" s="19" t="s">
        <v>16</v>
      </c>
      <c r="I5" s="15">
        <v>5628</v>
      </c>
      <c r="J5" s="15">
        <v>5288</v>
      </c>
      <c r="K5" s="36">
        <v>46365</v>
      </c>
      <c r="L5" s="36" t="s">
        <v>17</v>
      </c>
      <c r="M5" s="21"/>
      <c r="N5" s="21"/>
      <c r="O5" s="21"/>
    </row>
    <row r="6" spans="1:15" ht="18" x14ac:dyDescent="0.3">
      <c r="A6" s="11" t="s">
        <v>18</v>
      </c>
      <c r="B6" s="11"/>
      <c r="C6" s="12"/>
      <c r="D6" s="13"/>
      <c r="E6" s="12"/>
      <c r="F6" s="12"/>
      <c r="G6" s="12"/>
      <c r="H6" s="13"/>
      <c r="I6" s="13">
        <f>SUM(I7:I9)</f>
        <v>13345</v>
      </c>
      <c r="J6" s="13">
        <f>SUM(J7:J9)</f>
        <v>13345</v>
      </c>
      <c r="K6" s="13"/>
      <c r="L6" s="13"/>
      <c r="M6" s="14"/>
      <c r="N6" s="14"/>
      <c r="O6" s="14"/>
    </row>
    <row r="7" spans="1:15" ht="28.8" x14ac:dyDescent="0.3">
      <c r="A7" s="15">
        <v>2</v>
      </c>
      <c r="B7" s="16" t="s">
        <v>19</v>
      </c>
      <c r="C7" s="17">
        <v>405420159</v>
      </c>
      <c r="D7" s="15" t="s">
        <v>13</v>
      </c>
      <c r="E7" s="22" t="s">
        <v>20</v>
      </c>
      <c r="F7" s="22">
        <v>15000</v>
      </c>
      <c r="G7" s="22" t="s">
        <v>21</v>
      </c>
      <c r="H7" s="30" t="s">
        <v>22</v>
      </c>
      <c r="I7" s="15">
        <v>5562</v>
      </c>
      <c r="J7" s="15">
        <v>5562</v>
      </c>
      <c r="K7" s="36" t="s">
        <v>23</v>
      </c>
      <c r="L7" s="36" t="s">
        <v>24</v>
      </c>
      <c r="M7" s="21"/>
      <c r="N7" s="21"/>
      <c r="O7" s="21"/>
    </row>
    <row r="8" spans="1:15" x14ac:dyDescent="0.3">
      <c r="A8" s="15">
        <v>3</v>
      </c>
      <c r="B8" s="23" t="s">
        <v>25</v>
      </c>
      <c r="C8" s="17">
        <v>310764816</v>
      </c>
      <c r="D8" s="15" t="s">
        <v>13</v>
      </c>
      <c r="E8" s="22" t="s">
        <v>26</v>
      </c>
      <c r="F8" s="22">
        <v>74000</v>
      </c>
      <c r="G8" s="22" t="s">
        <v>27</v>
      </c>
      <c r="H8" s="15" t="s">
        <v>28</v>
      </c>
      <c r="I8" s="37">
        <v>4327</v>
      </c>
      <c r="J8" s="37">
        <v>4327</v>
      </c>
      <c r="K8" s="36">
        <v>46350</v>
      </c>
      <c r="L8" s="36" t="s">
        <v>24</v>
      </c>
      <c r="M8" s="21"/>
      <c r="N8" s="21"/>
      <c r="O8" s="21"/>
    </row>
    <row r="9" spans="1:15" ht="28.8" x14ac:dyDescent="0.3">
      <c r="A9" s="15">
        <v>4</v>
      </c>
      <c r="B9" s="23" t="s">
        <v>29</v>
      </c>
      <c r="C9" s="17">
        <v>277400024</v>
      </c>
      <c r="D9" s="15" t="s">
        <v>30</v>
      </c>
      <c r="E9" s="22" t="s">
        <v>31</v>
      </c>
      <c r="F9" s="22">
        <v>74200</v>
      </c>
      <c r="G9" s="22" t="s">
        <v>32</v>
      </c>
      <c r="H9" s="30" t="s">
        <v>33</v>
      </c>
      <c r="I9" s="37">
        <v>3456</v>
      </c>
      <c r="J9" s="37">
        <v>3456</v>
      </c>
      <c r="K9" s="36">
        <v>46351</v>
      </c>
      <c r="L9" s="36" t="s">
        <v>34</v>
      </c>
      <c r="M9" s="21"/>
      <c r="N9" s="21"/>
      <c r="O9" s="21"/>
    </row>
    <row r="10" spans="1:15" ht="18" x14ac:dyDescent="0.3">
      <c r="A10" s="11" t="s">
        <v>35</v>
      </c>
      <c r="B10" s="11"/>
      <c r="C10" s="12"/>
      <c r="D10" s="13"/>
      <c r="E10" s="12"/>
      <c r="F10" s="12"/>
      <c r="G10" s="12"/>
      <c r="H10" s="13"/>
      <c r="I10" s="43">
        <f>SUM(I11:I12)</f>
        <v>7187</v>
      </c>
      <c r="J10" s="43">
        <f>SUM(J11:J12)</f>
        <v>6913</v>
      </c>
      <c r="K10" s="43"/>
      <c r="L10" s="43"/>
      <c r="M10" s="14"/>
      <c r="N10" s="14"/>
      <c r="O10" s="14"/>
    </row>
    <row r="11" spans="1:15" x14ac:dyDescent="0.3">
      <c r="A11" s="15">
        <v>5</v>
      </c>
      <c r="B11" s="44" t="s">
        <v>36</v>
      </c>
      <c r="C11" s="24"/>
      <c r="D11" s="15" t="s">
        <v>30</v>
      </c>
      <c r="E11" s="22" t="s">
        <v>37</v>
      </c>
      <c r="F11" s="22">
        <v>28100</v>
      </c>
      <c r="G11" s="22" t="s">
        <v>38</v>
      </c>
      <c r="H11" s="15" t="s">
        <v>39</v>
      </c>
      <c r="I11" s="37">
        <v>5406</v>
      </c>
      <c r="J11" s="37">
        <v>5185</v>
      </c>
      <c r="K11" s="36">
        <v>46356</v>
      </c>
      <c r="L11" s="15" t="s">
        <v>34</v>
      </c>
      <c r="M11" s="21"/>
      <c r="N11" s="21"/>
      <c r="O11" s="21"/>
    </row>
    <row r="12" spans="1:15" x14ac:dyDescent="0.3">
      <c r="A12" s="15">
        <v>6</v>
      </c>
      <c r="B12" s="44" t="s">
        <v>40</v>
      </c>
      <c r="C12" s="24"/>
      <c r="D12" s="15" t="s">
        <v>13</v>
      </c>
      <c r="E12" s="22"/>
      <c r="F12" s="22"/>
      <c r="G12" s="22"/>
      <c r="H12" s="15" t="s">
        <v>41</v>
      </c>
      <c r="I12" s="37">
        <v>1781</v>
      </c>
      <c r="J12" s="37">
        <v>1728</v>
      </c>
      <c r="K12" s="36">
        <v>46360</v>
      </c>
      <c r="L12" s="15" t="s">
        <v>24</v>
      </c>
      <c r="M12" s="21"/>
      <c r="N12" s="21"/>
      <c r="O12" s="21"/>
    </row>
    <row r="13" spans="1:15" ht="18" x14ac:dyDescent="0.3">
      <c r="A13" s="11" t="s">
        <v>42</v>
      </c>
      <c r="B13" s="11"/>
      <c r="C13" s="12"/>
      <c r="D13" s="13"/>
      <c r="E13" s="12"/>
      <c r="F13" s="12"/>
      <c r="G13" s="12"/>
      <c r="H13" s="13"/>
      <c r="I13" s="43">
        <f>SUM(I14:I17)</f>
        <v>45867</v>
      </c>
      <c r="J13" s="43">
        <f>SUM(J14:J17)</f>
        <v>45867</v>
      </c>
      <c r="K13" s="43"/>
      <c r="L13" s="43"/>
      <c r="M13" s="14"/>
      <c r="N13" s="14"/>
      <c r="O13" s="14"/>
    </row>
    <row r="14" spans="1:15" x14ac:dyDescent="0.3">
      <c r="A14" s="15">
        <v>7</v>
      </c>
      <c r="B14" s="16" t="s">
        <v>43</v>
      </c>
      <c r="C14" s="22"/>
      <c r="D14" s="15" t="s">
        <v>13</v>
      </c>
      <c r="E14" s="2" t="s">
        <v>44</v>
      </c>
      <c r="F14" s="22">
        <v>59140</v>
      </c>
      <c r="G14" s="22" t="s">
        <v>45</v>
      </c>
      <c r="H14" s="15" t="s">
        <v>46</v>
      </c>
      <c r="I14" s="38">
        <v>7500</v>
      </c>
      <c r="J14" s="15">
        <v>7500</v>
      </c>
      <c r="K14" s="36" t="s">
        <v>47</v>
      </c>
      <c r="L14" s="15" t="s">
        <v>48</v>
      </c>
      <c r="M14" s="21"/>
      <c r="N14" s="21"/>
      <c r="O14" s="21"/>
    </row>
    <row r="15" spans="1:15" x14ac:dyDescent="0.3">
      <c r="A15" s="15">
        <v>8</v>
      </c>
      <c r="B15" s="16" t="s">
        <v>49</v>
      </c>
      <c r="C15" s="22" t="s">
        <v>50</v>
      </c>
      <c r="D15" s="15" t="s">
        <v>13</v>
      </c>
      <c r="E15" s="22" t="s">
        <v>51</v>
      </c>
      <c r="F15" s="22">
        <v>62903</v>
      </c>
      <c r="G15" s="22" t="s">
        <v>52</v>
      </c>
      <c r="H15" s="15" t="s">
        <v>53</v>
      </c>
      <c r="I15" s="15">
        <v>20500</v>
      </c>
      <c r="J15" s="15">
        <v>20500</v>
      </c>
      <c r="K15" s="15" t="s">
        <v>54</v>
      </c>
      <c r="L15" s="15" t="s">
        <v>24</v>
      </c>
      <c r="M15" s="21"/>
      <c r="N15" s="21"/>
      <c r="O15" s="21"/>
    </row>
    <row r="16" spans="1:15" ht="28.8" x14ac:dyDescent="0.3">
      <c r="A16" s="15">
        <v>9</v>
      </c>
      <c r="B16" s="16" t="s">
        <v>55</v>
      </c>
      <c r="C16" s="15" t="s">
        <v>56</v>
      </c>
      <c r="D16" s="15" t="s">
        <v>13</v>
      </c>
      <c r="E16" s="22" t="s">
        <v>57</v>
      </c>
      <c r="F16" s="22">
        <v>59493</v>
      </c>
      <c r="G16" s="22" t="s">
        <v>58</v>
      </c>
      <c r="H16" s="30" t="s">
        <v>59</v>
      </c>
      <c r="I16" s="39">
        <v>16778</v>
      </c>
      <c r="J16" s="40">
        <v>16778</v>
      </c>
      <c r="K16" s="15" t="s">
        <v>60</v>
      </c>
      <c r="L16" s="15" t="s">
        <v>24</v>
      </c>
      <c r="M16" s="21"/>
      <c r="N16" s="21"/>
      <c r="O16" s="21"/>
    </row>
    <row r="17" spans="1:15" x14ac:dyDescent="0.3">
      <c r="A17" s="15">
        <v>10</v>
      </c>
      <c r="B17" s="25" t="s">
        <v>61</v>
      </c>
      <c r="C17" s="26">
        <v>275900066</v>
      </c>
      <c r="D17" s="27" t="s">
        <v>30</v>
      </c>
      <c r="E17" s="22" t="s">
        <v>62</v>
      </c>
      <c r="F17" s="22">
        <v>59610</v>
      </c>
      <c r="G17" s="22" t="s">
        <v>63</v>
      </c>
      <c r="H17" s="15" t="s">
        <v>64</v>
      </c>
      <c r="I17" s="15">
        <v>1089</v>
      </c>
      <c r="J17" s="15">
        <v>1089</v>
      </c>
      <c r="K17" s="41">
        <v>46364</v>
      </c>
      <c r="L17" s="15" t="s">
        <v>48</v>
      </c>
      <c r="M17" s="21"/>
      <c r="N17" s="21"/>
      <c r="O17" s="21"/>
    </row>
    <row r="18" spans="1:15" ht="18" x14ac:dyDescent="0.3">
      <c r="A18" s="11" t="s">
        <v>65</v>
      </c>
      <c r="B18" s="11"/>
      <c r="C18" s="12"/>
      <c r="D18" s="13"/>
      <c r="E18" s="12"/>
      <c r="F18" s="12"/>
      <c r="G18" s="12"/>
      <c r="H18" s="13"/>
      <c r="I18" s="43">
        <f>SUM(I19:I25)</f>
        <v>66748</v>
      </c>
      <c r="J18" s="43">
        <f t="shared" ref="J18" si="0">SUM(J19:J25)</f>
        <v>63873</v>
      </c>
      <c r="K18" s="43"/>
      <c r="L18" s="43"/>
      <c r="M18" s="14"/>
      <c r="N18" s="14"/>
      <c r="O18" s="14"/>
    </row>
    <row r="19" spans="1:15" x14ac:dyDescent="0.3">
      <c r="A19" s="15">
        <v>11</v>
      </c>
      <c r="B19" s="16" t="s">
        <v>66</v>
      </c>
      <c r="C19" s="22" t="s">
        <v>67</v>
      </c>
      <c r="D19" s="15" t="s">
        <v>13</v>
      </c>
      <c r="E19" s="22" t="s">
        <v>68</v>
      </c>
      <c r="F19" s="22">
        <v>75010</v>
      </c>
      <c r="G19" s="22" t="s">
        <v>69</v>
      </c>
      <c r="H19" s="15" t="s">
        <v>70</v>
      </c>
      <c r="I19" s="15">
        <v>11880</v>
      </c>
      <c r="J19" s="15">
        <v>11880</v>
      </c>
      <c r="K19" s="36">
        <v>46359</v>
      </c>
      <c r="L19" s="15" t="s">
        <v>34</v>
      </c>
      <c r="M19" s="21"/>
      <c r="N19" s="21"/>
      <c r="O19" s="21"/>
    </row>
    <row r="20" spans="1:15" x14ac:dyDescent="0.3">
      <c r="A20" s="15">
        <v>12</v>
      </c>
      <c r="B20" s="16" t="s">
        <v>71</v>
      </c>
      <c r="C20" s="22" t="s">
        <v>72</v>
      </c>
      <c r="D20" s="15" t="s">
        <v>13</v>
      </c>
      <c r="E20" s="45" t="s">
        <v>73</v>
      </c>
      <c r="F20" s="46">
        <v>92110</v>
      </c>
      <c r="G20" s="18" t="s">
        <v>74</v>
      </c>
      <c r="H20" s="19" t="s">
        <v>75</v>
      </c>
      <c r="I20" s="15">
        <v>15036</v>
      </c>
      <c r="J20" s="15">
        <v>13708</v>
      </c>
      <c r="K20" s="41" t="s">
        <v>76</v>
      </c>
      <c r="L20" s="15" t="s">
        <v>34</v>
      </c>
      <c r="M20" s="21"/>
      <c r="N20" s="21"/>
      <c r="O20" s="21"/>
    </row>
    <row r="21" spans="1:15" x14ac:dyDescent="0.3">
      <c r="A21" s="15">
        <v>13</v>
      </c>
      <c r="B21" s="16" t="s">
        <v>77</v>
      </c>
      <c r="C21" s="17">
        <v>378337729</v>
      </c>
      <c r="D21" s="15" t="s">
        <v>13</v>
      </c>
      <c r="E21" s="22" t="s">
        <v>78</v>
      </c>
      <c r="F21" s="22">
        <v>92365</v>
      </c>
      <c r="G21" s="22" t="s">
        <v>79</v>
      </c>
      <c r="H21" s="15" t="s">
        <v>80</v>
      </c>
      <c r="I21" s="50">
        <v>7706</v>
      </c>
      <c r="J21" s="50">
        <v>6900</v>
      </c>
      <c r="K21" s="41">
        <v>46358</v>
      </c>
      <c r="L21" s="15" t="s">
        <v>34</v>
      </c>
      <c r="M21" s="21"/>
      <c r="N21" s="21"/>
      <c r="O21" s="21"/>
    </row>
    <row r="22" spans="1:15" x14ac:dyDescent="0.3">
      <c r="A22" s="15">
        <v>14</v>
      </c>
      <c r="B22" s="16" t="s">
        <v>81</v>
      </c>
      <c r="C22" s="17"/>
      <c r="D22" s="15" t="s">
        <v>13</v>
      </c>
      <c r="E22" s="22" t="s">
        <v>78</v>
      </c>
      <c r="F22" s="22">
        <v>92365</v>
      </c>
      <c r="G22" s="22" t="s">
        <v>79</v>
      </c>
      <c r="H22" s="15" t="s">
        <v>80</v>
      </c>
      <c r="I22" s="15">
        <v>604</v>
      </c>
      <c r="J22" s="15">
        <v>604</v>
      </c>
      <c r="K22" s="41">
        <v>46358</v>
      </c>
      <c r="L22" s="15" t="s">
        <v>34</v>
      </c>
      <c r="M22" s="21"/>
      <c r="N22" s="21"/>
      <c r="O22" s="21"/>
    </row>
    <row r="23" spans="1:15" x14ac:dyDescent="0.3">
      <c r="A23" s="15">
        <v>15</v>
      </c>
      <c r="B23" s="16" t="s">
        <v>82</v>
      </c>
      <c r="C23" s="22" t="s">
        <v>83</v>
      </c>
      <c r="D23" s="15" t="s">
        <v>13</v>
      </c>
      <c r="E23" s="22" t="s">
        <v>84</v>
      </c>
      <c r="F23" s="22">
        <v>92186</v>
      </c>
      <c r="G23" s="22" t="s">
        <v>85</v>
      </c>
      <c r="H23" s="15" t="s">
        <v>86</v>
      </c>
      <c r="I23" s="37">
        <v>6197</v>
      </c>
      <c r="J23" s="37">
        <v>6197</v>
      </c>
      <c r="K23" s="15"/>
      <c r="L23" s="15"/>
      <c r="M23" s="21"/>
      <c r="N23" s="21"/>
      <c r="O23" s="21"/>
    </row>
    <row r="24" spans="1:15" x14ac:dyDescent="0.3">
      <c r="A24" s="15">
        <v>16</v>
      </c>
      <c r="B24" s="16" t="s">
        <v>87</v>
      </c>
      <c r="C24" s="22" t="s">
        <v>88</v>
      </c>
      <c r="D24" s="15" t="s">
        <v>13</v>
      </c>
      <c r="E24" s="22" t="s">
        <v>89</v>
      </c>
      <c r="F24" s="22">
        <v>75020</v>
      </c>
      <c r="G24" s="22" t="s">
        <v>69</v>
      </c>
      <c r="H24" s="15" t="s">
        <v>90</v>
      </c>
      <c r="I24" s="15">
        <v>9584</v>
      </c>
      <c r="J24" s="15">
        <v>9584</v>
      </c>
      <c r="K24" s="41" t="s">
        <v>91</v>
      </c>
      <c r="L24" s="15" t="s">
        <v>34</v>
      </c>
      <c r="M24" s="21"/>
      <c r="N24" s="21"/>
      <c r="O24" s="21"/>
    </row>
    <row r="25" spans="1:15" x14ac:dyDescent="0.3">
      <c r="A25" s="15">
        <v>17</v>
      </c>
      <c r="B25" s="16" t="s">
        <v>92</v>
      </c>
      <c r="C25" s="22" t="s">
        <v>93</v>
      </c>
      <c r="D25" s="15" t="s">
        <v>13</v>
      </c>
      <c r="E25" s="22" t="s">
        <v>94</v>
      </c>
      <c r="F25" s="22">
        <v>75015</v>
      </c>
      <c r="G25" s="22" t="s">
        <v>69</v>
      </c>
      <c r="H25" s="15" t="s">
        <v>95</v>
      </c>
      <c r="I25" s="15">
        <v>15741</v>
      </c>
      <c r="J25" s="15">
        <v>15000</v>
      </c>
      <c r="K25" s="47" t="s">
        <v>96</v>
      </c>
      <c r="L25" s="15" t="s">
        <v>97</v>
      </c>
      <c r="M25" s="21"/>
      <c r="N25" s="21"/>
      <c r="O25" s="21"/>
    </row>
    <row r="26" spans="1:15" x14ac:dyDescent="0.3">
      <c r="A26" s="11" t="s">
        <v>98</v>
      </c>
      <c r="B26" s="12"/>
      <c r="C26" s="12"/>
      <c r="D26" s="13"/>
      <c r="E26" s="13"/>
      <c r="F26" s="13"/>
      <c r="G26" s="13"/>
      <c r="H26" s="13"/>
      <c r="I26" s="43">
        <f>I27</f>
        <v>663</v>
      </c>
      <c r="J26" s="43">
        <f>J27</f>
        <v>640</v>
      </c>
      <c r="K26" s="13"/>
      <c r="L26" s="13"/>
      <c r="M26" s="13"/>
      <c r="N26" s="13"/>
      <c r="O26" s="13"/>
    </row>
    <row r="27" spans="1:15" x14ac:dyDescent="0.3">
      <c r="A27" s="15">
        <v>18</v>
      </c>
      <c r="B27" s="48" t="s">
        <v>99</v>
      </c>
      <c r="C27" s="22"/>
      <c r="D27" s="15" t="s">
        <v>13</v>
      </c>
      <c r="E27" s="2" t="s">
        <v>100</v>
      </c>
      <c r="F27" s="22">
        <v>27140</v>
      </c>
      <c r="G27" s="22" t="s">
        <v>101</v>
      </c>
      <c r="H27" s="49" t="s">
        <v>102</v>
      </c>
      <c r="I27" s="15">
        <v>663</v>
      </c>
      <c r="J27" s="15">
        <v>640</v>
      </c>
      <c r="K27" s="47" t="s">
        <v>96</v>
      </c>
      <c r="L27" s="15" t="s">
        <v>97</v>
      </c>
      <c r="M27" s="21"/>
      <c r="N27" s="21"/>
      <c r="O27" s="21"/>
    </row>
    <row r="28" spans="1:15" x14ac:dyDescent="0.3">
      <c r="A28" s="11" t="s">
        <v>103</v>
      </c>
      <c r="B28" s="12"/>
      <c r="C28" s="12"/>
      <c r="D28" s="13"/>
      <c r="E28" s="12"/>
      <c r="F28" s="12"/>
      <c r="G28" s="12"/>
      <c r="H28" s="13"/>
      <c r="I28" s="43">
        <f>SUM(I29:I30)</f>
        <v>10148</v>
      </c>
      <c r="J28" s="43">
        <f>SUM(J29:J30)</f>
        <v>10148</v>
      </c>
      <c r="K28" s="43"/>
      <c r="L28" s="43"/>
      <c r="M28" s="13"/>
      <c r="N28" s="13"/>
      <c r="O28" s="13"/>
    </row>
    <row r="29" spans="1:15" x14ac:dyDescent="0.3">
      <c r="A29" s="15">
        <v>19</v>
      </c>
      <c r="B29" s="23" t="s">
        <v>104</v>
      </c>
      <c r="C29" s="17">
        <v>342007812</v>
      </c>
      <c r="D29" s="15" t="s">
        <v>30</v>
      </c>
      <c r="E29" s="22" t="s">
        <v>105</v>
      </c>
      <c r="F29" s="22">
        <v>49300</v>
      </c>
      <c r="G29" s="22" t="s">
        <v>106</v>
      </c>
      <c r="H29" s="15" t="s">
        <v>107</v>
      </c>
      <c r="I29" s="42">
        <v>6354</v>
      </c>
      <c r="J29" s="42">
        <v>6354</v>
      </c>
      <c r="K29" s="41" t="s">
        <v>108</v>
      </c>
      <c r="L29" s="15" t="s">
        <v>24</v>
      </c>
      <c r="M29" s="21"/>
      <c r="N29" s="21"/>
      <c r="O29" s="21"/>
    </row>
    <row r="30" spans="1:15" x14ac:dyDescent="0.3">
      <c r="A30" s="15">
        <v>20</v>
      </c>
      <c r="B30" s="23" t="s">
        <v>109</v>
      </c>
      <c r="C30" s="17">
        <v>274900026</v>
      </c>
      <c r="D30" s="15" t="s">
        <v>30</v>
      </c>
      <c r="E30" s="22" t="s">
        <v>110</v>
      </c>
      <c r="F30" s="22">
        <v>49400</v>
      </c>
      <c r="G30" s="22" t="s">
        <v>111</v>
      </c>
      <c r="H30" s="15" t="s">
        <v>112</v>
      </c>
      <c r="I30" s="42">
        <v>3794</v>
      </c>
      <c r="J30" s="42">
        <v>3794</v>
      </c>
      <c r="K30" s="41" t="s">
        <v>113</v>
      </c>
      <c r="L30" s="15" t="s">
        <v>24</v>
      </c>
      <c r="M30" s="21"/>
      <c r="N30" s="21"/>
      <c r="O30" s="21"/>
    </row>
    <row r="31" spans="1:15" x14ac:dyDescent="0.3">
      <c r="A31" s="28"/>
      <c r="B31" s="29"/>
      <c r="C31" s="29"/>
      <c r="D31" s="28"/>
      <c r="E31" s="29"/>
      <c r="F31" s="29"/>
      <c r="G31" s="29"/>
      <c r="H31" s="28"/>
      <c r="I31" s="35">
        <f>I28+I18+I13+I6+I4+I26+I10</f>
        <v>149586</v>
      </c>
      <c r="J31" s="35">
        <f>J28+J18+J13+J6+J4+J26+J10</f>
        <v>146074</v>
      </c>
      <c r="K31" s="35"/>
      <c r="L31" s="35"/>
      <c r="M31" s="29"/>
      <c r="N31" s="29"/>
      <c r="O31" s="29"/>
    </row>
    <row r="42" spans="2:2" x14ac:dyDescent="0.3">
      <c r="B42" s="2">
        <f>37-9</f>
        <v>28</v>
      </c>
    </row>
  </sheetData>
  <hyperlinks>
    <hyperlink ref="E9" r:id="rId1" display="javascript:void(0);" xr:uid="{E22960EC-0854-4CD6-9937-CF9C74464F7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E7FF-DCDC-4B5B-B64A-3D529ADB53A3}">
  <dimension ref="A1"/>
  <sheetViews>
    <sheetView topLeftCell="A30" workbookViewId="0">
      <selection activeCell="G54" sqref="G54"/>
    </sheetView>
  </sheetViews>
  <sheetFormatPr baseColWidth="10" defaultColWidth="8.88671875" defaultRowHeight="14.4" x14ac:dyDescent="0.3"/>
  <cols>
    <col min="2" max="2" width="22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e6a982-baf5-4f41-b79f-e64a9b66429c">
      <UserInfo>
        <DisplayName>Fanny BARTRINGER</DisplayName>
        <AccountId>11</AccountId>
        <AccountType/>
      </UserInfo>
    </SharedWithUsers>
    <lcf76f155ced4ddcb4097134ff3c332f xmlns="00869c20-bd36-490b-b897-efce1fbec9cb">
      <Terms xmlns="http://schemas.microsoft.com/office/infopath/2007/PartnerControls"/>
    </lcf76f155ced4ddcb4097134ff3c332f>
    <TaxCatchAll xmlns="bfe6a982-baf5-4f41-b79f-e64a9b66429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FA63F029AD5C448A3F8DDDCD38DDA0" ma:contentTypeVersion="17" ma:contentTypeDescription="Crée un document." ma:contentTypeScope="" ma:versionID="67e41232586c14f08e363ac91582755b">
  <xsd:schema xmlns:xsd="http://www.w3.org/2001/XMLSchema" xmlns:xs="http://www.w3.org/2001/XMLSchema" xmlns:p="http://schemas.microsoft.com/office/2006/metadata/properties" xmlns:ns2="00869c20-bd36-490b-b897-efce1fbec9cb" xmlns:ns3="bfe6a982-baf5-4f41-b79f-e64a9b66429c" targetNamespace="http://schemas.microsoft.com/office/2006/metadata/properties" ma:root="true" ma:fieldsID="fb44a3e7a8a4ff00344166e211b47c2c" ns2:_="" ns3:_="">
    <xsd:import namespace="00869c20-bd36-490b-b897-efce1fbec9cb"/>
    <xsd:import namespace="bfe6a982-baf5-4f41-b79f-e64a9b6642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69c20-bd36-490b-b897-efce1fbec9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21e1fa36-68f4-4e4c-be97-2c73ef8ca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e6a982-baf5-4f41-b79f-e64a9b66429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ae3a9d-3547-42be-bf83-20dc0eaebe60}" ma:internalName="TaxCatchAll" ma:showField="CatchAllData" ma:web="bfe6a982-baf5-4f41-b79f-e64a9b6642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6227F3-22A8-437D-B972-AC666D2DAEBD}">
  <ds:schemaRefs>
    <ds:schemaRef ds:uri="http://schemas.microsoft.com/office/2006/metadata/properties"/>
    <ds:schemaRef ds:uri="http://schemas.microsoft.com/office/infopath/2007/PartnerControls"/>
    <ds:schemaRef ds:uri="bfe6a982-baf5-4f41-b79f-e64a9b66429c"/>
    <ds:schemaRef ds:uri="00869c20-bd36-490b-b897-efce1fbec9cb"/>
  </ds:schemaRefs>
</ds:datastoreItem>
</file>

<file path=customXml/itemProps2.xml><?xml version="1.0" encoding="utf-8"?>
<ds:datastoreItem xmlns:ds="http://schemas.openxmlformats.org/officeDocument/2006/customXml" ds:itemID="{800C328B-E26A-460D-AF11-D3963BF541E8}"/>
</file>

<file path=customXml/itemProps3.xml><?xml version="1.0" encoding="utf-8"?>
<ds:datastoreItem xmlns:ds="http://schemas.openxmlformats.org/officeDocument/2006/customXml" ds:itemID="{2A38C0B3-8C24-4B79-8BA5-33332B1B94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Elections 2026</vt:lpstr>
      <vt:lpstr>Interlocuteur dédié</vt:lpstr>
      <vt:lpstr>Feuil1</vt:lpstr>
      <vt:lpstr>'Elections 2026'!Zone_d_impression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HABITAT_REUNI</dc:creator>
  <cp:keywords/>
  <dc:description/>
  <cp:lastModifiedBy>Florence TASTET</cp:lastModifiedBy>
  <cp:revision/>
  <dcterms:created xsi:type="dcterms:W3CDTF">2019-05-27T13:41:10Z</dcterms:created>
  <dcterms:modified xsi:type="dcterms:W3CDTF">2026-03-26T13:57:13Z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0x01010082FA63F029AD5C448A3F8DDDCD38DDA0</vt:lpwstr>
  </property>
  <property fmtid="{D5CDD505-2E9C-101B-9397-08002B2CF9AE}" pid="3" name="MediaServiceImageTags">
    <vt:lpwstr/>
  </property>
</Properties>
</file>