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hel/Documents/ADMIN/APPEL OFFRE/2026/Ouverts/Stand/Docs Officiels/"/>
    </mc:Choice>
  </mc:AlternateContent>
  <xr:revisionPtr revIDLastSave="0" documentId="8_{F50E2E7D-118E-A043-B8F7-0A30729E5B26}" xr6:coauthVersionLast="47" xr6:coauthVersionMax="47" xr10:uidLastSave="{00000000-0000-0000-0000-000000000000}"/>
  <bookViews>
    <workbookView xWindow="13520" yWindow="500" windowWidth="32900" windowHeight="22220" activeTab="1" xr2:uid="{A62FB6FA-C36C-B740-A4EA-437F72D6CD6A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2" l="1"/>
  <c r="H20" i="2"/>
  <c r="F20" i="2"/>
  <c r="H19" i="2"/>
  <c r="F19" i="2"/>
  <c r="H18" i="2"/>
  <c r="F18" i="2"/>
  <c r="H17" i="2"/>
  <c r="F17" i="2"/>
  <c r="H16" i="2"/>
  <c r="F16" i="2"/>
  <c r="H15" i="2"/>
  <c r="F15" i="2"/>
  <c r="H14" i="2"/>
  <c r="F14" i="2"/>
  <c r="H13" i="2"/>
  <c r="F13" i="2"/>
  <c r="H12" i="2"/>
  <c r="H11" i="2"/>
  <c r="F11" i="2"/>
  <c r="H10" i="2"/>
  <c r="F10" i="2"/>
  <c r="H9" i="2"/>
  <c r="F9" i="2"/>
  <c r="H8" i="2"/>
  <c r="F8" i="2"/>
  <c r="H7" i="2"/>
  <c r="F7" i="2"/>
  <c r="F20" i="1"/>
  <c r="F21" i="1"/>
  <c r="F19" i="1"/>
  <c r="F13" i="1"/>
  <c r="F15" i="1"/>
  <c r="F16" i="1"/>
  <c r="F17" i="1"/>
  <c r="F14" i="1"/>
  <c r="I23" i="2" l="1"/>
  <c r="F8" i="1" l="1"/>
  <c r="F9" i="1"/>
  <c r="F10" i="1"/>
  <c r="F11" i="1"/>
  <c r="F7" i="1"/>
</calcChain>
</file>

<file path=xl/sharedStrings.xml><?xml version="1.0" encoding="utf-8"?>
<sst xmlns="http://schemas.openxmlformats.org/spreadsheetml/2006/main" count="83" uniqueCount="38">
  <si>
    <t>DÉTAIL QUANTITATIF ESTIMATIF*</t>
  </si>
  <si>
    <t>Prestation et descriptif</t>
  </si>
  <si>
    <t>Unité</t>
  </si>
  <si>
    <t>Prix unitaire HT</t>
  </si>
  <si>
    <t>Quantité estimative</t>
  </si>
  <si>
    <t>Total HT</t>
  </si>
  <si>
    <t>TVA</t>
  </si>
  <si>
    <t>Prix unitaire TTC</t>
  </si>
  <si>
    <t>Commentaire éventuel</t>
  </si>
  <si>
    <t>Conception et réalisation du stand</t>
  </si>
  <si>
    <t>Aménagement et mobilier (selon surface)</t>
  </si>
  <si>
    <r>
      <rPr>
        <b/>
        <sz val="10"/>
        <color theme="1"/>
        <rFont val="Calibri"/>
        <family val="2"/>
        <scheme val="minor"/>
      </rPr>
      <t xml:space="preserve">Etude, conception du stand et suivi du projet </t>
    </r>
    <r>
      <rPr>
        <sz val="10"/>
        <color theme="1"/>
        <rFont val="Calibri"/>
        <family val="2"/>
        <scheme val="minor"/>
      </rPr>
      <t xml:space="preserve">
Étude des besoins, conception scénographique du stand, coordination générale du projet, échanges avec le pouvoir adjudicateur, suivi jusqu’à validation finale.</t>
    </r>
  </si>
  <si>
    <r>
      <rPr>
        <b/>
        <sz val="10"/>
        <color theme="1"/>
        <rFont val="Calibri"/>
        <family val="2"/>
        <scheme val="minor"/>
      </rPr>
      <t>Réalisation de vues 3D au fur et à mesure de l'avancé et de l'évolution du projet</t>
    </r>
    <r>
      <rPr>
        <sz val="10"/>
        <color theme="1"/>
        <rFont val="Calibri"/>
        <family val="2"/>
        <scheme val="minor"/>
      </rPr>
      <t xml:space="preserve">
Réalisation des plans 2D et des rendus 3D (avant-projet et projet final), intégrant les ajustements demandés par le pouvoir adjudicateur dans le cadre du processus de validation.</t>
    </r>
  </si>
  <si>
    <r>
      <rPr>
        <b/>
        <sz val="10"/>
        <color theme="1"/>
        <rFont val="Calibri"/>
        <family val="2"/>
        <scheme val="minor"/>
      </rPr>
      <t>Fabrication et construction complète du stand</t>
    </r>
    <r>
      <rPr>
        <sz val="10"/>
        <color theme="1"/>
        <rFont val="Calibri"/>
        <family val="2"/>
        <scheme val="minor"/>
      </rPr>
      <t xml:space="preserve">
Fabrication complète du stand, incluant structure, revêtements de sol, habillages, éclairage, signalétique intégrée et équipements techniques, hors mobilier et audiovisuel.</t>
    </r>
  </si>
  <si>
    <t>CONCEPTION, FABRICATION, MONTAGE, DÉMONTAGE ET STOCKAGE DU STAND DE L'AaDTM</t>
  </si>
  <si>
    <t>Logistique, montage et démontage</t>
  </si>
  <si>
    <r>
      <rPr>
        <b/>
        <sz val="10"/>
        <color theme="1"/>
        <rFont val="Calibri"/>
        <family val="2"/>
        <scheme val="minor"/>
      </rPr>
      <t>Agencement du stand – surface de 60m2</t>
    </r>
    <r>
      <rPr>
        <sz val="10"/>
        <color theme="1"/>
        <rFont val="Calibri"/>
        <family val="2"/>
        <scheme val="minor"/>
      </rPr>
      <t xml:space="preserve">
Aménagement du stand comprenant implantation du mobilier, espaces d’accueil/d'échanges, rangements, réserve</t>
    </r>
  </si>
  <si>
    <r>
      <rPr>
        <b/>
        <sz val="10"/>
        <color theme="1"/>
        <rFont val="Calibri"/>
        <family val="2"/>
        <scheme val="minor"/>
      </rPr>
      <t>Montage, installation et nettoyage avant ouverture</t>
    </r>
    <r>
      <rPr>
        <sz val="10"/>
        <color theme="1"/>
        <rFont val="Calibri"/>
        <family val="2"/>
        <scheme val="minor"/>
      </rPr>
      <t xml:space="preserve">
Montage du stand sur site, installation des éléments, nettoyage et mise en configuration d’exploitation avant ouverture au public</t>
    </r>
  </si>
  <si>
    <r>
      <rPr>
        <b/>
        <sz val="10"/>
        <color theme="1"/>
        <rFont val="Calibri"/>
        <family val="2"/>
        <scheme val="minor"/>
      </rPr>
      <t>Installation et raccordement électrique</t>
    </r>
    <r>
      <rPr>
        <sz val="10"/>
        <color theme="1"/>
        <rFont val="Calibri"/>
        <family val="2"/>
        <scheme val="minor"/>
      </rPr>
      <t xml:space="preserve">
Installation des équipements électriques du stand et raccordement aux points fournis par l’organisateur</t>
    </r>
  </si>
  <si>
    <r>
      <rPr>
        <b/>
        <sz val="10"/>
        <color theme="1"/>
        <rFont val="Calibri"/>
        <family val="2"/>
        <scheme val="minor"/>
      </rPr>
      <t>Démontage du stand et remise en état de l'espace nu en fin de salon</t>
    </r>
    <r>
      <rPr>
        <sz val="10"/>
        <color theme="1"/>
        <rFont val="Calibri"/>
        <family val="2"/>
        <scheme val="minor"/>
      </rPr>
      <t xml:space="preserve">
Démontage du stand, évacuation du matériel et remise en état de l’espace nu conformément aux exigences de l’organisateur</t>
    </r>
  </si>
  <si>
    <t>Forfait stand</t>
  </si>
  <si>
    <t>Forfait par stand</t>
  </si>
  <si>
    <t>Forfait par événement</t>
  </si>
  <si>
    <r>
      <rPr>
        <b/>
        <sz val="10"/>
        <color theme="1"/>
        <rFont val="Calibri"/>
        <family val="2"/>
        <scheme val="minor"/>
      </rPr>
      <t>Manutention : livraison et reprise du matériel</t>
    </r>
    <r>
      <rPr>
        <sz val="10"/>
        <color theme="1"/>
        <rFont val="Calibri"/>
        <family val="2"/>
        <scheme val="minor"/>
      </rPr>
      <t xml:space="preserve">
Manutention pour chargement récupération du stand au lieu de stockage et déchargement aux lieux d'expossition / reprise chargement du lieu d'exposition et déchargement au site de stockage</t>
    </r>
  </si>
  <si>
    <t>Prix unitaire au kilomètre</t>
  </si>
  <si>
    <r>
      <rPr>
        <b/>
        <sz val="10"/>
        <color theme="1"/>
        <rFont val="Calibri"/>
        <family val="2"/>
        <scheme val="minor"/>
      </rPr>
      <t xml:space="preserve">Transport : livraison et reprise du matériel  </t>
    </r>
    <r>
      <rPr>
        <sz val="10"/>
        <color theme="1"/>
        <rFont val="Calibri"/>
        <family val="2"/>
        <scheme val="minor"/>
      </rPr>
      <t xml:space="preserve">                                                                Transport aller-retour du stand et du matériel associé entre le site de stockage et les lieux d’exposition (référence du lieu d'expossition : Parc des Expositions, Porte de Versailles, 75015 Paris)</t>
    </r>
  </si>
  <si>
    <t>Reporter le volume kilométrique</t>
  </si>
  <si>
    <r>
      <rPr>
        <b/>
        <sz val="10"/>
        <color theme="1"/>
        <rFont val="Calibri"/>
        <family val="2"/>
        <scheme val="minor"/>
      </rPr>
      <t>Stockage du matériel</t>
    </r>
    <r>
      <rPr>
        <sz val="10"/>
        <color theme="1"/>
        <rFont val="Calibri"/>
        <family val="2"/>
        <scheme val="minor"/>
      </rPr>
      <t xml:space="preserve">
Stockage sécurisé du  stand et du matériel associé</t>
    </r>
  </si>
  <si>
    <t>Prestations complémentaires</t>
  </si>
  <si>
    <t>Forfait par année</t>
  </si>
  <si>
    <t>TOTAL TTC</t>
  </si>
  <si>
    <r>
      <rPr>
        <b/>
        <sz val="10"/>
        <color theme="1"/>
        <rFont val="Calibri"/>
        <family val="2"/>
        <scheme val="minor"/>
      </rPr>
      <t>Assistance technique et maintenance</t>
    </r>
    <r>
      <rPr>
        <sz val="10"/>
        <color theme="1"/>
        <rFont val="Calibri"/>
        <family val="2"/>
        <scheme val="minor"/>
      </rPr>
      <t xml:space="preserve">
Présence ou astreinte technique pendant la durée du salon pour maintenance, ajustements et interventions sur les éléments du stand</t>
    </r>
  </si>
  <si>
    <t>Prix Total TTC</t>
  </si>
  <si>
    <r>
      <rPr>
        <b/>
        <sz val="10"/>
        <color theme="1"/>
        <rFont val="Calibri"/>
        <family val="2"/>
        <scheme val="minor"/>
      </rPr>
      <t>Petits éléctroménagers en location</t>
    </r>
    <r>
      <rPr>
        <sz val="10"/>
        <color theme="1"/>
        <rFont val="Calibri"/>
        <family val="2"/>
        <scheme val="minor"/>
      </rPr>
      <t xml:space="preserve">                                                                                                                   1 réfrigérateur standard, 1 machine à café Nespresso avec consommables, 1 fontaine à eau de sources avec bonbonne et gobelets</t>
    </r>
  </si>
  <si>
    <t>BORDEREAU DES PRIX UNITAIRES ET FORFAITAIRES</t>
  </si>
  <si>
    <r>
      <rPr>
        <b/>
        <sz val="10"/>
        <color theme="1"/>
        <rFont val="Calibri"/>
        <family val="2"/>
        <scheme val="minor"/>
      </rPr>
      <t>Agencement du stand – surface de 36m2</t>
    </r>
    <r>
      <rPr>
        <sz val="10"/>
        <color theme="1"/>
        <rFont val="Calibri"/>
        <family val="2"/>
        <scheme val="minor"/>
      </rPr>
      <t xml:space="preserve">
Aménagement du stand comprenant implantation du mobilier, espaces d’accueil/d'échanges, rangements, réserve</t>
    </r>
  </si>
  <si>
    <r>
      <rPr>
        <b/>
        <sz val="10"/>
        <color theme="1"/>
        <rFont val="Calibri"/>
        <family val="2"/>
        <scheme val="minor"/>
      </rPr>
      <t xml:space="preserve">Mobiliers en location  </t>
    </r>
    <r>
      <rPr>
        <sz val="10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10 Chaises, 10 Tables ronde, 1 Canapé (3 places), 2 Fauteuils (1 place), Table basse</t>
    </r>
  </si>
  <si>
    <r>
      <rPr>
        <b/>
        <sz val="10"/>
        <color theme="1"/>
        <rFont val="Calibri"/>
        <family val="2"/>
        <scheme val="minor"/>
      </rPr>
      <t xml:space="preserve">Transport : livraison et reprise du matériel  </t>
    </r>
    <r>
      <rPr>
        <sz val="10"/>
        <color theme="1"/>
        <rFont val="Calibri"/>
        <family val="2"/>
        <scheme val="minor"/>
      </rPr>
      <t xml:space="preserve">                                                                                 Transport aller-retour du stand et du matériel associé entre le site de stockage et les lieux d’exposition (référence du lieu d'expossition : Parc des Expositions, Porte de Versailles, 75015 Paris)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</si>
</sst>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9" fontId="2" fillId="0" borderId="6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9" fontId="2" fillId="0" borderId="8" xfId="0" applyNumberFormat="1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21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164" fontId="4" fillId="2" borderId="23" xfId="0" applyNumberFormat="1" applyFont="1" applyFill="1" applyBorder="1" applyAlignment="1">
      <alignment horizontal="center" vertical="center"/>
    </xf>
    <xf numFmtId="164" fontId="4" fillId="2" borderId="26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165100</xdr:rowOff>
    </xdr:from>
    <xdr:to>
      <xdr:col>1</xdr:col>
      <xdr:colOff>1075735</xdr:colOff>
      <xdr:row>3</xdr:row>
      <xdr:rowOff>241299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742C770-F977-A94A-BF58-8E220FA73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5100"/>
          <a:ext cx="2739435" cy="8127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165100</xdr:rowOff>
    </xdr:from>
    <xdr:to>
      <xdr:col>1</xdr:col>
      <xdr:colOff>1075735</xdr:colOff>
      <xdr:row>3</xdr:row>
      <xdr:rowOff>241299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DF10555-D2DE-6F45-95B4-A0689FBF9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5100"/>
          <a:ext cx="2739435" cy="8127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F71AB-899D-D744-95A8-95C78FD18DD0}">
  <dimension ref="A2:I22"/>
  <sheetViews>
    <sheetView topLeftCell="A5" zoomScaleNormal="100" workbookViewId="0">
      <selection activeCell="B10" sqref="B10"/>
    </sheetView>
  </sheetViews>
  <sheetFormatPr baseColWidth="10" defaultRowHeight="16" x14ac:dyDescent="0.2"/>
  <cols>
    <col min="1" max="1" width="21.83203125" style="1" customWidth="1"/>
    <col min="2" max="2" width="62.33203125" style="1" customWidth="1"/>
    <col min="3" max="3" width="16.1640625" style="1" customWidth="1"/>
    <col min="4" max="4" width="15.6640625" style="1" customWidth="1"/>
    <col min="5" max="5" width="10.83203125" style="1"/>
    <col min="6" max="6" width="16" style="1" customWidth="1"/>
    <col min="7" max="7" width="32.33203125" style="1" customWidth="1"/>
    <col min="8" max="16384" width="10.83203125" style="1"/>
  </cols>
  <sheetData>
    <row r="2" spans="1:9" ht="26" customHeight="1" x14ac:dyDescent="0.2">
      <c r="A2" s="47" t="s">
        <v>14</v>
      </c>
      <c r="B2" s="47"/>
      <c r="C2" s="47"/>
      <c r="D2" s="47"/>
      <c r="E2" s="47"/>
      <c r="F2" s="47"/>
      <c r="G2" s="47"/>
      <c r="H2" s="47"/>
      <c r="I2" s="47"/>
    </row>
    <row r="3" spans="1:9" x14ac:dyDescent="0.2">
      <c r="A3" s="2"/>
      <c r="B3" s="2"/>
      <c r="C3" s="2"/>
      <c r="D3" s="2"/>
      <c r="E3" s="2"/>
      <c r="F3" s="2"/>
      <c r="G3" s="2"/>
    </row>
    <row r="4" spans="1:9" ht="30" customHeight="1" x14ac:dyDescent="0.2">
      <c r="A4" s="46" t="s">
        <v>34</v>
      </c>
      <c r="B4" s="46"/>
      <c r="C4" s="46"/>
      <c r="D4" s="46"/>
      <c r="E4" s="46"/>
      <c r="F4" s="46"/>
      <c r="G4" s="46"/>
      <c r="H4" s="46"/>
      <c r="I4" s="46"/>
    </row>
    <row r="5" spans="1:9" ht="17" thickBot="1" x14ac:dyDescent="0.25"/>
    <row r="6" spans="1:9" s="3" customFormat="1" ht="30" customHeight="1" thickBot="1" x14ac:dyDescent="0.25">
      <c r="B6" s="19" t="s">
        <v>1</v>
      </c>
      <c r="C6" s="20" t="s">
        <v>2</v>
      </c>
      <c r="D6" s="20" t="s">
        <v>3</v>
      </c>
      <c r="E6" s="20" t="s">
        <v>6</v>
      </c>
      <c r="F6" s="20" t="s">
        <v>7</v>
      </c>
      <c r="G6" s="21" t="s">
        <v>8</v>
      </c>
    </row>
    <row r="7" spans="1:9" ht="55" customHeight="1" x14ac:dyDescent="0.2">
      <c r="A7" s="43" t="s">
        <v>9</v>
      </c>
      <c r="B7" s="22" t="s">
        <v>11</v>
      </c>
      <c r="C7" s="15" t="s">
        <v>20</v>
      </c>
      <c r="D7" s="16">
        <v>0</v>
      </c>
      <c r="E7" s="18">
        <v>0.2</v>
      </c>
      <c r="F7" s="16">
        <f>D7+(D7*E7)</f>
        <v>0</v>
      </c>
      <c r="G7" s="37"/>
    </row>
    <row r="8" spans="1:9" ht="53" customHeight="1" x14ac:dyDescent="0.2">
      <c r="A8" s="44"/>
      <c r="B8" s="23" t="s">
        <v>12</v>
      </c>
      <c r="C8" s="4" t="s">
        <v>20</v>
      </c>
      <c r="D8" s="5">
        <v>0</v>
      </c>
      <c r="E8" s="7">
        <v>0.2</v>
      </c>
      <c r="F8" s="5">
        <f>D8+(D8*E8)</f>
        <v>0</v>
      </c>
      <c r="G8" s="38"/>
    </row>
    <row r="9" spans="1:9" ht="52" customHeight="1" thickBot="1" x14ac:dyDescent="0.25">
      <c r="A9" s="45"/>
      <c r="B9" s="24" t="s">
        <v>13</v>
      </c>
      <c r="C9" s="11" t="s">
        <v>20</v>
      </c>
      <c r="D9" s="12">
        <v>0</v>
      </c>
      <c r="E9" s="14">
        <v>0.2</v>
      </c>
      <c r="F9" s="12">
        <f>D9+(D9*E9)</f>
        <v>0</v>
      </c>
      <c r="G9" s="39"/>
    </row>
    <row r="10" spans="1:9" ht="56" customHeight="1" x14ac:dyDescent="0.2">
      <c r="A10" s="44" t="s">
        <v>10</v>
      </c>
      <c r="B10" s="22" t="s">
        <v>35</v>
      </c>
      <c r="C10" s="15" t="s">
        <v>21</v>
      </c>
      <c r="D10" s="16">
        <v>0</v>
      </c>
      <c r="E10" s="18">
        <v>0.2</v>
      </c>
      <c r="F10" s="16">
        <f>D10+(D10*E10)</f>
        <v>0</v>
      </c>
      <c r="G10" s="37"/>
    </row>
    <row r="11" spans="1:9" ht="50" customHeight="1" thickBot="1" x14ac:dyDescent="0.25">
      <c r="A11" s="45"/>
      <c r="B11" s="24" t="s">
        <v>16</v>
      </c>
      <c r="C11" s="11" t="s">
        <v>21</v>
      </c>
      <c r="D11" s="12">
        <v>0</v>
      </c>
      <c r="E11" s="14">
        <v>0.2</v>
      </c>
      <c r="F11" s="12">
        <f>D11+(D11*E11)</f>
        <v>0</v>
      </c>
      <c r="G11" s="39"/>
    </row>
    <row r="12" spans="1:9" ht="15" customHeight="1" thickBot="1" x14ac:dyDescent="0.25"/>
    <row r="13" spans="1:9" ht="62" customHeight="1" x14ac:dyDescent="0.2">
      <c r="A13" s="43" t="s">
        <v>15</v>
      </c>
      <c r="B13" s="25" t="s">
        <v>25</v>
      </c>
      <c r="C13" s="26" t="s">
        <v>24</v>
      </c>
      <c r="D13" s="27">
        <v>0</v>
      </c>
      <c r="E13" s="28">
        <v>0.2</v>
      </c>
      <c r="F13" s="9">
        <f>D13+(D13*E13)</f>
        <v>0</v>
      </c>
      <c r="G13" s="29"/>
    </row>
    <row r="14" spans="1:9" ht="64" customHeight="1" x14ac:dyDescent="0.2">
      <c r="A14" s="44"/>
      <c r="B14" s="30" t="s">
        <v>23</v>
      </c>
      <c r="C14" s="4" t="s">
        <v>22</v>
      </c>
      <c r="D14" s="5">
        <v>0</v>
      </c>
      <c r="E14" s="7">
        <v>0.2</v>
      </c>
      <c r="F14" s="5">
        <f>D14+(D14*E14)</f>
        <v>0</v>
      </c>
      <c r="G14" s="31"/>
    </row>
    <row r="15" spans="1:9" ht="50" customHeight="1" x14ac:dyDescent="0.2">
      <c r="A15" s="44"/>
      <c r="B15" s="30" t="s">
        <v>17</v>
      </c>
      <c r="C15" s="4" t="s">
        <v>21</v>
      </c>
      <c r="D15" s="5">
        <v>0</v>
      </c>
      <c r="E15" s="7">
        <v>0.2</v>
      </c>
      <c r="F15" s="5">
        <f>D15+(D15*E15)</f>
        <v>0</v>
      </c>
      <c r="G15" s="31"/>
    </row>
    <row r="16" spans="1:9" ht="48" customHeight="1" x14ac:dyDescent="0.2">
      <c r="A16" s="44"/>
      <c r="B16" s="30" t="s">
        <v>18</v>
      </c>
      <c r="C16" s="4" t="s">
        <v>21</v>
      </c>
      <c r="D16" s="5">
        <v>0</v>
      </c>
      <c r="E16" s="7">
        <v>0.2</v>
      </c>
      <c r="F16" s="5">
        <f>D16+(D16*E16)</f>
        <v>0</v>
      </c>
      <c r="G16" s="31"/>
    </row>
    <row r="17" spans="1:7" ht="50" customHeight="1" thickBot="1" x14ac:dyDescent="0.25">
      <c r="A17" s="45"/>
      <c r="B17" s="32" t="s">
        <v>19</v>
      </c>
      <c r="C17" s="11" t="s">
        <v>21</v>
      </c>
      <c r="D17" s="12">
        <v>0</v>
      </c>
      <c r="E17" s="14">
        <v>0.2</v>
      </c>
      <c r="F17" s="12">
        <f>D17+(D17*E17)</f>
        <v>0</v>
      </c>
      <c r="G17" s="33"/>
    </row>
    <row r="18" spans="1:7" ht="15" customHeight="1" thickBot="1" x14ac:dyDescent="0.25"/>
    <row r="19" spans="1:7" ht="36" customHeight="1" x14ac:dyDescent="0.2">
      <c r="A19" s="43" t="s">
        <v>28</v>
      </c>
      <c r="B19" s="25" t="s">
        <v>27</v>
      </c>
      <c r="C19" s="8" t="s">
        <v>29</v>
      </c>
      <c r="D19" s="9">
        <v>0</v>
      </c>
      <c r="E19" s="10">
        <v>0.2</v>
      </c>
      <c r="F19" s="9">
        <f>D19+(D19*E19)</f>
        <v>0</v>
      </c>
      <c r="G19" s="40"/>
    </row>
    <row r="20" spans="1:7" ht="38" customHeight="1" x14ac:dyDescent="0.2">
      <c r="A20" s="44"/>
      <c r="B20" s="30" t="s">
        <v>36</v>
      </c>
      <c r="C20" s="4" t="s">
        <v>22</v>
      </c>
      <c r="D20" s="5">
        <v>0</v>
      </c>
      <c r="E20" s="7">
        <v>0.2</v>
      </c>
      <c r="F20" s="5">
        <f>D20+(D20*E20)</f>
        <v>0</v>
      </c>
      <c r="G20" s="41"/>
    </row>
    <row r="21" spans="1:7" ht="51" customHeight="1" thickBot="1" x14ac:dyDescent="0.25">
      <c r="A21" s="45"/>
      <c r="B21" s="32" t="s">
        <v>33</v>
      </c>
      <c r="C21" s="11" t="s">
        <v>22</v>
      </c>
      <c r="D21" s="12">
        <v>0</v>
      </c>
      <c r="E21" s="14">
        <v>0.2</v>
      </c>
      <c r="F21" s="12">
        <f>D21+(D21*E21)</f>
        <v>0</v>
      </c>
      <c r="G21" s="42"/>
    </row>
    <row r="22" spans="1:7" ht="16" customHeight="1" x14ac:dyDescent="0.2">
      <c r="A22" s="34"/>
    </row>
  </sheetData>
  <mergeCells count="6">
    <mergeCell ref="A13:A17"/>
    <mergeCell ref="A19:A21"/>
    <mergeCell ref="A10:A11"/>
    <mergeCell ref="A4:I4"/>
    <mergeCell ref="A2:I2"/>
    <mergeCell ref="A7:A9"/>
  </mergeCells>
  <pageMargins left="0.7" right="0.7" top="0.75" bottom="0.75" header="0.3" footer="0.3"/>
  <pageSetup paperSize="9" orientation="landscape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F9D15-3CB0-B94C-BFD0-B0C1FAE9B9DB}">
  <dimension ref="A2:K23"/>
  <sheetViews>
    <sheetView tabSelected="1" zoomScaleNormal="100" workbookViewId="0">
      <selection activeCell="B20" sqref="B20"/>
    </sheetView>
  </sheetViews>
  <sheetFormatPr baseColWidth="10" defaultRowHeight="16" x14ac:dyDescent="0.2"/>
  <cols>
    <col min="1" max="1" width="21.83203125" style="1" customWidth="1"/>
    <col min="2" max="2" width="62.33203125" style="1" customWidth="1"/>
    <col min="3" max="3" width="16.1640625" style="1" customWidth="1"/>
    <col min="4" max="4" width="15.6640625" style="1" customWidth="1"/>
    <col min="5" max="5" width="14.33203125" style="1" customWidth="1"/>
    <col min="6" max="6" width="16" style="1" customWidth="1"/>
    <col min="7" max="7" width="10.83203125" style="1"/>
    <col min="8" max="8" width="16" style="1" customWidth="1"/>
    <col min="9" max="9" width="32.33203125" style="1" customWidth="1"/>
    <col min="10" max="16384" width="10.83203125" style="1"/>
  </cols>
  <sheetData>
    <row r="2" spans="1:11" ht="26" customHeight="1" x14ac:dyDescent="0.2">
      <c r="A2" s="47" t="s">
        <v>14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x14ac:dyDescent="0.2">
      <c r="A3" s="2"/>
      <c r="B3" s="2"/>
      <c r="C3" s="2"/>
      <c r="D3" s="2"/>
      <c r="E3" s="2"/>
      <c r="F3" s="2"/>
      <c r="G3" s="2"/>
      <c r="H3" s="2"/>
      <c r="I3" s="2"/>
    </row>
    <row r="4" spans="1:11" ht="30" customHeight="1" x14ac:dyDescent="0.2">
      <c r="A4" s="46" t="s">
        <v>0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ht="17" thickBot="1" x14ac:dyDescent="0.25"/>
    <row r="6" spans="1:11" s="3" customFormat="1" ht="30" customHeight="1" thickBot="1" x14ac:dyDescent="0.25">
      <c r="B6" s="19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0" t="s">
        <v>6</v>
      </c>
      <c r="H6" s="20" t="s">
        <v>32</v>
      </c>
      <c r="I6" s="21" t="s">
        <v>8</v>
      </c>
    </row>
    <row r="7" spans="1:11" ht="55" customHeight="1" x14ac:dyDescent="0.2">
      <c r="A7" s="43" t="s">
        <v>9</v>
      </c>
      <c r="B7" s="22" t="s">
        <v>11</v>
      </c>
      <c r="C7" s="15" t="s">
        <v>20</v>
      </c>
      <c r="D7" s="16">
        <v>0</v>
      </c>
      <c r="E7" s="17">
        <v>1</v>
      </c>
      <c r="F7" s="16">
        <f>D7*E7</f>
        <v>0</v>
      </c>
      <c r="G7" s="18">
        <v>0.2</v>
      </c>
      <c r="H7" s="16">
        <f>D7+(D7*G7)</f>
        <v>0</v>
      </c>
      <c r="I7" s="37"/>
    </row>
    <row r="8" spans="1:11" ht="53" customHeight="1" x14ac:dyDescent="0.2">
      <c r="A8" s="44"/>
      <c r="B8" s="23" t="s">
        <v>12</v>
      </c>
      <c r="C8" s="4" t="s">
        <v>20</v>
      </c>
      <c r="D8" s="5">
        <v>0</v>
      </c>
      <c r="E8" s="6">
        <v>3</v>
      </c>
      <c r="F8" s="5">
        <f t="shared" ref="F8:F19" si="0">D8*E8</f>
        <v>0</v>
      </c>
      <c r="G8" s="7">
        <v>0.2</v>
      </c>
      <c r="H8" s="5">
        <f t="shared" ref="H8:H19" si="1">D8+(D8*G8)</f>
        <v>0</v>
      </c>
      <c r="I8" s="38"/>
    </row>
    <row r="9" spans="1:11" ht="52" customHeight="1" thickBot="1" x14ac:dyDescent="0.25">
      <c r="A9" s="45"/>
      <c r="B9" s="24" t="s">
        <v>13</v>
      </c>
      <c r="C9" s="11" t="s">
        <v>20</v>
      </c>
      <c r="D9" s="12">
        <v>0</v>
      </c>
      <c r="E9" s="13">
        <v>1</v>
      </c>
      <c r="F9" s="12">
        <f t="shared" si="0"/>
        <v>0</v>
      </c>
      <c r="G9" s="14">
        <v>0.2</v>
      </c>
      <c r="H9" s="12">
        <f t="shared" si="1"/>
        <v>0</v>
      </c>
      <c r="I9" s="39"/>
    </row>
    <row r="10" spans="1:11" ht="56" customHeight="1" x14ac:dyDescent="0.2">
      <c r="A10" s="44" t="s">
        <v>10</v>
      </c>
      <c r="B10" s="22" t="s">
        <v>35</v>
      </c>
      <c r="C10" s="15" t="s">
        <v>21</v>
      </c>
      <c r="D10" s="16">
        <v>0</v>
      </c>
      <c r="E10" s="17">
        <v>2</v>
      </c>
      <c r="F10" s="16">
        <f t="shared" si="0"/>
        <v>0</v>
      </c>
      <c r="G10" s="18">
        <v>0.2</v>
      </c>
      <c r="H10" s="16">
        <f t="shared" si="1"/>
        <v>0</v>
      </c>
      <c r="I10" s="37"/>
    </row>
    <row r="11" spans="1:11" ht="50" customHeight="1" thickBot="1" x14ac:dyDescent="0.25">
      <c r="A11" s="45"/>
      <c r="B11" s="24" t="s">
        <v>16</v>
      </c>
      <c r="C11" s="11" t="s">
        <v>21</v>
      </c>
      <c r="D11" s="12">
        <v>0</v>
      </c>
      <c r="E11" s="13">
        <v>2</v>
      </c>
      <c r="F11" s="12">
        <f t="shared" si="0"/>
        <v>0</v>
      </c>
      <c r="G11" s="14">
        <v>0.2</v>
      </c>
      <c r="H11" s="12">
        <f t="shared" si="1"/>
        <v>0</v>
      </c>
      <c r="I11" s="39"/>
    </row>
    <row r="12" spans="1:11" ht="62" customHeight="1" x14ac:dyDescent="0.2">
      <c r="A12" s="43" t="s">
        <v>15</v>
      </c>
      <c r="B12" s="25" t="s">
        <v>37</v>
      </c>
      <c r="C12" s="26" t="s">
        <v>24</v>
      </c>
      <c r="D12" s="27">
        <v>0</v>
      </c>
      <c r="E12" s="26" t="s">
        <v>26</v>
      </c>
      <c r="F12" s="27">
        <v>0</v>
      </c>
      <c r="G12" s="28">
        <v>0.2</v>
      </c>
      <c r="H12" s="9">
        <f t="shared" si="1"/>
        <v>0</v>
      </c>
      <c r="I12" s="29"/>
    </row>
    <row r="13" spans="1:11" ht="64" customHeight="1" x14ac:dyDescent="0.2">
      <c r="A13" s="44"/>
      <c r="B13" s="30" t="s">
        <v>23</v>
      </c>
      <c r="C13" s="4" t="s">
        <v>22</v>
      </c>
      <c r="D13" s="5">
        <v>0</v>
      </c>
      <c r="E13" s="6">
        <v>4</v>
      </c>
      <c r="F13" s="5">
        <f t="shared" si="0"/>
        <v>0</v>
      </c>
      <c r="G13" s="7">
        <v>0.2</v>
      </c>
      <c r="H13" s="5">
        <f t="shared" si="1"/>
        <v>0</v>
      </c>
      <c r="I13" s="31"/>
    </row>
    <row r="14" spans="1:11" ht="50" customHeight="1" x14ac:dyDescent="0.2">
      <c r="A14" s="44"/>
      <c r="B14" s="30" t="s">
        <v>17</v>
      </c>
      <c r="C14" s="4" t="s">
        <v>21</v>
      </c>
      <c r="D14" s="5">
        <v>0</v>
      </c>
      <c r="E14" s="6">
        <v>4</v>
      </c>
      <c r="F14" s="5">
        <f t="shared" si="0"/>
        <v>0</v>
      </c>
      <c r="G14" s="7">
        <v>0.2</v>
      </c>
      <c r="H14" s="5">
        <f t="shared" si="1"/>
        <v>0</v>
      </c>
      <c r="I14" s="31"/>
    </row>
    <row r="15" spans="1:11" ht="48" customHeight="1" x14ac:dyDescent="0.2">
      <c r="A15" s="44"/>
      <c r="B15" s="30" t="s">
        <v>18</v>
      </c>
      <c r="C15" s="4" t="s">
        <v>21</v>
      </c>
      <c r="D15" s="5">
        <v>0</v>
      </c>
      <c r="E15" s="6">
        <v>4</v>
      </c>
      <c r="F15" s="5">
        <f t="shared" si="0"/>
        <v>0</v>
      </c>
      <c r="G15" s="7">
        <v>0.2</v>
      </c>
      <c r="H15" s="5">
        <f t="shared" si="1"/>
        <v>0</v>
      </c>
      <c r="I15" s="31"/>
    </row>
    <row r="16" spans="1:11" ht="50" customHeight="1" thickBot="1" x14ac:dyDescent="0.25">
      <c r="A16" s="45"/>
      <c r="B16" s="32" t="s">
        <v>19</v>
      </c>
      <c r="C16" s="11" t="s">
        <v>21</v>
      </c>
      <c r="D16" s="12">
        <v>0</v>
      </c>
      <c r="E16" s="13">
        <v>4</v>
      </c>
      <c r="F16" s="12">
        <f t="shared" si="0"/>
        <v>0</v>
      </c>
      <c r="G16" s="14">
        <v>0.2</v>
      </c>
      <c r="H16" s="12">
        <f t="shared" si="1"/>
        <v>0</v>
      </c>
      <c r="I16" s="33"/>
    </row>
    <row r="17" spans="1:9" ht="36" customHeight="1" x14ac:dyDescent="0.2">
      <c r="A17" s="43" t="s">
        <v>28</v>
      </c>
      <c r="B17" s="25" t="s">
        <v>27</v>
      </c>
      <c r="C17" s="8" t="s">
        <v>29</v>
      </c>
      <c r="D17" s="9">
        <v>0</v>
      </c>
      <c r="E17" s="8">
        <v>1</v>
      </c>
      <c r="F17" s="9">
        <f t="shared" si="0"/>
        <v>0</v>
      </c>
      <c r="G17" s="10">
        <v>0.2</v>
      </c>
      <c r="H17" s="9">
        <f t="shared" si="1"/>
        <v>0</v>
      </c>
      <c r="I17" s="40"/>
    </row>
    <row r="18" spans="1:9" ht="38" customHeight="1" x14ac:dyDescent="0.2">
      <c r="A18" s="44"/>
      <c r="B18" s="30" t="s">
        <v>36</v>
      </c>
      <c r="C18" s="4" t="s">
        <v>22</v>
      </c>
      <c r="D18" s="5">
        <v>0</v>
      </c>
      <c r="E18" s="4">
        <v>4</v>
      </c>
      <c r="F18" s="5">
        <f t="shared" si="0"/>
        <v>0</v>
      </c>
      <c r="G18" s="7">
        <v>0.2</v>
      </c>
      <c r="H18" s="5">
        <f t="shared" si="1"/>
        <v>0</v>
      </c>
      <c r="I18" s="41"/>
    </row>
    <row r="19" spans="1:9" ht="51" customHeight="1" x14ac:dyDescent="0.2">
      <c r="A19" s="44"/>
      <c r="B19" s="30" t="s">
        <v>33</v>
      </c>
      <c r="C19" s="4" t="s">
        <v>22</v>
      </c>
      <c r="D19" s="5">
        <v>0</v>
      </c>
      <c r="E19" s="4">
        <v>4</v>
      </c>
      <c r="F19" s="5">
        <f t="shared" si="0"/>
        <v>0</v>
      </c>
      <c r="G19" s="7">
        <v>0.2</v>
      </c>
      <c r="H19" s="5">
        <f t="shared" si="1"/>
        <v>0</v>
      </c>
      <c r="I19" s="41"/>
    </row>
    <row r="20" spans="1:9" ht="51" customHeight="1" thickBot="1" x14ac:dyDescent="0.25">
      <c r="A20" s="45"/>
      <c r="B20" s="32" t="s">
        <v>31</v>
      </c>
      <c r="C20" s="11" t="s">
        <v>22</v>
      </c>
      <c r="D20" s="12">
        <v>0</v>
      </c>
      <c r="E20" s="11">
        <v>4</v>
      </c>
      <c r="F20" s="12">
        <f t="shared" ref="F20" si="2">D20*E20</f>
        <v>0</v>
      </c>
      <c r="G20" s="14">
        <v>0.2</v>
      </c>
      <c r="H20" s="12">
        <f t="shared" ref="H20" si="3">D20+(D20*G20)</f>
        <v>0</v>
      </c>
      <c r="I20" s="42"/>
    </row>
    <row r="21" spans="1:9" ht="16" customHeight="1" thickBot="1" x14ac:dyDescent="0.25">
      <c r="A21" s="34"/>
    </row>
    <row r="22" spans="1:9" ht="33" customHeight="1" thickBot="1" x14ac:dyDescent="0.25">
      <c r="F22" s="48" t="s">
        <v>5</v>
      </c>
      <c r="G22" s="49"/>
      <c r="H22" s="50"/>
      <c r="I22" s="36">
        <f>SUM(F17:F20)+SUM(F12:F16)+SUM(F7:F11)</f>
        <v>0</v>
      </c>
    </row>
    <row r="23" spans="1:9" ht="35" customHeight="1" thickBot="1" x14ac:dyDescent="0.25">
      <c r="F23" s="51" t="s">
        <v>30</v>
      </c>
      <c r="G23" s="52"/>
      <c r="H23" s="53"/>
      <c r="I23" s="35">
        <f>SUM(H17:H20)+SUM(H12:H16)+SUM(H7:H11)</f>
        <v>0</v>
      </c>
    </row>
  </sheetData>
  <mergeCells count="8">
    <mergeCell ref="F22:H22"/>
    <mergeCell ref="F23:H23"/>
    <mergeCell ref="A17:A20"/>
    <mergeCell ref="A2:K2"/>
    <mergeCell ref="A4:K4"/>
    <mergeCell ref="A7:A9"/>
    <mergeCell ref="A10:A11"/>
    <mergeCell ref="A12:A16"/>
  </mergeCells>
  <pageMargins left="0.7" right="0.7" top="0.75" bottom="0.75" header="0.3" footer="0.3"/>
  <pageSetup paperSize="9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MADI</dc:creator>
  <cp:lastModifiedBy>Michel MADI</cp:lastModifiedBy>
  <dcterms:created xsi:type="dcterms:W3CDTF">2026-03-26T19:55:59Z</dcterms:created>
  <dcterms:modified xsi:type="dcterms:W3CDTF">2026-04-01T12:12:07Z</dcterms:modified>
</cp:coreProperties>
</file>