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ChristopheAVANTURIER\Desktop\SEM d'Oz\Marché SEM\AMO\"/>
    </mc:Choice>
  </mc:AlternateContent>
  <xr:revisionPtr revIDLastSave="0" documentId="13_ncr:1_{86218C0B-337D-4448-B5D0-13CDAE00D54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PU" sheetId="1" r:id="rId1"/>
    <sheet name="DQ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H10" i="2" s="1"/>
  <c r="F9" i="2"/>
  <c r="H9" i="2" s="1"/>
  <c r="C10" i="2"/>
  <c r="E10" i="2" s="1"/>
  <c r="C9" i="2"/>
  <c r="E9" i="2" s="1"/>
  <c r="C11" i="2" l="1"/>
  <c r="H10" i="1"/>
  <c r="H9" i="1"/>
  <c r="E10" i="1"/>
  <c r="E9" i="1"/>
</calcChain>
</file>

<file path=xl/sharedStrings.xml><?xml version="1.0" encoding="utf-8"?>
<sst xmlns="http://schemas.openxmlformats.org/spreadsheetml/2006/main" count="25" uniqueCount="18">
  <si>
    <t>Bordereau des prix unitaires</t>
  </si>
  <si>
    <t>TVA</t>
  </si>
  <si>
    <t>Catégorie de ressource</t>
  </si>
  <si>
    <t>Coût unitaire  HT d'une journée de travail / intervenant</t>
  </si>
  <si>
    <t>Coût unitaire  TTC d'une journée de travail / intervenant</t>
  </si>
  <si>
    <t>Junior</t>
  </si>
  <si>
    <t>Senior</t>
  </si>
  <si>
    <t xml:space="preserve">Intervenant </t>
  </si>
  <si>
    <t>Coût unitaire HT d'une journée de travail avec frais de déplacement / intervenant</t>
  </si>
  <si>
    <t>Coût unitaire  TTC d'une journée de travail avec frais de déplacement / intervenant</t>
  </si>
  <si>
    <t xml:space="preserve">Accord-cadre à marchés subséquents - Mission d’assistance à maitrise d’ouvrage pour les projets de la Commune d’Oz-en-Oisans </t>
  </si>
  <si>
    <t>Nombre de jours de travail (quantités estimatives et non contractuelles)</t>
  </si>
  <si>
    <t>Nombre de jours de travail incluant un déplacement (quantités estimatives et non contractuelles)</t>
  </si>
  <si>
    <t>Total en euros HT</t>
  </si>
  <si>
    <t>Total jours de travail en euros HT</t>
  </si>
  <si>
    <t xml:space="preserve">Total jours de travail incluant un déplacement en euros HT </t>
  </si>
  <si>
    <t>Détail quantitatif estimatif sur la durée maximale du marché</t>
  </si>
  <si>
    <t>Coût unitaire HT d'une journée de travail / intervenant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</si>
</sst>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0" fillId="0" borderId="0" xfId="0" applyNumberFormat="1" applyAlignment="1">
      <alignment vertical="center"/>
    </xf>
    <xf numFmtId="1" fontId="0" fillId="0" borderId="0" xfId="0" applyNumberFormat="1"/>
    <xf numFmtId="9" fontId="0" fillId="0" borderId="1" xfId="2" applyFont="1" applyBorder="1"/>
    <xf numFmtId="164" fontId="0" fillId="0" borderId="1" xfId="0" applyNumberFormat="1" applyBorder="1"/>
    <xf numFmtId="44" fontId="0" fillId="0" borderId="1" xfId="1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1" applyNumberFormat="1" applyFont="1" applyBorder="1"/>
    <xf numFmtId="0" fontId="0" fillId="0" borderId="1" xfId="0" applyBorder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zoomScale="90" zoomScaleNormal="90" workbookViewId="0">
      <selection activeCell="C11" sqref="C11"/>
    </sheetView>
  </sheetViews>
  <sheetFormatPr baseColWidth="10" defaultRowHeight="14.4" x14ac:dyDescent="0.3"/>
  <cols>
    <col min="2" max="2" width="14.5546875" customWidth="1"/>
    <col min="3" max="3" width="19.6640625" customWidth="1"/>
    <col min="4" max="4" width="20.88671875" customWidth="1"/>
    <col min="5" max="5" width="18.88671875" customWidth="1"/>
    <col min="6" max="6" width="20.88671875" customWidth="1"/>
    <col min="7" max="7" width="21" bestFit="1" customWidth="1"/>
    <col min="8" max="8" width="18.44140625" customWidth="1"/>
    <col min="9" max="9" width="19.44140625" customWidth="1"/>
    <col min="10" max="10" width="18" customWidth="1"/>
    <col min="11" max="11" width="21.44140625" customWidth="1"/>
  </cols>
  <sheetData>
    <row r="1" spans="1:10" ht="40.5" customHeight="1" x14ac:dyDescent="0.3">
      <c r="B1" s="16" t="s">
        <v>10</v>
      </c>
      <c r="C1" s="17"/>
      <c r="D1" s="17"/>
      <c r="E1" s="17"/>
      <c r="F1" s="17"/>
      <c r="G1" s="17"/>
      <c r="H1" s="17"/>
      <c r="I1" s="17"/>
      <c r="J1" s="2"/>
    </row>
    <row r="3" spans="1:10" ht="18" x14ac:dyDescent="0.35">
      <c r="D3" s="1" t="s">
        <v>0</v>
      </c>
      <c r="E3" s="1"/>
      <c r="F3" s="1"/>
      <c r="G3" s="1"/>
    </row>
    <row r="5" spans="1:10" ht="22.5" customHeight="1" x14ac:dyDescent="0.3">
      <c r="B5" s="27"/>
      <c r="C5" s="27"/>
      <c r="D5" s="27"/>
      <c r="E5" s="27"/>
      <c r="F5" s="27"/>
      <c r="G5" s="27"/>
      <c r="H5" s="27"/>
      <c r="I5" s="27"/>
    </row>
    <row r="6" spans="1:10" ht="12" customHeight="1" x14ac:dyDescent="0.3"/>
    <row r="7" spans="1:10" ht="10.5" customHeight="1" x14ac:dyDescent="0.3"/>
    <row r="8" spans="1:10" ht="72" x14ac:dyDescent="0.3">
      <c r="A8" s="19" t="s">
        <v>2</v>
      </c>
      <c r="B8" s="19"/>
      <c r="C8" s="4" t="s">
        <v>3</v>
      </c>
      <c r="D8" s="4" t="s">
        <v>1</v>
      </c>
      <c r="E8" s="4" t="s">
        <v>4</v>
      </c>
      <c r="F8" s="4" t="s">
        <v>8</v>
      </c>
      <c r="G8" s="4" t="s">
        <v>1</v>
      </c>
      <c r="H8" s="4" t="s">
        <v>9</v>
      </c>
    </row>
    <row r="9" spans="1:10" ht="27" customHeight="1" x14ac:dyDescent="0.3">
      <c r="A9" s="20" t="s">
        <v>7</v>
      </c>
      <c r="B9" s="4" t="s">
        <v>6</v>
      </c>
      <c r="C9" s="9"/>
      <c r="D9" s="8">
        <v>0.2</v>
      </c>
      <c r="E9" s="9">
        <f>C9+(C9*D9)</f>
        <v>0</v>
      </c>
      <c r="F9" s="10"/>
      <c r="G9" s="8">
        <v>0.2</v>
      </c>
      <c r="H9" s="9">
        <f>F9+(F9*G9)</f>
        <v>0</v>
      </c>
    </row>
    <row r="10" spans="1:10" ht="27" customHeight="1" x14ac:dyDescent="0.3">
      <c r="A10" s="21"/>
      <c r="B10" s="4" t="s">
        <v>5</v>
      </c>
      <c r="C10" s="9"/>
      <c r="D10" s="8">
        <v>0.2</v>
      </c>
      <c r="E10" s="9">
        <f>C10+(C10*D10)</f>
        <v>0</v>
      </c>
      <c r="F10" s="10"/>
      <c r="G10" s="8">
        <v>0.2</v>
      </c>
      <c r="H10" s="9">
        <f>F10+(F10*G10)</f>
        <v>0</v>
      </c>
    </row>
    <row r="11" spans="1:10" ht="28.5" customHeight="1" x14ac:dyDescent="0.3">
      <c r="B11" s="5"/>
    </row>
    <row r="12" spans="1:10" x14ac:dyDescent="0.3">
      <c r="C12" s="3"/>
    </row>
    <row r="14" spans="1:10" x14ac:dyDescent="0.3">
      <c r="B14" s="6"/>
    </row>
    <row r="15" spans="1:10" x14ac:dyDescent="0.3">
      <c r="D15" s="7"/>
    </row>
  </sheetData>
  <mergeCells count="4">
    <mergeCell ref="B5:I5"/>
    <mergeCell ref="B1:I1"/>
    <mergeCell ref="A8:B8"/>
    <mergeCell ref="A9:A10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6D6D9-13CD-454C-BB23-232973C92B55}">
  <dimension ref="A1:J12"/>
  <sheetViews>
    <sheetView tabSelected="1" topLeftCell="A8" zoomScale="90" zoomScaleNormal="90" workbookViewId="0">
      <selection activeCell="D17" sqref="D17"/>
    </sheetView>
  </sheetViews>
  <sheetFormatPr baseColWidth="10" defaultRowHeight="14.4" x14ac:dyDescent="0.3"/>
  <cols>
    <col min="3" max="3" width="15.44140625" customWidth="1"/>
    <col min="4" max="4" width="17.21875" customWidth="1"/>
    <col min="5" max="5" width="17.44140625" customWidth="1"/>
    <col min="6" max="6" width="20.21875" customWidth="1"/>
    <col min="7" max="7" width="19.6640625" customWidth="1"/>
    <col min="8" max="8" width="20.33203125" customWidth="1"/>
    <col min="9" max="9" width="28.5546875" customWidth="1"/>
  </cols>
  <sheetData>
    <row r="1" spans="1:10" ht="35.4" customHeight="1" x14ac:dyDescent="0.3">
      <c r="B1" s="16" t="s">
        <v>10</v>
      </c>
      <c r="C1" s="16"/>
      <c r="D1" s="16"/>
      <c r="E1" s="16"/>
      <c r="F1" s="16"/>
      <c r="G1" s="16"/>
      <c r="H1" s="16"/>
      <c r="I1" s="15"/>
      <c r="J1" s="2"/>
    </row>
    <row r="3" spans="1:10" ht="18" x14ac:dyDescent="0.35">
      <c r="E3" s="1"/>
      <c r="F3" s="1"/>
      <c r="G3" s="1"/>
    </row>
    <row r="5" spans="1:10" ht="15.6" x14ac:dyDescent="0.3">
      <c r="B5" s="18" t="s">
        <v>16</v>
      </c>
      <c r="C5" s="18"/>
      <c r="D5" s="18"/>
      <c r="E5" s="18"/>
      <c r="F5" s="18"/>
      <c r="G5" s="18"/>
      <c r="H5" s="18"/>
      <c r="I5" s="18"/>
    </row>
    <row r="8" spans="1:10" ht="72" x14ac:dyDescent="0.3">
      <c r="A8" s="19" t="s">
        <v>2</v>
      </c>
      <c r="B8" s="19"/>
      <c r="C8" s="4" t="s">
        <v>17</v>
      </c>
      <c r="D8" s="11" t="s">
        <v>11</v>
      </c>
      <c r="E8" s="4" t="s">
        <v>14</v>
      </c>
      <c r="F8" s="12" t="s">
        <v>8</v>
      </c>
      <c r="G8" s="4" t="s">
        <v>12</v>
      </c>
      <c r="H8" s="4" t="s">
        <v>15</v>
      </c>
    </row>
    <row r="9" spans="1:10" ht="29.1" customHeight="1" x14ac:dyDescent="0.3">
      <c r="A9" s="20" t="s">
        <v>7</v>
      </c>
      <c r="B9" s="4" t="s">
        <v>6</v>
      </c>
      <c r="C9" s="9">
        <f>BPU!C9</f>
        <v>0</v>
      </c>
      <c r="D9" s="14">
        <v>30</v>
      </c>
      <c r="E9" s="9">
        <f>C9*D9</f>
        <v>0</v>
      </c>
      <c r="F9" s="10">
        <f>BPU!F9</f>
        <v>0</v>
      </c>
      <c r="G9" s="13">
        <v>120</v>
      </c>
      <c r="H9" s="9">
        <f>F9*G9</f>
        <v>0</v>
      </c>
    </row>
    <row r="10" spans="1:10" ht="29.1" customHeight="1" x14ac:dyDescent="0.3">
      <c r="A10" s="21"/>
      <c r="B10" s="4" t="s">
        <v>5</v>
      </c>
      <c r="C10" s="9">
        <f>BPU!C10</f>
        <v>0</v>
      </c>
      <c r="D10" s="14">
        <v>30</v>
      </c>
      <c r="E10" s="9">
        <f>C10*D10</f>
        <v>0</v>
      </c>
      <c r="F10" s="10">
        <f>BPU!F10</f>
        <v>0</v>
      </c>
      <c r="G10" s="13">
        <v>120</v>
      </c>
      <c r="H10" s="9">
        <f>F10*G10</f>
        <v>0</v>
      </c>
    </row>
    <row r="11" spans="1:10" ht="29.1" customHeight="1" x14ac:dyDescent="0.3">
      <c r="A11" s="22" t="s">
        <v>13</v>
      </c>
      <c r="B11" s="23"/>
      <c r="C11" s="24">
        <f>E9+H9+E10+H10</f>
        <v>0</v>
      </c>
      <c r="D11" s="25"/>
      <c r="E11" s="25"/>
      <c r="F11" s="25"/>
      <c r="G11" s="25"/>
      <c r="H11" s="26"/>
    </row>
    <row r="12" spans="1:10" x14ac:dyDescent="0.3">
      <c r="C12" s="3"/>
      <c r="D12" s="3"/>
    </row>
  </sheetData>
  <mergeCells count="6">
    <mergeCell ref="B5:I5"/>
    <mergeCell ref="A8:B8"/>
    <mergeCell ref="A9:A10"/>
    <mergeCell ref="A11:B11"/>
    <mergeCell ref="C11:H11"/>
    <mergeCell ref="B1:H1"/>
  </mergeCells>
  <printOptions horizontalCentered="1" vertic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3ef11bb-0471-4ee7-b171-a7395cc6fd37" xsi:nil="true"/>
    <lcf76f155ced4ddcb4097134ff3c332f xmlns="3c28e8ab-295b-4519-8b42-d5da54e5049b">
      <Terms xmlns="http://schemas.microsoft.com/office/infopath/2007/PartnerControls"/>
    </lcf76f155ced4ddcb4097134ff3c332f>
    <commande2025parcfabien xmlns="3c28e8ab-295b-4519-8b42-d5da54e5049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A50265F8E0AE41974AADA0E021EBAE" ma:contentTypeVersion="17" ma:contentTypeDescription="Crée un document." ma:contentTypeScope="" ma:versionID="15483667535ae60f313fb66f100aa948">
  <xsd:schema xmlns:xsd="http://www.w3.org/2001/XMLSchema" xmlns:xs="http://www.w3.org/2001/XMLSchema" xmlns:p="http://schemas.microsoft.com/office/2006/metadata/properties" xmlns:ns2="83ef11bb-0471-4ee7-b171-a7395cc6fd37" xmlns:ns3="3c28e8ab-295b-4519-8b42-d5da54e5049b" targetNamespace="http://schemas.microsoft.com/office/2006/metadata/properties" ma:root="true" ma:fieldsID="68c9e0bda5948195e7098d6dff128658" ns2:_="" ns3:_="">
    <xsd:import namespace="83ef11bb-0471-4ee7-b171-a7395cc6fd37"/>
    <xsd:import namespace="3c28e8ab-295b-4519-8b42-d5da54e5049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SearchProperties" minOccurs="0"/>
                <xsd:element ref="ns3:MediaServiceBillingMetadata" minOccurs="0"/>
                <xsd:element ref="ns3:commande2025parcfabi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ef11bb-0471-4ee7-b171-a7395cc6fd3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85e6ecc-eb88-43d6-a524-6597cb716296}" ma:internalName="TaxCatchAll" ma:showField="CatchAllData" ma:web="83ef11bb-0471-4ee7-b171-a7395cc6fd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28e8ab-295b-4519-8b42-d5da54e50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3e413348-47f6-4775-a791-bbc48522df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commande2025parcfabien" ma:index="24" nillable="true" ma:displayName="commande 2025 parc fabien" ma:description="factures" ma:format="Dropdown" ma:internalName="commande2025parcfabie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1B1907-5F3C-43F0-B462-9EE3CA7640D4}">
  <ds:schemaRefs>
    <ds:schemaRef ds:uri="http://schemas.microsoft.com/office/2006/metadata/properties"/>
    <ds:schemaRef ds:uri="http://schemas.microsoft.com/office/infopath/2007/PartnerControls"/>
    <ds:schemaRef ds:uri="374dd9a5-e98c-4bb5-a304-b06fd8dd25b4"/>
    <ds:schemaRef ds:uri="329548ce-0a7f-4b36-a09a-ad2058166d7d"/>
    <ds:schemaRef ds:uri="83ef11bb-0471-4ee7-b171-a7395cc6fd37"/>
    <ds:schemaRef ds:uri="3c28e8ab-295b-4519-8b42-d5da54e5049b"/>
  </ds:schemaRefs>
</ds:datastoreItem>
</file>

<file path=customXml/itemProps2.xml><?xml version="1.0" encoding="utf-8"?>
<ds:datastoreItem xmlns:ds="http://schemas.openxmlformats.org/officeDocument/2006/customXml" ds:itemID="{98A2A080-7316-450F-8B58-806DC66A254F}"/>
</file>

<file path=customXml/itemProps3.xml><?xml version="1.0" encoding="utf-8"?>
<ds:datastoreItem xmlns:ds="http://schemas.openxmlformats.org/officeDocument/2006/customXml" ds:itemID="{3450BC93-0209-4EAF-A4F4-341B01DD8C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CUS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AMANN Valérie</dc:creator>
  <cp:lastModifiedBy>Christophe AVANTURIER</cp:lastModifiedBy>
  <cp:lastPrinted>2026-03-25T11:21:23Z</cp:lastPrinted>
  <dcterms:created xsi:type="dcterms:W3CDTF">2019-01-22T10:20:34Z</dcterms:created>
  <dcterms:modified xsi:type="dcterms:W3CDTF">2026-03-25T11:21:37Z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0x010100E6A50265F8E0AE41974AADA0E021EBAE</vt:lpwstr>
  </property>
  <property fmtid="{D5CDD505-2E9C-101B-9397-08002B2CF9AE}" pid="3" name="_dlc_DocIdItemGuid">
    <vt:lpwstr>99de194a-050f-49a8-b53a-4eccf1864e6f</vt:lpwstr>
  </property>
  <property fmtid="{D5CDD505-2E9C-101B-9397-08002B2CF9AE}" pid="4" name="SoSPDematSocleGEDCorNature">
    <vt:lpwstr/>
  </property>
  <property fmtid="{D5CDD505-2E9C-101B-9397-08002B2CF9AE}" pid="5" name="SoSPDematGedTaxoDirectServ">
    <vt:lpwstr/>
  </property>
  <property fmtid="{D5CDD505-2E9C-101B-9397-08002B2CF9AE}" pid="6" name="SoSPDematGedTaxoEntreprise">
    <vt:lpwstr/>
  </property>
  <property fmtid="{D5CDD505-2E9C-101B-9397-08002B2CF9AE}" pid="7" name="d58dac2d90d04d45aebdcece9ce51dbe">
    <vt:lpwstr/>
  </property>
  <property fmtid="{D5CDD505-2E9C-101B-9397-08002B2CF9AE}" pid="8" name="MediaServiceImageTags">
    <vt:lpwstr/>
  </property>
</Properties>
</file>