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Achats\Marches binomes\Faure\Binômage\B26-00715 - PA Fourniture d'un MEB\2 - DCE\DCE pour publication\"/>
    </mc:Choice>
  </mc:AlternateContent>
  <xr:revisionPtr revIDLastSave="0" documentId="13_ncr:1_{483030DF-6F20-4A11-B1E0-FA612EA65C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tations forfaitaires" sheetId="1" r:id="rId1"/>
    <sheet name="Prestations sur BP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2" l="1"/>
  <c r="I10" i="2"/>
  <c r="G10" i="2"/>
  <c r="G9" i="2"/>
  <c r="I9" i="2"/>
  <c r="K9" i="1"/>
  <c r="G16" i="1"/>
  <c r="G11" i="1"/>
  <c r="G9" i="1"/>
  <c r="L9" i="1"/>
  <c r="F10" i="1"/>
  <c r="G10" i="1"/>
  <c r="L10" i="1" s="1"/>
  <c r="K10" i="1"/>
  <c r="F17" i="1"/>
  <c r="G17" i="1"/>
  <c r="L17" i="1" s="1"/>
  <c r="K17" i="1"/>
  <c r="F10" i="2"/>
  <c r="F9" i="1" l="1"/>
  <c r="F14" i="1"/>
  <c r="G14" i="1"/>
  <c r="K14" i="1"/>
  <c r="K16" i="1"/>
  <c r="L14" i="1" l="1"/>
  <c r="K11" i="1"/>
  <c r="K12" i="1"/>
  <c r="K13" i="1"/>
  <c r="K18" i="1"/>
  <c r="K19" i="1"/>
  <c r="G12" i="1"/>
  <c r="G13" i="1"/>
  <c r="G18" i="1"/>
  <c r="G19" i="1"/>
  <c r="F11" i="1"/>
  <c r="F12" i="1"/>
  <c r="F13" i="1"/>
  <c r="F16" i="1"/>
  <c r="F18" i="1"/>
  <c r="F19" i="1"/>
  <c r="L19" i="1" l="1"/>
  <c r="L18" i="1"/>
  <c r="L16" i="1"/>
  <c r="L21" i="1" s="1"/>
  <c r="L13" i="1"/>
  <c r="L12" i="1"/>
  <c r="L11" i="1"/>
  <c r="L20" i="1" s="1"/>
  <c r="L22" i="1" l="1"/>
</calcChain>
</file>

<file path=xl/sharedStrings.xml><?xml version="1.0" encoding="utf-8"?>
<sst xmlns="http://schemas.openxmlformats.org/spreadsheetml/2006/main" count="68" uniqueCount="47">
  <si>
    <t>POSTES</t>
  </si>
  <si>
    <t>MAIN D’ŒUVRE (définir les qualifications)</t>
  </si>
  <si>
    <t>FOURNITURES</t>
  </si>
  <si>
    <t>SOUS TRAITANCE</t>
  </si>
  <si>
    <t>TOTAL</t>
  </si>
  <si>
    <t>Total</t>
  </si>
  <si>
    <t>Achats</t>
  </si>
  <si>
    <t>(A+B+C)</t>
  </si>
  <si>
    <t>Taux journalier en € HT :</t>
  </si>
  <si>
    <t>(A)</t>
  </si>
  <si>
    <t>(B)</t>
  </si>
  <si>
    <t>(C)</t>
  </si>
  <si>
    <t>Jours</t>
  </si>
  <si>
    <t>€ HT</t>
  </si>
  <si>
    <t>%</t>
  </si>
  <si>
    <t>Qualification 1</t>
  </si>
  <si>
    <t>Qualification 2</t>
  </si>
  <si>
    <t>Qualification 3</t>
  </si>
  <si>
    <t xml:space="preserve">Grille de décomposition de prix </t>
  </si>
  <si>
    <t>Fourniture de l'Equipement</t>
  </si>
  <si>
    <t>Peines et soins</t>
  </si>
  <si>
    <t>Livraison et installation</t>
  </si>
  <si>
    <t>Essais sur site</t>
  </si>
  <si>
    <t>Formation</t>
  </si>
  <si>
    <t>Tranche ferme</t>
  </si>
  <si>
    <t>Tranche optionnelle</t>
  </si>
  <si>
    <t>Total Tranche Ferme</t>
  </si>
  <si>
    <t>Total Tranche Optionnelle</t>
  </si>
  <si>
    <t>TOTAL TRANCHES FERME+OPTIONNELLE</t>
  </si>
  <si>
    <t xml:space="preserve">Garantie de 12 mois </t>
  </si>
  <si>
    <t>Essais usine</t>
  </si>
  <si>
    <t>Option 1 : Nouveau système de pompage et de refroidissement</t>
  </si>
  <si>
    <t>Option 2 : Maintenance préventive 1 an</t>
  </si>
  <si>
    <t>Option 3 : Maintenance préventive avec support et assistance 1 an</t>
  </si>
  <si>
    <t>Option 4 : Maintenance corrective illimitée 1 an</t>
  </si>
  <si>
    <t>BPU</t>
  </si>
  <si>
    <t>QUANTITE ESTIMEE SUR LA DUREE TOTALE DU MARCHE</t>
  </si>
  <si>
    <t>TOTAL BPU ESTIMES SUR LA DUREE DU MARCHE</t>
  </si>
  <si>
    <t>(prix BPU x quantité estimée)</t>
  </si>
  <si>
    <t>BPU n°1</t>
  </si>
  <si>
    <t>BPU n°2</t>
  </si>
  <si>
    <t xml:space="preserve"> </t>
  </si>
  <si>
    <t>Une intervention* sur site CEA (1 jour)</t>
  </si>
  <si>
    <t>Une intervention* sur site CEA (1/2 journée)</t>
  </si>
  <si>
    <t xml:space="preserve">*Une intervention inclue  la main d'œuvre et le déplacement </t>
  </si>
  <si>
    <t>Heure</t>
  </si>
  <si>
    <t>Heures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</si>
</sst>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6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6" fillId="0" borderId="0" xfId="0" applyFont="1"/>
    <xf numFmtId="0" fontId="6" fillId="0" borderId="17" xfId="0" applyFont="1" applyBorder="1" applyAlignment="1">
      <alignment vertical="center" wrapText="1"/>
    </xf>
    <xf numFmtId="0" fontId="7" fillId="8" borderId="17" xfId="0" applyFont="1" applyFill="1" applyBorder="1" applyAlignment="1">
      <alignment horizontal="center" vertical="top" wrapText="1"/>
    </xf>
    <xf numFmtId="0" fontId="8" fillId="0" borderId="20" xfId="0" applyFont="1" applyBorder="1" applyAlignment="1">
      <alignment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7" fillId="8" borderId="20" xfId="0" applyFont="1" applyFill="1" applyBorder="1" applyAlignment="1">
      <alignment horizontal="center" vertical="top" wrapText="1"/>
    </xf>
    <xf numFmtId="0" fontId="8" fillId="0" borderId="20" xfId="0" applyFont="1" applyBorder="1" applyAlignment="1">
      <alignment horizontal="right" vertical="center" wrapText="1"/>
    </xf>
    <xf numFmtId="44" fontId="6" fillId="0" borderId="18" xfId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8" borderId="21" xfId="0" applyFont="1" applyFill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164" fontId="7" fillId="8" borderId="21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4" fontId="6" fillId="0" borderId="0" xfId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164" fontId="11" fillId="4" borderId="14" xfId="0" applyNumberFormat="1" applyFont="1" applyFill="1" applyBorder="1" applyAlignment="1">
      <alignment vertical="center" wrapText="1"/>
    </xf>
    <xf numFmtId="164" fontId="11" fillId="5" borderId="14" xfId="0" applyNumberFormat="1" applyFont="1" applyFill="1" applyBorder="1" applyAlignment="1">
      <alignment vertical="center" wrapText="1"/>
    </xf>
    <xf numFmtId="164" fontId="11" fillId="6" borderId="14" xfId="0" applyNumberFormat="1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9" borderId="1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left" vertical="center" wrapText="1"/>
    </xf>
    <xf numFmtId="0" fontId="11" fillId="5" borderId="14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6" xfId="0" applyBorder="1" applyAlignment="1">
      <alignment horizontal="center"/>
    </xf>
    <xf numFmtId="0" fontId="11" fillId="6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top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7"/>
  <sheetViews>
    <sheetView tabSelected="1" workbookViewId="0">
      <selection activeCell="K10" sqref="K10"/>
    </sheetView>
  </sheetViews>
  <sheetFormatPr baseColWidth="10" defaultColWidth="14.7109375" defaultRowHeight="15" x14ac:dyDescent="0.25"/>
  <cols>
    <col min="2" max="2" width="39.42578125" bestFit="1" customWidth="1"/>
  </cols>
  <sheetData>
    <row r="1" spans="2:12" ht="19.5" thickBot="1" x14ac:dyDescent="0.35">
      <c r="B1" s="54" t="s">
        <v>18</v>
      </c>
      <c r="C1" s="55"/>
      <c r="D1" s="55"/>
      <c r="E1" s="55"/>
      <c r="F1" s="55"/>
      <c r="G1" s="55"/>
      <c r="H1" s="55"/>
      <c r="I1" s="55"/>
      <c r="J1" s="55"/>
      <c r="K1" s="55"/>
      <c r="L1" s="56"/>
    </row>
    <row r="3" spans="2:12" ht="15.75" thickBot="1" x14ac:dyDescent="0.3"/>
    <row r="4" spans="2:12" ht="15.75" thickBot="1" x14ac:dyDescent="0.3">
      <c r="B4" s="30" t="s">
        <v>0</v>
      </c>
      <c r="C4" s="69" t="s">
        <v>1</v>
      </c>
      <c r="D4" s="70"/>
      <c r="E4" s="70"/>
      <c r="F4" s="70"/>
      <c r="G4" s="71"/>
      <c r="H4" s="31" t="s">
        <v>2</v>
      </c>
      <c r="I4" s="69" t="s">
        <v>3</v>
      </c>
      <c r="J4" s="70"/>
      <c r="K4" s="71"/>
      <c r="L4" s="31" t="s">
        <v>4</v>
      </c>
    </row>
    <row r="5" spans="2:12" ht="15.75" thickBot="1" x14ac:dyDescent="0.3">
      <c r="B5" s="32"/>
      <c r="C5" s="33">
        <v>1</v>
      </c>
      <c r="D5" s="33">
        <v>2</v>
      </c>
      <c r="E5" s="34">
        <v>3</v>
      </c>
      <c r="F5" s="35" t="s">
        <v>5</v>
      </c>
      <c r="G5" s="36" t="s">
        <v>5</v>
      </c>
      <c r="H5" s="37"/>
      <c r="I5" s="35" t="s">
        <v>6</v>
      </c>
      <c r="J5" s="38" t="s">
        <v>20</v>
      </c>
      <c r="K5" s="38" t="s">
        <v>5</v>
      </c>
      <c r="L5" s="31" t="s">
        <v>7</v>
      </c>
    </row>
    <row r="6" spans="2:12" ht="15.75" thickBot="1" x14ac:dyDescent="0.3">
      <c r="B6" s="32" t="s">
        <v>8</v>
      </c>
      <c r="C6" s="27"/>
      <c r="D6" s="27"/>
      <c r="E6" s="39"/>
      <c r="F6" s="35"/>
      <c r="G6" s="36" t="s">
        <v>9</v>
      </c>
      <c r="H6" s="40" t="s">
        <v>10</v>
      </c>
      <c r="I6" s="35"/>
      <c r="J6" s="38"/>
      <c r="K6" s="38" t="s">
        <v>11</v>
      </c>
      <c r="L6" s="38"/>
    </row>
    <row r="7" spans="2:12" ht="15.75" thickBot="1" x14ac:dyDescent="0.3">
      <c r="B7" s="41"/>
      <c r="C7" s="27" t="s">
        <v>12</v>
      </c>
      <c r="D7" s="27" t="s">
        <v>12</v>
      </c>
      <c r="E7" s="39" t="s">
        <v>12</v>
      </c>
      <c r="F7" s="26" t="s">
        <v>12</v>
      </c>
      <c r="G7" s="39" t="s">
        <v>13</v>
      </c>
      <c r="H7" s="42" t="s">
        <v>13</v>
      </c>
      <c r="I7" s="26" t="s">
        <v>13</v>
      </c>
      <c r="J7" s="27" t="s">
        <v>14</v>
      </c>
      <c r="K7" s="27" t="s">
        <v>13</v>
      </c>
      <c r="L7" s="27" t="s">
        <v>13</v>
      </c>
    </row>
    <row r="8" spans="2:12" ht="15.75" thickBot="1" x14ac:dyDescent="0.3">
      <c r="B8" s="57" t="s">
        <v>24</v>
      </c>
      <c r="C8" s="58"/>
      <c r="D8" s="58"/>
      <c r="E8" s="58"/>
      <c r="F8" s="58"/>
      <c r="G8" s="58"/>
      <c r="H8" s="58"/>
      <c r="I8" s="58"/>
      <c r="J8" s="58"/>
      <c r="K8" s="58"/>
      <c r="L8" s="59"/>
    </row>
    <row r="9" spans="2:12" ht="15.75" thickBot="1" x14ac:dyDescent="0.3">
      <c r="B9" s="41" t="s">
        <v>30</v>
      </c>
      <c r="C9" s="27"/>
      <c r="D9" s="27"/>
      <c r="E9" s="39"/>
      <c r="F9" s="26">
        <f>SUM(C9:E9)</f>
        <v>0</v>
      </c>
      <c r="G9" s="43">
        <f>SUMPRODUCT($C$6:$E$6,C9:E9)</f>
        <v>0</v>
      </c>
      <c r="H9" s="42"/>
      <c r="I9" s="26"/>
      <c r="J9" s="27"/>
      <c r="K9" s="27">
        <f>I9*(1+J9)</f>
        <v>0</v>
      </c>
      <c r="L9" s="44">
        <f>G9+H9+K9</f>
        <v>0</v>
      </c>
    </row>
    <row r="10" spans="2:12" ht="15.75" thickBot="1" x14ac:dyDescent="0.3">
      <c r="B10" s="41" t="s">
        <v>19</v>
      </c>
      <c r="C10" s="27"/>
      <c r="D10" s="27"/>
      <c r="E10" s="39"/>
      <c r="F10" s="26">
        <f t="shared" ref="F10" si="0">SUM(C10:E10)</f>
        <v>0</v>
      </c>
      <c r="G10" s="43">
        <f t="shared" ref="G10" si="1">SUMPRODUCT($C$6:$E$6,C10:E10)</f>
        <v>0</v>
      </c>
      <c r="H10" s="42"/>
      <c r="I10" s="26"/>
      <c r="J10" s="27"/>
      <c r="K10" s="27">
        <f t="shared" ref="K10" si="2">I10*(1+J10)</f>
        <v>0</v>
      </c>
      <c r="L10" s="44">
        <f t="shared" ref="L10" si="3">G10+H10+K10</f>
        <v>0</v>
      </c>
    </row>
    <row r="11" spans="2:12" ht="15.75" thickBot="1" x14ac:dyDescent="0.3">
      <c r="B11" s="41" t="s">
        <v>21</v>
      </c>
      <c r="C11" s="27"/>
      <c r="D11" s="27"/>
      <c r="E11" s="39"/>
      <c r="F11" s="26">
        <f t="shared" ref="F11:F19" si="4">SUM(C11:E11)</f>
        <v>0</v>
      </c>
      <c r="G11" s="43">
        <f>SUMPRODUCT($C$6:$E$6,C11:E11)</f>
        <v>0</v>
      </c>
      <c r="H11" s="42"/>
      <c r="I11" s="26"/>
      <c r="J11" s="27"/>
      <c r="K11" s="27">
        <f t="shared" ref="K11:K19" si="5">I11*(1+J11)</f>
        <v>0</v>
      </c>
      <c r="L11" s="44">
        <f t="shared" ref="L11:L19" si="6">G11+H11+K11</f>
        <v>0</v>
      </c>
    </row>
    <row r="12" spans="2:12" ht="15.75" thickBot="1" x14ac:dyDescent="0.3">
      <c r="B12" s="45" t="s">
        <v>22</v>
      </c>
      <c r="C12" s="25"/>
      <c r="D12" s="25"/>
      <c r="E12" s="25"/>
      <c r="F12" s="26">
        <f t="shared" si="4"/>
        <v>0</v>
      </c>
      <c r="G12" s="43">
        <f t="shared" ref="G12:G19" si="7">SUMPRODUCT($C$6:$E$6,C12:E12)</f>
        <v>0</v>
      </c>
      <c r="H12" s="25"/>
      <c r="I12" s="25"/>
      <c r="J12" s="25"/>
      <c r="K12" s="27">
        <f t="shared" si="5"/>
        <v>0</v>
      </c>
      <c r="L12" s="44">
        <f t="shared" si="6"/>
        <v>0</v>
      </c>
    </row>
    <row r="13" spans="2:12" ht="15.75" thickBot="1" x14ac:dyDescent="0.3">
      <c r="B13" s="45" t="s">
        <v>23</v>
      </c>
      <c r="C13" s="25"/>
      <c r="D13" s="25"/>
      <c r="E13" s="25"/>
      <c r="F13" s="26">
        <f t="shared" si="4"/>
        <v>0</v>
      </c>
      <c r="G13" s="43">
        <f t="shared" si="7"/>
        <v>0</v>
      </c>
      <c r="H13" s="25"/>
      <c r="I13" s="25"/>
      <c r="J13" s="25"/>
      <c r="K13" s="27">
        <f t="shared" si="5"/>
        <v>0</v>
      </c>
      <c r="L13" s="44">
        <f t="shared" si="6"/>
        <v>0</v>
      </c>
    </row>
    <row r="14" spans="2:12" ht="15.75" thickBot="1" x14ac:dyDescent="0.3">
      <c r="B14" s="45" t="s">
        <v>29</v>
      </c>
      <c r="C14" s="25"/>
      <c r="D14" s="25"/>
      <c r="E14" s="25"/>
      <c r="F14" s="26">
        <f t="shared" si="4"/>
        <v>0</v>
      </c>
      <c r="G14" s="43">
        <f t="shared" si="7"/>
        <v>0</v>
      </c>
      <c r="H14" s="25"/>
      <c r="I14" s="25"/>
      <c r="J14" s="25"/>
      <c r="K14" s="27">
        <f t="shared" si="5"/>
        <v>0</v>
      </c>
      <c r="L14" s="44">
        <f t="shared" si="6"/>
        <v>0</v>
      </c>
    </row>
    <row r="15" spans="2:12" ht="15.75" thickBot="1" x14ac:dyDescent="0.3">
      <c r="B15" s="60" t="s">
        <v>25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</row>
    <row r="16" spans="2:12" ht="26.25" thickBot="1" x14ac:dyDescent="0.3">
      <c r="B16" s="46" t="s">
        <v>31</v>
      </c>
      <c r="C16" s="25"/>
      <c r="D16" s="25"/>
      <c r="E16" s="25"/>
      <c r="F16" s="26">
        <f t="shared" si="4"/>
        <v>0</v>
      </c>
      <c r="G16" s="43">
        <f>SUMPRODUCT($C$6:$E$6,C16:E16)</f>
        <v>0</v>
      </c>
      <c r="H16" s="25"/>
      <c r="I16" s="25"/>
      <c r="J16" s="25"/>
      <c r="K16" s="27">
        <f>I16*(1+J16)</f>
        <v>0</v>
      </c>
      <c r="L16" s="44">
        <f t="shared" si="6"/>
        <v>0</v>
      </c>
    </row>
    <row r="17" spans="2:12" ht="15.75" thickBot="1" x14ac:dyDescent="0.3">
      <c r="B17" s="46" t="s">
        <v>32</v>
      </c>
      <c r="C17" s="25"/>
      <c r="D17" s="25"/>
      <c r="E17" s="25"/>
      <c r="F17" s="26">
        <f t="shared" ref="F17" si="8">SUM(C17:E17)</f>
        <v>0</v>
      </c>
      <c r="G17" s="43">
        <f t="shared" ref="G17" si="9">SUMPRODUCT($C$6:$E$6,C17:E17)</f>
        <v>0</v>
      </c>
      <c r="H17" s="25"/>
      <c r="I17" s="25"/>
      <c r="J17" s="25"/>
      <c r="K17" s="27">
        <f t="shared" ref="K17" si="10">I17*(1+J17)</f>
        <v>0</v>
      </c>
      <c r="L17" s="44">
        <f t="shared" ref="L17" si="11">G17+H17+K17</f>
        <v>0</v>
      </c>
    </row>
    <row r="18" spans="2:12" ht="26.25" thickBot="1" x14ac:dyDescent="0.3">
      <c r="B18" s="46" t="s">
        <v>33</v>
      </c>
      <c r="C18" s="25"/>
      <c r="D18" s="25"/>
      <c r="E18" s="25"/>
      <c r="F18" s="26">
        <f t="shared" si="4"/>
        <v>0</v>
      </c>
      <c r="G18" s="43">
        <f t="shared" si="7"/>
        <v>0</v>
      </c>
      <c r="H18" s="25"/>
      <c r="I18" s="25"/>
      <c r="J18" s="25"/>
      <c r="K18" s="27">
        <f t="shared" si="5"/>
        <v>0</v>
      </c>
      <c r="L18" s="44">
        <f t="shared" si="6"/>
        <v>0</v>
      </c>
    </row>
    <row r="19" spans="2:12" ht="26.25" thickBot="1" x14ac:dyDescent="0.3">
      <c r="B19" s="46" t="s">
        <v>34</v>
      </c>
      <c r="C19" s="25"/>
      <c r="D19" s="25"/>
      <c r="E19" s="25"/>
      <c r="F19" s="26">
        <f t="shared" si="4"/>
        <v>0</v>
      </c>
      <c r="G19" s="43">
        <f t="shared" si="7"/>
        <v>0</v>
      </c>
      <c r="H19" s="25"/>
      <c r="I19" s="25"/>
      <c r="J19" s="25"/>
      <c r="K19" s="27">
        <f t="shared" si="5"/>
        <v>0</v>
      </c>
      <c r="L19" s="44">
        <f t="shared" si="6"/>
        <v>0</v>
      </c>
    </row>
    <row r="20" spans="2:12" ht="15.75" thickBot="1" x14ac:dyDescent="0.3">
      <c r="B20" s="63" t="s">
        <v>26</v>
      </c>
      <c r="C20" s="63"/>
      <c r="D20" s="63"/>
      <c r="E20" s="63"/>
      <c r="F20" s="63"/>
      <c r="G20" s="63"/>
      <c r="H20" s="63"/>
      <c r="I20" s="63"/>
      <c r="J20" s="63"/>
      <c r="K20" s="63"/>
      <c r="L20" s="47">
        <f>SUM(L9:L14)</f>
        <v>0</v>
      </c>
    </row>
    <row r="21" spans="2:12" ht="15.75" thickBot="1" x14ac:dyDescent="0.3">
      <c r="B21" s="64" t="s">
        <v>27</v>
      </c>
      <c r="C21" s="64"/>
      <c r="D21" s="64"/>
      <c r="E21" s="64"/>
      <c r="F21" s="64"/>
      <c r="G21" s="64"/>
      <c r="H21" s="64"/>
      <c r="I21" s="64"/>
      <c r="J21" s="64"/>
      <c r="K21" s="64"/>
      <c r="L21" s="48">
        <f>SUM(L16:L19)</f>
        <v>0</v>
      </c>
    </row>
    <row r="22" spans="2:12" ht="15.75" thickBot="1" x14ac:dyDescent="0.3">
      <c r="B22" s="68" t="s">
        <v>28</v>
      </c>
      <c r="C22" s="68"/>
      <c r="D22" s="68"/>
      <c r="E22" s="68"/>
      <c r="F22" s="68"/>
      <c r="G22" s="68"/>
      <c r="H22" s="68"/>
      <c r="I22" s="68"/>
      <c r="J22" s="68"/>
      <c r="K22" s="68"/>
      <c r="L22" s="49">
        <f>L20+L21</f>
        <v>0</v>
      </c>
    </row>
    <row r="23" spans="2:12" s="5" customFormat="1" x14ac:dyDescent="0.25">
      <c r="B23" s="4"/>
      <c r="C23" s="4"/>
      <c r="D23" s="4"/>
      <c r="E23" s="4"/>
      <c r="F23" s="6"/>
      <c r="G23" s="6"/>
      <c r="H23" s="6"/>
      <c r="I23" s="6"/>
      <c r="J23" s="6"/>
      <c r="K23" s="6"/>
      <c r="L23" s="6"/>
    </row>
    <row r="24" spans="2:12" ht="15.75" thickBot="1" x14ac:dyDescent="0.3">
      <c r="B24" s="7"/>
      <c r="C24" s="1"/>
      <c r="D24" s="1"/>
      <c r="E24" s="1"/>
      <c r="F24" s="2"/>
      <c r="G24" s="2"/>
      <c r="H24" s="2"/>
      <c r="I24" s="2"/>
      <c r="J24" s="2"/>
      <c r="K24" s="2"/>
      <c r="L24" s="2"/>
    </row>
    <row r="25" spans="2:12" ht="15.75" thickBot="1" x14ac:dyDescent="0.3">
      <c r="B25" s="3" t="s">
        <v>15</v>
      </c>
      <c r="C25" s="65"/>
      <c r="D25" s="66"/>
      <c r="E25" s="67"/>
    </row>
    <row r="26" spans="2:12" ht="15.75" thickBot="1" x14ac:dyDescent="0.3">
      <c r="B26" s="3" t="s">
        <v>16</v>
      </c>
      <c r="C26" s="65"/>
      <c r="D26" s="66"/>
      <c r="E26" s="67"/>
    </row>
    <row r="27" spans="2:12" ht="15.75" thickBot="1" x14ac:dyDescent="0.3">
      <c r="B27" s="3" t="s">
        <v>17</v>
      </c>
      <c r="C27" s="65"/>
      <c r="D27" s="66"/>
      <c r="E27" s="67"/>
    </row>
  </sheetData>
  <mergeCells count="11">
    <mergeCell ref="C25:E25"/>
    <mergeCell ref="C26:E26"/>
    <mergeCell ref="C27:E27"/>
    <mergeCell ref="B22:K22"/>
    <mergeCell ref="C4:G4"/>
    <mergeCell ref="I4:K4"/>
    <mergeCell ref="B1:L1"/>
    <mergeCell ref="B8:L8"/>
    <mergeCell ref="B15:L15"/>
    <mergeCell ref="B20:K20"/>
    <mergeCell ref="B21:K2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600D7-C116-4B9A-AAAA-CD4B5294338A}">
  <dimension ref="A1:I27"/>
  <sheetViews>
    <sheetView workbookViewId="0">
      <selection activeCell="F10" sqref="F10"/>
    </sheetView>
  </sheetViews>
  <sheetFormatPr baseColWidth="10" defaultColWidth="35.7109375" defaultRowHeight="15" x14ac:dyDescent="0.25"/>
  <cols>
    <col min="1" max="1" width="7.28515625" bestFit="1" customWidth="1"/>
    <col min="2" max="2" width="35.5703125" customWidth="1"/>
    <col min="3" max="3" width="9.28515625" customWidth="1"/>
    <col min="4" max="4" width="9.5703125" customWidth="1"/>
    <col min="5" max="5" width="10.5703125" customWidth="1"/>
    <col min="6" max="6" width="7.42578125" customWidth="1"/>
    <col min="7" max="7" width="14.85546875" customWidth="1"/>
    <col min="8" max="8" width="27.42578125" customWidth="1"/>
    <col min="9" max="9" width="31.140625" bestFit="1" customWidth="1"/>
  </cols>
  <sheetData>
    <row r="1" spans="1:9" ht="19.5" thickBot="1" x14ac:dyDescent="0.35">
      <c r="B1" s="54" t="s">
        <v>35</v>
      </c>
      <c r="C1" s="55"/>
      <c r="D1" s="55"/>
      <c r="E1" s="55"/>
      <c r="F1" s="55"/>
      <c r="G1" s="55"/>
      <c r="H1" s="55"/>
      <c r="I1" s="56"/>
    </row>
    <row r="4" spans="1:9" x14ac:dyDescent="0.25">
      <c r="B4" s="8"/>
      <c r="C4" s="8"/>
      <c r="D4" s="8"/>
      <c r="E4" s="8"/>
      <c r="F4" s="8"/>
      <c r="G4" s="8"/>
      <c r="H4" s="8"/>
    </row>
    <row r="5" spans="1:9" s="8" customFormat="1" ht="25.5" x14ac:dyDescent="0.2">
      <c r="B5" s="9" t="s">
        <v>0</v>
      </c>
      <c r="C5" s="74" t="s">
        <v>1</v>
      </c>
      <c r="D5" s="74"/>
      <c r="E5" s="74"/>
      <c r="F5" s="74"/>
      <c r="G5" s="74"/>
      <c r="H5" s="75" t="s">
        <v>36</v>
      </c>
      <c r="I5" s="10" t="s">
        <v>37</v>
      </c>
    </row>
    <row r="6" spans="1:9" s="8" customFormat="1" ht="12.75" x14ac:dyDescent="0.2">
      <c r="B6" s="11"/>
      <c r="C6" s="12">
        <v>1</v>
      </c>
      <c r="D6" s="12">
        <v>2</v>
      </c>
      <c r="E6" s="12">
        <v>3</v>
      </c>
      <c r="F6" s="13" t="s">
        <v>5</v>
      </c>
      <c r="G6" s="14" t="s">
        <v>5</v>
      </c>
      <c r="H6" s="75"/>
      <c r="I6" s="15" t="s">
        <v>38</v>
      </c>
    </row>
    <row r="7" spans="1:9" s="8" customFormat="1" ht="12.75" x14ac:dyDescent="0.2">
      <c r="B7" s="16" t="s">
        <v>8</v>
      </c>
      <c r="C7" s="17"/>
      <c r="D7" s="17"/>
      <c r="E7" s="17"/>
      <c r="F7" s="13"/>
      <c r="G7" s="18"/>
      <c r="H7" s="75"/>
      <c r="I7" s="15"/>
    </row>
    <row r="8" spans="1:9" s="8" customFormat="1" ht="12.75" x14ac:dyDescent="0.2">
      <c r="B8" s="19"/>
      <c r="C8" s="14" t="s">
        <v>45</v>
      </c>
      <c r="D8" s="14" t="s">
        <v>45</v>
      </c>
      <c r="E8" s="14" t="s">
        <v>45</v>
      </c>
      <c r="F8" s="13" t="s">
        <v>46</v>
      </c>
      <c r="G8" s="20" t="s">
        <v>13</v>
      </c>
      <c r="H8" s="75"/>
      <c r="I8" s="21" t="s">
        <v>13</v>
      </c>
    </row>
    <row r="9" spans="1:9" s="8" customFormat="1" ht="12.75" x14ac:dyDescent="0.2">
      <c r="A9" s="50" t="s">
        <v>39</v>
      </c>
      <c r="B9" s="52" t="s">
        <v>42</v>
      </c>
      <c r="C9" s="51"/>
      <c r="D9" s="22"/>
      <c r="E9" s="22"/>
      <c r="F9" s="22">
        <f>SUM(C9:E9)</f>
        <v>0</v>
      </c>
      <c r="G9" s="17">
        <f>C9*$C$7+D9*$D$7+E9*$E$7</f>
        <v>0</v>
      </c>
      <c r="H9" s="23">
        <v>5</v>
      </c>
      <c r="I9" s="24">
        <f>G9*H9</f>
        <v>0</v>
      </c>
    </row>
    <row r="10" spans="1:9" s="8" customFormat="1" ht="25.5" x14ac:dyDescent="0.2">
      <c r="A10" s="50" t="s">
        <v>40</v>
      </c>
      <c r="B10" s="52" t="s">
        <v>43</v>
      </c>
      <c r="C10" s="51"/>
      <c r="D10" s="22"/>
      <c r="E10" s="22"/>
      <c r="F10" s="22">
        <f t="shared" ref="F10" si="0">SUM(C10:E10)</f>
        <v>0</v>
      </c>
      <c r="G10" s="17">
        <f>C10*$C$7+D10*$D$7+E10*$E$7</f>
        <v>0</v>
      </c>
      <c r="H10" s="23">
        <v>5</v>
      </c>
      <c r="I10" s="24">
        <f>G10*H10</f>
        <v>0</v>
      </c>
    </row>
    <row r="11" spans="1:9" ht="25.5" customHeight="1" x14ac:dyDescent="0.25">
      <c r="B11" s="72" t="s">
        <v>44</v>
      </c>
      <c r="C11" s="72"/>
      <c r="D11" s="72"/>
      <c r="E11" s="72"/>
      <c r="F11" s="13"/>
      <c r="G11" s="29"/>
      <c r="H11" s="29"/>
      <c r="I11" s="29"/>
    </row>
    <row r="12" spans="1:9" x14ac:dyDescent="0.25">
      <c r="B12" s="28"/>
      <c r="C12" s="13"/>
      <c r="D12" s="13"/>
      <c r="E12" s="13"/>
      <c r="F12" s="13"/>
      <c r="G12" s="29"/>
      <c r="H12" s="29"/>
      <c r="I12" s="29"/>
    </row>
    <row r="13" spans="1:9" x14ac:dyDescent="0.25">
      <c r="B13" s="28"/>
      <c r="C13" s="13"/>
      <c r="D13" s="13"/>
      <c r="E13" s="13"/>
      <c r="F13" s="13"/>
      <c r="G13" s="29"/>
      <c r="H13" s="29"/>
      <c r="I13" s="29"/>
    </row>
    <row r="14" spans="1:9" x14ac:dyDescent="0.25">
      <c r="B14" s="8"/>
      <c r="C14" s="8"/>
      <c r="D14" s="8"/>
      <c r="E14" s="8"/>
      <c r="F14" s="8"/>
      <c r="G14" s="8"/>
      <c r="H14" s="8"/>
      <c r="I14" s="8"/>
    </row>
    <row r="15" spans="1:9" x14ac:dyDescent="0.25">
      <c r="B15" s="53" t="s">
        <v>15</v>
      </c>
      <c r="C15" s="73"/>
      <c r="D15" s="73"/>
      <c r="E15" s="73"/>
      <c r="F15" s="73"/>
      <c r="G15" s="8"/>
      <c r="H15" s="8"/>
      <c r="I15" s="8"/>
    </row>
    <row r="16" spans="1:9" x14ac:dyDescent="0.25">
      <c r="B16" s="53" t="s">
        <v>16</v>
      </c>
      <c r="C16" s="73"/>
      <c r="D16" s="73"/>
      <c r="E16" s="73"/>
      <c r="F16" s="73"/>
      <c r="G16" s="8"/>
      <c r="H16" s="8"/>
      <c r="I16" s="8"/>
    </row>
    <row r="17" spans="2:9" x14ac:dyDescent="0.25">
      <c r="B17" s="53" t="s">
        <v>17</v>
      </c>
      <c r="C17" s="73"/>
      <c r="D17" s="73"/>
      <c r="E17" s="73"/>
      <c r="F17" s="73"/>
      <c r="G17" s="8"/>
      <c r="H17" s="8"/>
      <c r="I17" s="8"/>
    </row>
    <row r="27" spans="2:9" x14ac:dyDescent="0.25">
      <c r="G27" t="s">
        <v>41</v>
      </c>
    </row>
  </sheetData>
  <mergeCells count="7">
    <mergeCell ref="B1:I1"/>
    <mergeCell ref="B11:E11"/>
    <mergeCell ref="C15:F15"/>
    <mergeCell ref="C16:F16"/>
    <mergeCell ref="C17:F17"/>
    <mergeCell ref="C5:G5"/>
    <mergeCell ref="H5:H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Prestations forfaitaires</vt:lpstr>
      <vt:lpstr>Prestations sur BPU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ROUQUE Eloïse</dc:creator>
  <cp:lastModifiedBy>FAURE Isaure</cp:lastModifiedBy>
  <dcterms:created xsi:type="dcterms:W3CDTF">2021-11-23T09:39:21Z</dcterms:created>
  <dcterms:modified xsi:type="dcterms:W3CDTF">2026-04-03T08:09:28Z</dcterms:modified>
</cp:coreProperties>
</file>