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3-Square des Héros\1-DCE\"/>
    </mc:Choice>
  </mc:AlternateContent>
  <xr:revisionPtr revIDLastSave="0" documentId="13_ncr:1_{8FA47168-A928-4D9F-AD74-32D1568072BC}" xr6:coauthVersionLast="47" xr6:coauthVersionMax="47" xr10:uidLastSave="{00000000-0000-0000-0000-000000000000}"/>
  <bookViews>
    <workbookView xWindow="-120" yWindow="-120" windowWidth="29040" windowHeight="15720" xr2:uid="{28177D3D-CC47-467B-9E1E-0F77FBAEA521}"/>
  </bookViews>
  <sheets>
    <sheet name="DQE" sheetId="2" r:id="rId1"/>
  </sheets>
  <definedNames>
    <definedName name="_xlnm.Print_Area" localSheetId="0">DQE!$A$1:$F$66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2" l="1"/>
  <c r="F42" i="2" l="1"/>
  <c r="F48" i="2"/>
  <c r="F25" i="2"/>
  <c r="F62" i="2"/>
  <c r="F30" i="2" l="1"/>
  <c r="F55" i="2"/>
  <c r="F64" i="2" l="1"/>
  <c r="F65" i="2"/>
  <c r="F66" i="2" s="1"/>
</calcChain>
</file>

<file path=xl/sharedStrings.xml><?xml version="1.0" encoding="utf-8"?>
<sst xmlns="http://schemas.openxmlformats.org/spreadsheetml/2006/main" count="104" uniqueCount="70">
  <si>
    <t>TRAVAUX GEOTECHNIQUES DE SOUTENEMENT</t>
  </si>
  <si>
    <t>N° DE PRIX</t>
  </si>
  <si>
    <t>DESIGNATION DES PRESTATIONS</t>
  </si>
  <si>
    <t>U</t>
  </si>
  <si>
    <t>QUANTITEES ESTIMEES</t>
  </si>
  <si>
    <t>PU</t>
  </si>
  <si>
    <t>MONTANT €</t>
  </si>
  <si>
    <t>F</t>
  </si>
  <si>
    <t>ml</t>
  </si>
  <si>
    <t>m²</t>
  </si>
  <si>
    <t>Essai de contrôle sur coulis de scellement</t>
  </si>
  <si>
    <t>Essai de contrôle sur béton</t>
  </si>
  <si>
    <t>TOTAL H.T.</t>
  </si>
  <si>
    <t>TOTAL T.T.C.</t>
  </si>
  <si>
    <t>Aménagement de l'exutoire des eaux de drainage</t>
  </si>
  <si>
    <t>Mise en sécurité provisoire du chantier et des enjeux</t>
  </si>
  <si>
    <t>Essai de conformité sur ancrage passif</t>
  </si>
  <si>
    <t>Essai de contrôle sur ancrage passif</t>
  </si>
  <si>
    <t>MARCHE DE TRAVAUX PUBLICS</t>
  </si>
  <si>
    <t>Constat d'huissier</t>
  </si>
  <si>
    <t>Implantation, piquetage</t>
  </si>
  <si>
    <t>Installation de chantier - Amenée et repli des équipes et du matériel spécifique,
yc protection des revêtements, gestion des déchets de chantier</t>
  </si>
  <si>
    <t>Détection des réseaux enterrés</t>
  </si>
  <si>
    <t>Evacuation de matériaux toute nature et envoi en décharge</t>
  </si>
  <si>
    <t>100 - POSTES GENERAUX</t>
  </si>
  <si>
    <t>200 - PREPARATION DU SITE</t>
  </si>
  <si>
    <t>300 - TRAVAUX DE TERRASSEMENT</t>
  </si>
  <si>
    <t>400 - TRAVAUX DE CONFORTEMENT</t>
  </si>
  <si>
    <t>Micropieux de pré-fondation - type II (scellement IGU), tube N80 88,9/8, Df170mm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</si>
  <si>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</si>
  <si>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SOUS-TOTAL 100</t>
  </si>
  <si>
    <t>SOUS-TOTAL 200</t>
  </si>
  <si>
    <t>SOUS-TOTAL 300</t>
  </si>
  <si>
    <t>SOUS-TOTAL 400</t>
  </si>
  <si>
    <t>SOUS-TOTAL 500</t>
  </si>
  <si>
    <t>SOUS-TOTAL 600</t>
  </si>
  <si>
    <t>500 - TRAVAUX DE GESTION DES EAUX</t>
  </si>
  <si>
    <t>Barbacanes intégrées au voile BP - PEHD 80mm, 1U/4 m²</t>
  </si>
  <si>
    <t>Barbacanes forées au travers de l'existant (carottage) - 1u/4m²</t>
  </si>
  <si>
    <t>TVA 20%</t>
  </si>
  <si>
    <t>Etude d'exécution, plans d'exécution, suivi d'exécution, 
gestion du PAQ, PPSPS et Dossier des Ouvrages Exécutés</t>
  </si>
  <si>
    <t>Béton projeté ferraillé finition brut - Ep 25 cm minimum</t>
  </si>
  <si>
    <t>Longrine de pré-fondation - Ep x ht = 70 x 70 cm minimum</t>
  </si>
  <si>
    <t>408bis</t>
  </si>
  <si>
    <t>Croix de Saint André - 2 UPN 160 Fe235 et platines 250 x 250 x 20mm Fe235</t>
  </si>
  <si>
    <t>Platines ancrages passifs - 200 x 200 x 20mm Fe235</t>
  </si>
  <si>
    <t>Ancrages passifs - barres pleines HA32 Fe500, Df110mm, y/c manchonnage jusqu'au parement en zone effondrée</t>
  </si>
  <si>
    <t>Approvisionnement et mise en œuvre de remblai drainant - ballast 20/40mm</t>
  </si>
  <si>
    <t>Drain routier de fond de fouille - type PEHD 110mm</t>
  </si>
  <si>
    <t xml:space="preserve">Doublage en maçonnerie jointoyée - Ep 40cm </t>
  </si>
  <si>
    <t>Plus value pour croix de Saint André esthétiques</t>
  </si>
  <si>
    <t>Protection des avoisinants, espaces publics et des tiers à proximité des zones de travail</t>
  </si>
  <si>
    <t>Travaux de debroussaillage et évacuation des déchets verts</t>
  </si>
  <si>
    <t>Terrassement en déblai de matériaux toute nature, y/c sélection des pierres de parement et taille des gros éléments</t>
  </si>
  <si>
    <t>700 - ESSAIS ET CONTRÔLES</t>
  </si>
  <si>
    <t>Remplacement de garde-corps (bordure de Square)</t>
  </si>
  <si>
    <t>600 - CHAUSSEE ET GARDE CORPS</t>
  </si>
  <si>
    <t>Sciage de chaussée existante</t>
  </si>
  <si>
    <t>Approvisionnement et mise en œuvre de couche de forme - GNT 0/31,5mm - 50cm</t>
  </si>
  <si>
    <t>SOUS-TOTAL 700</t>
  </si>
  <si>
    <t>Platines micropieux de pré-fondation - 200 x 200 x 30mm Fe355</t>
  </si>
  <si>
    <t>Essais de plaque sur couche de forme</t>
  </si>
  <si>
    <t>Approvisionnement et mise en œuvre de couche de roulement (ancien chemin de la Bollène) - BBSG - 6cm</t>
  </si>
  <si>
    <t>Démontage soigneux du parement existant, y/c sélection des pierres réutilisables et taille des gros éléments</t>
  </si>
  <si>
    <t>Gunitage béton fibré du front de terrassement provisoire - fibres métalliques 25kg/m3</t>
  </si>
  <si>
    <t>Decaissement de la chaussée existante et évacuation des déblais</t>
  </si>
  <si>
    <t>Plan topographique</t>
  </si>
  <si>
    <t>Instrumentation topographique, et vibratoire des avoisinants</t>
  </si>
  <si>
    <t>DETAIL QUANTITATIF ESTIMATIF</t>
  </si>
  <si>
    <t>SECURISATION DU SQUARE DES HEROS - ANCIEN CHEMIN DE LA BOLLENE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</si>
</sst>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0" applyNumberFormat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67236</xdr:rowOff>
    </xdr:from>
    <xdr:to>
      <xdr:col>1</xdr:col>
      <xdr:colOff>785204</xdr:colOff>
      <xdr:row>3</xdr:row>
      <xdr:rowOff>179295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C7449B-75FC-4DDB-84DC-BD3C74ED8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67236"/>
          <a:ext cx="1744987" cy="693084"/>
        </a:xfrm>
        <a:prstGeom prst="rect">
          <a:avLst/>
        </a:prstGeom>
      </xdr:spPr>
    </xdr:pic>
    <xdr:clientData/>
  </xdr:twoCellAnchor>
  <xdr:twoCellAnchor editAs="oneCell">
    <xdr:from>
      <xdr:col>1</xdr:col>
      <xdr:colOff>1057275</xdr:colOff>
      <xdr:row>0</xdr:row>
      <xdr:rowOff>0</xdr:rowOff>
    </xdr:from>
    <xdr:to>
      <xdr:col>1</xdr:col>
      <xdr:colOff>2866390</xdr:colOff>
      <xdr:row>3</xdr:row>
      <xdr:rowOff>158115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04F6AC5-26B2-C1A5-E870-433A77523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0"/>
          <a:ext cx="1809115" cy="73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C052B-BD4F-4276-9BA0-A2B485F31F71}">
  <sheetPr>
    <pageSetUpPr fitToPage="1"/>
  </sheetPr>
  <dimension ref="A1:F69"/>
  <sheetViews>
    <sheetView tabSelected="1" topLeftCell="A33" zoomScaleNormal="100" workbookViewId="0">
      <selection activeCell="B10" sqref="B10"/>
    </sheetView>
  </sheetViews>
  <sheetFormatPr baseColWidth="10" defaultColWidth="11.42578125" defaultRowHeight="15" x14ac:dyDescent="0.25"/>
  <cols>
    <col min="1" max="1" width="15.5703125" style="1" bestFit="1" customWidth="1"/>
    <col min="2" max="2" width="108.85546875" style="1" customWidth="1"/>
    <col min="3" max="3" width="8.85546875" style="1" customWidth="1"/>
    <col min="4" max="4" width="12.28515625" style="1" customWidth="1"/>
    <col min="5" max="5" width="14.28515625" style="1" customWidth="1"/>
    <col min="6" max="6" width="16.7109375" style="1" customWidth="1"/>
    <col min="7" max="16384" width="11.42578125" style="1"/>
  </cols>
  <sheetData>
    <row r="1" spans="1:6" ht="15.75" customHeight="1" x14ac:dyDescent="0.25">
      <c r="A1" s="23" t="s">
        <v>18</v>
      </c>
      <c r="B1" s="23"/>
      <c r="C1" s="23"/>
      <c r="D1" s="23"/>
      <c r="E1" s="23"/>
      <c r="F1" s="23"/>
    </row>
    <row r="2" spans="1:6" ht="15" customHeight="1" x14ac:dyDescent="0.25">
      <c r="A2" s="23"/>
      <c r="B2" s="23"/>
      <c r="C2" s="23"/>
      <c r="D2" s="23"/>
      <c r="E2" s="23"/>
      <c r="F2" s="23"/>
    </row>
    <row r="3" spans="1:6" ht="15" customHeight="1" x14ac:dyDescent="0.25">
      <c r="A3" s="23"/>
      <c r="B3" s="23"/>
      <c r="C3" s="23"/>
      <c r="D3" s="23"/>
      <c r="E3" s="23"/>
      <c r="F3" s="23"/>
    </row>
    <row r="4" spans="1:6" x14ac:dyDescent="0.25">
      <c r="A4" s="23"/>
      <c r="B4" s="23"/>
      <c r="C4" s="23"/>
      <c r="D4" s="23"/>
      <c r="E4" s="23"/>
      <c r="F4" s="23"/>
    </row>
    <row r="5" spans="1:6" ht="17.25" x14ac:dyDescent="0.25">
      <c r="A5" s="24" t="s">
        <v>68</v>
      </c>
      <c r="B5" s="25"/>
      <c r="C5" s="25"/>
      <c r="D5" s="25"/>
      <c r="E5" s="25"/>
      <c r="F5" s="26"/>
    </row>
    <row r="6" spans="1:6" ht="15.75" x14ac:dyDescent="0.25">
      <c r="A6" s="27"/>
      <c r="B6" s="28"/>
      <c r="C6" s="28"/>
      <c r="D6" s="28"/>
      <c r="E6" s="28"/>
      <c r="F6" s="29"/>
    </row>
    <row r="7" spans="1:6" ht="15.75" x14ac:dyDescent="0.25">
      <c r="A7" s="27" t="s">
        <v>69</v>
      </c>
      <c r="B7" s="28"/>
      <c r="C7" s="28"/>
      <c r="D7" s="28"/>
      <c r="E7" s="28"/>
      <c r="F7" s="29"/>
    </row>
    <row r="8" spans="1:6" ht="15.75" x14ac:dyDescent="0.25">
      <c r="A8" s="27" t="s">
        <v>0</v>
      </c>
      <c r="B8" s="28"/>
      <c r="C8" s="28"/>
      <c r="D8" s="28"/>
      <c r="E8" s="28"/>
      <c r="F8" s="29"/>
    </row>
    <row r="9" spans="1:6" x14ac:dyDescent="0.25">
      <c r="A9" s="19"/>
      <c r="B9" s="20"/>
      <c r="C9" s="20"/>
      <c r="D9" s="20"/>
      <c r="E9" s="20"/>
      <c r="F9" s="21"/>
    </row>
    <row r="10" spans="1:6" ht="32.25" customHeight="1" x14ac:dyDescent="0.25">
      <c r="A10" s="2" t="s">
        <v>1</v>
      </c>
      <c r="B10" s="3" t="s">
        <v>2</v>
      </c>
      <c r="C10" s="3" t="s">
        <v>3</v>
      </c>
      <c r="D10" s="2" t="s">
        <v>4</v>
      </c>
      <c r="E10" s="3" t="s">
        <v>5</v>
      </c>
      <c r="F10" s="3" t="s">
        <v>6</v>
      </c>
    </row>
    <row r="11" spans="1:6" x14ac:dyDescent="0.25">
      <c r="A11" s="33" t="s">
        <v>24</v>
      </c>
      <c r="B11" s="33"/>
      <c r="C11" s="33"/>
      <c r="D11" s="33"/>
      <c r="E11" s="33"/>
      <c r="F11" s="33"/>
    </row>
    <row r="12" spans="1:6" ht="30" x14ac:dyDescent="0.25">
      <c r="A12" s="4">
        <v>101</v>
      </c>
      <c r="B12" s="13" t="s">
        <v>21</v>
      </c>
      <c r="C12" s="4" t="s">
        <v>7</v>
      </c>
      <c r="D12" s="4">
        <v>1</v>
      </c>
      <c r="E12" s="6"/>
      <c r="F12" s="6"/>
    </row>
    <row r="13" spans="1:6" ht="30" x14ac:dyDescent="0.25">
      <c r="A13" s="4">
        <v>102</v>
      </c>
      <c r="B13" s="13" t="s">
        <v>40</v>
      </c>
      <c r="C13" s="4" t="s">
        <v>7</v>
      </c>
      <c r="D13" s="4">
        <v>1</v>
      </c>
      <c r="E13" s="6"/>
      <c r="F13" s="6"/>
    </row>
    <row r="14" spans="1:6" x14ac:dyDescent="0.25">
      <c r="A14" s="4">
        <v>103</v>
      </c>
      <c r="B14" s="5" t="s">
        <v>20</v>
      </c>
      <c r="C14" s="4" t="s">
        <v>7</v>
      </c>
      <c r="D14" s="4">
        <v>1</v>
      </c>
      <c r="E14" s="6"/>
      <c r="F14" s="6"/>
    </row>
    <row r="15" spans="1:6" x14ac:dyDescent="0.25">
      <c r="A15" s="4">
        <v>104</v>
      </c>
      <c r="B15" s="5" t="s">
        <v>19</v>
      </c>
      <c r="C15" s="4" t="s">
        <v>7</v>
      </c>
      <c r="D15" s="4">
        <v>1</v>
      </c>
      <c r="E15" s="6"/>
      <c r="F15" s="6"/>
    </row>
    <row r="16" spans="1:6" x14ac:dyDescent="0.25">
      <c r="A16" s="4">
        <v>105</v>
      </c>
      <c r="B16" s="5" t="s">
        <v>66</v>
      </c>
      <c r="C16" s="4" t="s">
        <v>3</v>
      </c>
      <c r="D16" s="4">
        <v>1</v>
      </c>
      <c r="E16" s="6"/>
      <c r="F16" s="6"/>
    </row>
    <row r="17" spans="1:6" x14ac:dyDescent="0.25">
      <c r="A17" s="4">
        <v>106</v>
      </c>
      <c r="B17" s="15" t="s">
        <v>67</v>
      </c>
      <c r="C17" s="4" t="s">
        <v>7</v>
      </c>
      <c r="D17" s="4">
        <v>1</v>
      </c>
      <c r="E17" s="6"/>
      <c r="F17" s="6"/>
    </row>
    <row r="18" spans="1:6" x14ac:dyDescent="0.25">
      <c r="A18" s="34" t="s">
        <v>30</v>
      </c>
      <c r="B18" s="34"/>
      <c r="C18" s="34"/>
      <c r="D18" s="34"/>
      <c r="E18" s="34"/>
      <c r="F18" s="7">
        <f>SUM(F12:F17)</f>
        <v>0</v>
      </c>
    </row>
    <row r="19" spans="1:6" x14ac:dyDescent="0.25">
      <c r="A19" s="33" t="s">
        <v>25</v>
      </c>
      <c r="B19" s="33"/>
      <c r="C19" s="33"/>
      <c r="D19" s="33"/>
      <c r="E19" s="33"/>
      <c r="F19" s="33"/>
    </row>
    <row r="20" spans="1:6" x14ac:dyDescent="0.25">
      <c r="A20" s="4">
        <v>201</v>
      </c>
      <c r="B20" s="5" t="s">
        <v>15</v>
      </c>
      <c r="C20" s="4" t="s">
        <v>7</v>
      </c>
      <c r="D20" s="4">
        <v>1</v>
      </c>
      <c r="E20" s="6"/>
      <c r="F20" s="6"/>
    </row>
    <row r="21" spans="1:6" x14ac:dyDescent="0.25">
      <c r="A21" s="4">
        <v>202</v>
      </c>
      <c r="B21" s="5" t="s">
        <v>22</v>
      </c>
      <c r="C21" s="4" t="s">
        <v>7</v>
      </c>
      <c r="D21" s="4">
        <v>1</v>
      </c>
      <c r="E21" s="6"/>
      <c r="F21" s="6"/>
    </row>
    <row r="22" spans="1:6" x14ac:dyDescent="0.25">
      <c r="A22" s="4">
        <v>203</v>
      </c>
      <c r="B22" s="5" t="s">
        <v>51</v>
      </c>
      <c r="C22" s="4" t="s">
        <v>7</v>
      </c>
      <c r="D22" s="4">
        <v>1</v>
      </c>
      <c r="E22" s="6"/>
      <c r="F22" s="6"/>
    </row>
    <row r="23" spans="1:6" x14ac:dyDescent="0.25">
      <c r="A23" s="4">
        <v>204</v>
      </c>
      <c r="B23" s="5" t="s">
        <v>63</v>
      </c>
      <c r="C23" s="4" t="s">
        <v>7</v>
      </c>
      <c r="D23" s="4">
        <v>1</v>
      </c>
      <c r="E23" s="16"/>
      <c r="F23" s="6"/>
    </row>
    <row r="24" spans="1:6" x14ac:dyDescent="0.25">
      <c r="A24" s="4">
        <v>205</v>
      </c>
      <c r="B24" s="5" t="s">
        <v>52</v>
      </c>
      <c r="C24" s="4" t="s">
        <v>7</v>
      </c>
      <c r="D24" s="4">
        <v>1</v>
      </c>
      <c r="E24" s="16"/>
      <c r="F24" s="6"/>
    </row>
    <row r="25" spans="1:6" x14ac:dyDescent="0.25">
      <c r="A25" s="34" t="s">
        <v>31</v>
      </c>
      <c r="B25" s="34"/>
      <c r="C25" s="34"/>
      <c r="D25" s="34"/>
      <c r="E25" s="34"/>
      <c r="F25" s="7">
        <f>SUM(F20:F24)</f>
        <v>0</v>
      </c>
    </row>
    <row r="26" spans="1:6" x14ac:dyDescent="0.25">
      <c r="A26" s="33" t="s">
        <v>26</v>
      </c>
      <c r="B26" s="33"/>
      <c r="C26" s="33"/>
      <c r="D26" s="33"/>
      <c r="E26" s="33"/>
      <c r="F26" s="33"/>
    </row>
    <row r="27" spans="1:6" x14ac:dyDescent="0.25">
      <c r="A27" s="4">
        <v>301</v>
      </c>
      <c r="B27" s="5" t="s">
        <v>53</v>
      </c>
      <c r="C27" s="4" t="s">
        <v>7</v>
      </c>
      <c r="D27" s="4">
        <v>1</v>
      </c>
      <c r="E27" s="16"/>
      <c r="F27" s="6"/>
    </row>
    <row r="28" spans="1:6" x14ac:dyDescent="0.25">
      <c r="A28" s="4">
        <v>302</v>
      </c>
      <c r="B28" s="5" t="s">
        <v>23</v>
      </c>
      <c r="C28" s="4" t="s">
        <v>7</v>
      </c>
      <c r="D28" s="4">
        <v>1</v>
      </c>
      <c r="E28" s="16"/>
      <c r="F28" s="6"/>
    </row>
    <row r="29" spans="1:6" ht="17.25" x14ac:dyDescent="0.25">
      <c r="A29" s="4">
        <v>303</v>
      </c>
      <c r="B29" s="5" t="s">
        <v>47</v>
      </c>
      <c r="C29" s="4" t="s">
        <v>29</v>
      </c>
      <c r="D29" s="18">
        <v>292</v>
      </c>
      <c r="E29" s="16"/>
      <c r="F29" s="6"/>
    </row>
    <row r="30" spans="1:6" x14ac:dyDescent="0.25">
      <c r="A30" s="34" t="s">
        <v>32</v>
      </c>
      <c r="B30" s="34"/>
      <c r="C30" s="34"/>
      <c r="D30" s="34"/>
      <c r="E30" s="34"/>
      <c r="F30" s="7">
        <f>SUM(F27:F29)</f>
        <v>0</v>
      </c>
    </row>
    <row r="31" spans="1:6" x14ac:dyDescent="0.25">
      <c r="A31" s="35" t="s">
        <v>27</v>
      </c>
      <c r="B31" s="36"/>
      <c r="C31" s="36"/>
      <c r="D31" s="36"/>
      <c r="E31" s="36"/>
      <c r="F31" s="37"/>
    </row>
    <row r="32" spans="1:6" x14ac:dyDescent="0.25">
      <c r="A32" s="11">
        <v>401</v>
      </c>
      <c r="B32" s="15" t="s">
        <v>64</v>
      </c>
      <c r="C32" s="11" t="s">
        <v>9</v>
      </c>
      <c r="D32" s="17">
        <v>198</v>
      </c>
      <c r="E32" s="16"/>
      <c r="F32" s="6"/>
    </row>
    <row r="33" spans="1:6" x14ac:dyDescent="0.25">
      <c r="A33" s="4">
        <v>402</v>
      </c>
      <c r="B33" s="15" t="s">
        <v>46</v>
      </c>
      <c r="C33" s="11" t="s">
        <v>8</v>
      </c>
      <c r="D33" s="11">
        <v>624</v>
      </c>
      <c r="E33" s="16"/>
      <c r="F33" s="6"/>
    </row>
    <row r="34" spans="1:6" x14ac:dyDescent="0.25">
      <c r="A34" s="11">
        <v>403</v>
      </c>
      <c r="B34" s="8" t="s">
        <v>45</v>
      </c>
      <c r="C34" s="11" t="s">
        <v>3</v>
      </c>
      <c r="D34" s="11">
        <v>72</v>
      </c>
      <c r="E34" s="16"/>
      <c r="F34" s="6"/>
    </row>
    <row r="35" spans="1:6" x14ac:dyDescent="0.25">
      <c r="A35" s="4">
        <v>404</v>
      </c>
      <c r="B35" s="8" t="s">
        <v>28</v>
      </c>
      <c r="C35" s="4" t="s">
        <v>8</v>
      </c>
      <c r="D35" s="11">
        <v>182</v>
      </c>
      <c r="E35" s="6"/>
      <c r="F35" s="6"/>
    </row>
    <row r="36" spans="1:6" x14ac:dyDescent="0.25">
      <c r="A36" s="11">
        <v>405</v>
      </c>
      <c r="B36" s="8" t="s">
        <v>60</v>
      </c>
      <c r="C36" s="4" t="s">
        <v>3</v>
      </c>
      <c r="D36" s="11">
        <v>11</v>
      </c>
      <c r="E36" s="6"/>
      <c r="F36" s="6"/>
    </row>
    <row r="37" spans="1:6" x14ac:dyDescent="0.25">
      <c r="A37" s="4">
        <v>406</v>
      </c>
      <c r="B37" s="8" t="s">
        <v>41</v>
      </c>
      <c r="C37" s="4" t="s">
        <v>9</v>
      </c>
      <c r="D37" s="11">
        <v>132</v>
      </c>
      <c r="E37" s="6"/>
      <c r="F37" s="6"/>
    </row>
    <row r="38" spans="1:6" x14ac:dyDescent="0.25">
      <c r="A38" s="11">
        <v>407</v>
      </c>
      <c r="B38" s="8" t="s">
        <v>42</v>
      </c>
      <c r="C38" s="4" t="s">
        <v>8</v>
      </c>
      <c r="D38" s="11">
        <v>24</v>
      </c>
      <c r="E38" s="6"/>
      <c r="F38" s="6"/>
    </row>
    <row r="39" spans="1:6" x14ac:dyDescent="0.25">
      <c r="A39" s="4">
        <v>408</v>
      </c>
      <c r="B39" s="8" t="s">
        <v>44</v>
      </c>
      <c r="C39" s="4" t="s">
        <v>3</v>
      </c>
      <c r="D39" s="11">
        <v>27</v>
      </c>
      <c r="E39" s="6"/>
      <c r="F39" s="6"/>
    </row>
    <row r="40" spans="1:6" x14ac:dyDescent="0.25">
      <c r="A40" s="4" t="s">
        <v>43</v>
      </c>
      <c r="B40" s="8" t="s">
        <v>50</v>
      </c>
      <c r="C40" s="4" t="s">
        <v>3</v>
      </c>
      <c r="D40" s="11">
        <v>27</v>
      </c>
      <c r="E40" s="6"/>
      <c r="F40" s="6"/>
    </row>
    <row r="41" spans="1:6" x14ac:dyDescent="0.25">
      <c r="A41" s="11">
        <v>409</v>
      </c>
      <c r="B41" s="8" t="s">
        <v>49</v>
      </c>
      <c r="C41" s="4" t="s">
        <v>9</v>
      </c>
      <c r="D41" s="11">
        <v>132</v>
      </c>
      <c r="E41" s="6"/>
      <c r="F41" s="6"/>
    </row>
    <row r="42" spans="1:6" x14ac:dyDescent="0.25">
      <c r="A42" s="30" t="s">
        <v>33</v>
      </c>
      <c r="B42" s="31"/>
      <c r="C42" s="31"/>
      <c r="D42" s="31"/>
      <c r="E42" s="32"/>
      <c r="F42" s="7">
        <f>SUM(F32:F41)</f>
        <v>0</v>
      </c>
    </row>
    <row r="43" spans="1:6" x14ac:dyDescent="0.25">
      <c r="A43" s="35" t="s">
        <v>36</v>
      </c>
      <c r="B43" s="36"/>
      <c r="C43" s="36"/>
      <c r="D43" s="36"/>
      <c r="E43" s="36"/>
      <c r="F43" s="37"/>
    </row>
    <row r="44" spans="1:6" x14ac:dyDescent="0.25">
      <c r="A44" s="4">
        <v>501</v>
      </c>
      <c r="B44" s="8" t="s">
        <v>37</v>
      </c>
      <c r="C44" s="4" t="s">
        <v>3</v>
      </c>
      <c r="D44" s="4">
        <v>33</v>
      </c>
      <c r="E44" s="6"/>
      <c r="F44" s="9"/>
    </row>
    <row r="45" spans="1:6" x14ac:dyDescent="0.25">
      <c r="A45" s="4">
        <v>502</v>
      </c>
      <c r="B45" s="8" t="s">
        <v>38</v>
      </c>
      <c r="C45" s="4" t="s">
        <v>3</v>
      </c>
      <c r="D45" s="4">
        <v>20</v>
      </c>
      <c r="E45" s="6"/>
      <c r="F45" s="9"/>
    </row>
    <row r="46" spans="1:6" x14ac:dyDescent="0.25">
      <c r="A46" s="4">
        <v>503</v>
      </c>
      <c r="B46" s="8" t="s">
        <v>48</v>
      </c>
      <c r="C46" s="4" t="s">
        <v>7</v>
      </c>
      <c r="D46" s="4">
        <v>1</v>
      </c>
      <c r="E46" s="6"/>
      <c r="F46" s="9"/>
    </row>
    <row r="47" spans="1:6" x14ac:dyDescent="0.25">
      <c r="A47" s="4">
        <v>504</v>
      </c>
      <c r="B47" s="13" t="s">
        <v>14</v>
      </c>
      <c r="C47" s="4" t="s">
        <v>7</v>
      </c>
      <c r="D47" s="4">
        <v>1</v>
      </c>
      <c r="E47" s="6"/>
      <c r="F47" s="9"/>
    </row>
    <row r="48" spans="1:6" x14ac:dyDescent="0.25">
      <c r="A48" s="30" t="s">
        <v>34</v>
      </c>
      <c r="B48" s="31"/>
      <c r="C48" s="31"/>
      <c r="D48" s="31"/>
      <c r="E48" s="32"/>
      <c r="F48" s="7">
        <f>SUM(F44:F47)</f>
        <v>0</v>
      </c>
    </row>
    <row r="49" spans="1:6" x14ac:dyDescent="0.25">
      <c r="A49" s="35" t="s">
        <v>56</v>
      </c>
      <c r="B49" s="36"/>
      <c r="C49" s="36"/>
      <c r="D49" s="36"/>
      <c r="E49" s="36"/>
      <c r="F49" s="37"/>
    </row>
    <row r="50" spans="1:6" x14ac:dyDescent="0.25">
      <c r="A50" s="4">
        <v>601</v>
      </c>
      <c r="B50" s="8" t="s">
        <v>57</v>
      </c>
      <c r="C50" s="4" t="s">
        <v>8</v>
      </c>
      <c r="D50" s="4">
        <v>32</v>
      </c>
      <c r="E50" s="6"/>
      <c r="F50" s="9"/>
    </row>
    <row r="51" spans="1:6" ht="17.25" x14ac:dyDescent="0.25">
      <c r="A51" s="4">
        <v>602</v>
      </c>
      <c r="B51" s="8" t="s">
        <v>65</v>
      </c>
      <c r="C51" s="4" t="s">
        <v>29</v>
      </c>
      <c r="D51" s="4">
        <v>45</v>
      </c>
      <c r="E51" s="6"/>
      <c r="F51" s="9"/>
    </row>
    <row r="52" spans="1:6" ht="17.25" x14ac:dyDescent="0.25">
      <c r="A52" s="4">
        <v>603</v>
      </c>
      <c r="B52" s="8" t="s">
        <v>58</v>
      </c>
      <c r="C52" s="4" t="s">
        <v>29</v>
      </c>
      <c r="D52" s="18">
        <v>105</v>
      </c>
      <c r="E52" s="6"/>
      <c r="F52" s="9"/>
    </row>
    <row r="53" spans="1:6" x14ac:dyDescent="0.25">
      <c r="A53" s="4">
        <v>604</v>
      </c>
      <c r="B53" s="8" t="s">
        <v>62</v>
      </c>
      <c r="C53" s="4" t="s">
        <v>9</v>
      </c>
      <c r="D53" s="4">
        <v>90</v>
      </c>
      <c r="E53" s="6"/>
      <c r="F53" s="9"/>
    </row>
    <row r="54" spans="1:6" x14ac:dyDescent="0.25">
      <c r="A54" s="4">
        <v>605</v>
      </c>
      <c r="B54" s="8" t="s">
        <v>55</v>
      </c>
      <c r="C54" s="4" t="s">
        <v>8</v>
      </c>
      <c r="D54" s="4">
        <v>30</v>
      </c>
      <c r="E54" s="6"/>
      <c r="F54" s="9"/>
    </row>
    <row r="55" spans="1:6" x14ac:dyDescent="0.25">
      <c r="A55" s="30" t="s">
        <v>35</v>
      </c>
      <c r="B55" s="31"/>
      <c r="C55" s="31"/>
      <c r="D55" s="31"/>
      <c r="E55" s="32"/>
      <c r="F55" s="7">
        <f>SUM(F50:F54)</f>
        <v>0</v>
      </c>
    </row>
    <row r="56" spans="1:6" x14ac:dyDescent="0.25">
      <c r="A56" s="35" t="s">
        <v>54</v>
      </c>
      <c r="B56" s="36"/>
      <c r="C56" s="36"/>
      <c r="D56" s="36"/>
      <c r="E56" s="36"/>
      <c r="F56" s="37"/>
    </row>
    <row r="57" spans="1:6" x14ac:dyDescent="0.25">
      <c r="A57" s="4">
        <v>701</v>
      </c>
      <c r="B57" s="5" t="s">
        <v>16</v>
      </c>
      <c r="C57" s="4" t="s">
        <v>3</v>
      </c>
      <c r="D57" s="4">
        <v>3</v>
      </c>
      <c r="E57" s="6"/>
      <c r="F57" s="6"/>
    </row>
    <row r="58" spans="1:6" x14ac:dyDescent="0.25">
      <c r="A58" s="4">
        <v>702</v>
      </c>
      <c r="B58" s="5" t="s">
        <v>17</v>
      </c>
      <c r="C58" s="4" t="s">
        <v>3</v>
      </c>
      <c r="D58" s="4">
        <v>3</v>
      </c>
      <c r="E58" s="6"/>
      <c r="F58" s="6"/>
    </row>
    <row r="59" spans="1:6" x14ac:dyDescent="0.25">
      <c r="A59" s="4">
        <v>703</v>
      </c>
      <c r="B59" s="5" t="s">
        <v>10</v>
      </c>
      <c r="C59" s="4" t="s">
        <v>7</v>
      </c>
      <c r="D59" s="4">
        <v>1</v>
      </c>
      <c r="E59" s="6"/>
      <c r="F59" s="6"/>
    </row>
    <row r="60" spans="1:6" x14ac:dyDescent="0.25">
      <c r="A60" s="4">
        <v>704</v>
      </c>
      <c r="B60" s="5" t="s">
        <v>11</v>
      </c>
      <c r="C60" s="4" t="s">
        <v>7</v>
      </c>
      <c r="D60" s="4">
        <v>1</v>
      </c>
      <c r="E60" s="6"/>
      <c r="F60" s="6"/>
    </row>
    <row r="61" spans="1:6" x14ac:dyDescent="0.25">
      <c r="A61" s="4">
        <v>705</v>
      </c>
      <c r="B61" s="5" t="s">
        <v>61</v>
      </c>
      <c r="C61" s="4" t="s">
        <v>7</v>
      </c>
      <c r="D61" s="4">
        <v>1</v>
      </c>
      <c r="E61" s="6"/>
      <c r="F61" s="6"/>
    </row>
    <row r="62" spans="1:6" x14ac:dyDescent="0.25">
      <c r="A62" s="30" t="s">
        <v>59</v>
      </c>
      <c r="B62" s="31"/>
      <c r="C62" s="31"/>
      <c r="D62" s="31"/>
      <c r="E62" s="32"/>
      <c r="F62" s="7">
        <f>SUM(F57:F61)</f>
        <v>0</v>
      </c>
    </row>
    <row r="63" spans="1:6" x14ac:dyDescent="0.25">
      <c r="A63" s="14"/>
      <c r="B63" s="14"/>
      <c r="C63" s="14"/>
      <c r="D63" s="14"/>
      <c r="E63" s="14"/>
      <c r="F63" s="14"/>
    </row>
    <row r="64" spans="1:6" x14ac:dyDescent="0.25">
      <c r="B64" s="22"/>
      <c r="C64" s="38" t="s">
        <v>12</v>
      </c>
      <c r="D64" s="38"/>
      <c r="E64" s="38"/>
      <c r="F64" s="10">
        <f>F18+F25+F30+F42+F48+F62+F55</f>
        <v>0</v>
      </c>
    </row>
    <row r="65" spans="2:6" x14ac:dyDescent="0.25">
      <c r="B65" s="22"/>
      <c r="C65" s="39" t="s">
        <v>39</v>
      </c>
      <c r="D65" s="39"/>
      <c r="E65" s="39"/>
      <c r="F65" s="9">
        <f>F64*0.2</f>
        <v>0</v>
      </c>
    </row>
    <row r="66" spans="2:6" x14ac:dyDescent="0.25">
      <c r="C66" s="38" t="s">
        <v>13</v>
      </c>
      <c r="D66" s="38"/>
      <c r="E66" s="38"/>
      <c r="F66" s="10">
        <f>F64+F65</f>
        <v>0</v>
      </c>
    </row>
    <row r="68" spans="2:6" x14ac:dyDescent="0.25">
      <c r="F68" s="12"/>
    </row>
    <row r="69" spans="2:6" x14ac:dyDescent="0.25">
      <c r="F69" s="12"/>
    </row>
  </sheetData>
  <mergeCells count="22">
    <mergeCell ref="C66:E66"/>
    <mergeCell ref="A49:F49"/>
    <mergeCell ref="A55:E55"/>
    <mergeCell ref="A56:F56"/>
    <mergeCell ref="A62:E62"/>
    <mergeCell ref="C64:E64"/>
    <mergeCell ref="C65:E65"/>
    <mergeCell ref="A48:E48"/>
    <mergeCell ref="A11:F11"/>
    <mergeCell ref="A18:E18"/>
    <mergeCell ref="A19:F19"/>
    <mergeCell ref="A25:E25"/>
    <mergeCell ref="A26:F26"/>
    <mergeCell ref="A30:E30"/>
    <mergeCell ref="A31:F31"/>
    <mergeCell ref="A42:E42"/>
    <mergeCell ref="A43:F43"/>
    <mergeCell ref="A1:F4"/>
    <mergeCell ref="A5:F5"/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6fb4d6-1536-44a7-b984-2405a9e5a020" xsi:nil="true"/>
    <lcf76f155ced4ddcb4097134ff3c332f xmlns="96a25827-c831-4ca8-b809-a95851c4df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D28235F80846AF0472949D13D5F8" ma:contentTypeVersion="20" ma:contentTypeDescription="Crée un document." ma:contentTypeScope="" ma:versionID="60be5dedc1c45a5e2cbf73fd038c5eb5">
  <xsd:schema xmlns:xsd="http://www.w3.org/2001/XMLSchema" xmlns:xs="http://www.w3.org/2001/XMLSchema" xmlns:p="http://schemas.microsoft.com/office/2006/metadata/properties" xmlns:ns2="96a25827-c831-4ca8-b809-a95851c4dfd8" xmlns:ns3="596fb4d6-1536-44a7-b984-2405a9e5a020" targetNamespace="http://schemas.microsoft.com/office/2006/metadata/properties" ma:root="true" ma:fieldsID="0591e9d836d9439da9bc6c78567c0a4c" ns2:_="" ns3:_="">
    <xsd:import namespace="96a25827-c831-4ca8-b809-a95851c4dfd8"/>
    <xsd:import namespace="596fb4d6-1536-44a7-b984-2405a9e5a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25827-c831-4ca8-b809-a95851c4d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8e9ffc88-6a43-47bc-8e92-7a3572f969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4d6-1536-44a7-b984-2405a9e5a0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fdcf622-95e8-4c11-998f-237097498c64}" ma:internalName="TaxCatchAll" ma:showField="CatchAllData" ma:web="596fb4d6-1536-44a7-b984-2405a9e5a0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899D9-B80B-45B9-BE77-58C91EA96F43}">
  <ds:schemaRefs>
    <ds:schemaRef ds:uri="897267f0-a0ab-4cce-beec-e575e517b92f"/>
    <ds:schemaRef ds:uri="http://purl.org/dc/dcmitype/"/>
    <ds:schemaRef ds:uri="http://www.w3.org/XML/1998/namespace"/>
    <ds:schemaRef ds:uri="5e3abb86-20b9-48c3-a70b-0ca72315a1a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596fb4d6-1536-44a7-b984-2405a9e5a020"/>
    <ds:schemaRef ds:uri="96a25827-c831-4ca8-b809-a95851c4dfd8"/>
  </ds:schemaRefs>
</ds:datastoreItem>
</file>

<file path=customXml/itemProps2.xml><?xml version="1.0" encoding="utf-8"?>
<ds:datastoreItem xmlns:ds="http://schemas.openxmlformats.org/officeDocument/2006/customXml" ds:itemID="{665D6EF9-BD6A-4231-A4A2-0CFA88C03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25827-c831-4ca8-b809-a95851c4dfd8"/>
    <ds:schemaRef ds:uri="596fb4d6-1536-44a7-b984-2405a9e5a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CF60DE-E4E1-40DB-9179-0859D7CC08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</dc:creator>
  <cp:keywords/>
  <dc:description/>
  <cp:lastModifiedBy>Utilisateur</cp:lastModifiedBy>
  <cp:revision/>
  <cp:lastPrinted>2026-04-21T09:12:58Z</cp:lastPrinted>
  <dcterms:created xsi:type="dcterms:W3CDTF">2022-07-12T08:35:12Z</dcterms:created>
  <dcterms:modified xsi:type="dcterms:W3CDTF">2026-04-21T09:13:07Z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0x010100CC13D28235F80846AF0472949D13D5F8</vt:lpwstr>
  </property>
  <property fmtid="{D5CDD505-2E9C-101B-9397-08002B2CF9AE}" pid="3" name="MediaServiceImageTags">
    <vt:lpwstr/>
  </property>
</Properties>
</file>