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-faria\Desktop\Projet - Chaufferie Mantes la jolie\5 - DCE\9 - DCE Fumisterie Cogénération + Gaine Chaudière ECM\"/>
    </mc:Choice>
  </mc:AlternateContent>
  <bookViews>
    <workbookView xWindow="120" yWindow="90" windowWidth="20730" windowHeight="9780"/>
  </bookViews>
  <sheets>
    <sheet name="DPGF" sheetId="1" r:id="rId1"/>
  </sheets>
  <definedNames>
    <definedName name="NOM">DPGF!$B$2</definedName>
    <definedName name="_xlnm.Print_Area" localSheetId="0">DPGF!$A$1:$I$45</definedName>
  </definedNames>
  <calcPr calcId="162913"/>
</workbook>
</file>

<file path=xl/calcChain.xml><?xml version="1.0" encoding="utf-8"?>
<calcChain xmlns="http://schemas.openxmlformats.org/spreadsheetml/2006/main">
  <c r="I28" i="1" l="1"/>
  <c r="I27" i="1"/>
  <c r="I25" i="1"/>
  <c r="I32" i="1" l="1"/>
  <c r="I20" i="1" l="1"/>
  <c r="I13" i="1"/>
  <c r="I41" i="1" l="1"/>
  <c r="I43" i="1" s="1"/>
  <c r="I21" i="1"/>
  <c r="I19" i="1"/>
  <c r="I18" i="1"/>
  <c r="I12" i="1"/>
  <c r="I14" i="1"/>
  <c r="I11" i="1"/>
  <c r="H43" i="1" l="1"/>
  <c r="I9" i="1"/>
  <c r="H9" i="1" l="1"/>
  <c r="H30" i="1" l="1"/>
  <c r="H16" i="1"/>
  <c r="I45" i="1"/>
  <c r="H37" i="1"/>
  <c r="I16" i="1"/>
  <c r="I37" i="1"/>
  <c r="I30" i="1"/>
  <c r="I23" i="1"/>
  <c r="H23" i="1"/>
</calcChain>
</file>

<file path=xl/sharedStrings.xml><?xml version="1.0" encoding="utf-8"?>
<sst xmlns="http://schemas.openxmlformats.org/spreadsheetml/2006/main" count="86" uniqueCount="45">
  <si>
    <t>N°</t>
  </si>
  <si>
    <t>DESIGNATION</t>
  </si>
  <si>
    <t>U</t>
  </si>
  <si>
    <t>Q</t>
  </si>
  <si>
    <t>PU</t>
  </si>
  <si>
    <t>(euros)</t>
  </si>
  <si>
    <t>-</t>
  </si>
  <si>
    <t>ENS</t>
  </si>
  <si>
    <t>DIVERS</t>
  </si>
  <si>
    <t>DOE - Plans de récolement, étiquetage - Conformément au CTTP</t>
  </si>
  <si>
    <t>FOURNITURE</t>
  </si>
  <si>
    <t>1.1</t>
  </si>
  <si>
    <t>1.2</t>
  </si>
  <si>
    <t>Date de valeur</t>
  </si>
  <si>
    <t>Montants hors options</t>
  </si>
  <si>
    <t xml:space="preserve">   Total Chapitre 1……………</t>
  </si>
  <si>
    <t>Entreprise</t>
  </si>
  <si>
    <t xml:space="preserve">   Total Chapitre 3……………</t>
  </si>
  <si>
    <t xml:space="preserve">   Total Global……………</t>
  </si>
  <si>
    <t>NOM DE L'ENTREPRISE</t>
  </si>
  <si>
    <t>XXX</t>
  </si>
  <si>
    <t>1.3</t>
  </si>
  <si>
    <t>Installation, repli du matériel et implantation</t>
  </si>
  <si>
    <t>Préparation - Cogénération</t>
  </si>
  <si>
    <t>Mise en place d'un échafaudage</t>
  </si>
  <si>
    <t>Démantelement Gaine - Cogénération</t>
  </si>
  <si>
    <t>Modification de gaine - Cogénération</t>
  </si>
  <si>
    <t>Main d'œuvre (équipes manut + chalumistes)</t>
  </si>
  <si>
    <t>Manutention et grutage</t>
  </si>
  <si>
    <t>Gestion des déchets et evacuation</t>
  </si>
  <si>
    <t>Modification du supportage métallique</t>
  </si>
  <si>
    <t>Amenagement de la zone de travaux (Protection zone de travail)</t>
  </si>
  <si>
    <t>Réutilisation des gaines déposées pour modifications des longueurs de gaine</t>
  </si>
  <si>
    <t>Compensateurs de dilatation</t>
  </si>
  <si>
    <t xml:space="preserve">Calorifuge </t>
  </si>
  <si>
    <t>Nettoyage chantier</t>
  </si>
  <si>
    <t>Plaque d'obturation sur conduit de cheminée</t>
  </si>
  <si>
    <t>Fourniture &amp; Main d'œuvre</t>
  </si>
  <si>
    <t>1.4</t>
  </si>
  <si>
    <t xml:space="preserve">DPGF - DEMANTELEMENT CONDUIT DE FUMISTERIE COGENERATION &amp; FOURNITURE GAINE CHAUDIERES ECM
</t>
  </si>
  <si>
    <t>Gaine de raccordement Chaudière -&gt; Economiseur-&gt; Carneaux - Chaufferie ECM</t>
  </si>
  <si>
    <t>Fabrication de gaine pour raccordement de chaudière sur économiseur</t>
  </si>
  <si>
    <t>Mise en place des gaines de raccordement chaudière sur économiseur</t>
  </si>
  <si>
    <t>Fabrication de gaine pour raccordement économiseur sur carneaux</t>
  </si>
  <si>
    <t>Mise en place des gaines de raccordement économiseur sur carneaux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</si>
</sst>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[$€-40C]_-;\-* #,##0\ [$€-40C]_-;_-* &quot;-&quot;??\ [$€-40C]_-;_-@_-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10"/>
      <name val="Arial"/>
      <family val="2"/>
    </font>
    <font>
      <b/>
      <u/>
      <sz val="12"/>
      <name val="Times New Roman"/>
      <family val="1"/>
    </font>
    <font>
      <b/>
      <sz val="12"/>
      <color rgb="FFC00000"/>
      <name val="Times New Roman"/>
      <family val="1"/>
    </font>
    <font>
      <b/>
      <i/>
      <sz val="12"/>
      <color rgb="FFC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164" fontId="3" fillId="4" borderId="5" xfId="0" applyNumberFormat="1" applyFont="1" applyFill="1" applyBorder="1" applyAlignment="1">
      <alignment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3" borderId="10" xfId="0" applyNumberFormat="1" applyFont="1" applyFill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1" fillId="3" borderId="10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6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center" vertical="center"/>
    </xf>
    <xf numFmtId="0" fontId="4" fillId="2" borderId="15" xfId="0" quotePrefix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2" xfId="0" applyFont="1" applyBorder="1" applyAlignment="1">
      <alignment vertical="center"/>
    </xf>
    <xf numFmtId="0" fontId="5" fillId="3" borderId="10" xfId="0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8" fillId="6" borderId="14" xfId="0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right" vertical="center"/>
    </xf>
    <xf numFmtId="164" fontId="1" fillId="0" borderId="14" xfId="0" applyNumberFormat="1" applyFont="1" applyBorder="1" applyAlignment="1">
      <alignment vertical="center"/>
    </xf>
    <xf numFmtId="164" fontId="1" fillId="0" borderId="15" xfId="0" applyNumberFormat="1" applyFont="1" applyBorder="1" applyAlignment="1">
      <alignment horizontal="center" vertical="center"/>
    </xf>
    <xf numFmtId="164" fontId="3" fillId="5" borderId="14" xfId="0" applyNumberFormat="1" applyFont="1" applyFill="1" applyBorder="1" applyAlignment="1">
      <alignment vertical="center"/>
    </xf>
    <xf numFmtId="164" fontId="3" fillId="5" borderId="1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3" fillId="5" borderId="14" xfId="0" applyFont="1" applyFill="1" applyBorder="1" applyAlignment="1">
      <alignment horizontal="right" vertical="center"/>
    </xf>
    <xf numFmtId="0" fontId="3" fillId="4" borderId="5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right" vertical="center"/>
    </xf>
    <xf numFmtId="0" fontId="8" fillId="6" borderId="1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 wrapText="1"/>
    </xf>
    <xf numFmtId="0" fontId="9" fillId="6" borderId="14" xfId="0" quotePrefix="1" applyFont="1" applyFill="1" applyBorder="1" applyAlignment="1">
      <alignment horizontal="right" vertical="center"/>
    </xf>
    <xf numFmtId="0" fontId="9" fillId="6" borderId="15" xfId="0" quotePrefix="1" applyFont="1" applyFill="1" applyBorder="1" applyAlignment="1">
      <alignment horizontal="right" vertical="center"/>
    </xf>
    <xf numFmtId="17" fontId="1" fillId="7" borderId="0" xfId="0" quotePrefix="1" applyNumberFormat="1" applyFont="1" applyFill="1" applyBorder="1" applyAlignment="1">
      <alignment horizontal="center" vertical="center"/>
    </xf>
    <xf numFmtId="17" fontId="1" fillId="3" borderId="0" xfId="0" quotePrefix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tabSelected="1" zoomScale="9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H32" sqref="H32"/>
    </sheetView>
  </sheetViews>
  <sheetFormatPr baseColWidth="10" defaultColWidth="11.42578125" defaultRowHeight="12.75" x14ac:dyDescent="0.25"/>
  <cols>
    <col min="1" max="1" width="11.85546875" style="4" customWidth="1"/>
    <col min="2" max="2" width="1.7109375" style="16" customWidth="1"/>
    <col min="3" max="3" width="2.42578125" style="71" customWidth="1"/>
    <col min="4" max="4" width="4.140625" style="4" customWidth="1"/>
    <col min="5" max="5" width="59.85546875" style="12" customWidth="1"/>
    <col min="6" max="6" width="5.7109375" style="4" customWidth="1"/>
    <col min="7" max="7" width="5.5703125" style="4" customWidth="1"/>
    <col min="8" max="8" width="22.28515625" style="25" customWidth="1"/>
    <col min="9" max="9" width="22.28515625" style="26" customWidth="1"/>
    <col min="10" max="16384" width="11.42578125" style="3"/>
  </cols>
  <sheetData>
    <row r="1" spans="1:9" ht="63" customHeight="1" x14ac:dyDescent="0.25">
      <c r="A1" s="79" t="s">
        <v>39</v>
      </c>
      <c r="B1" s="79"/>
      <c r="C1" s="79"/>
      <c r="D1" s="79"/>
      <c r="E1" s="79"/>
      <c r="F1" s="79"/>
      <c r="G1" s="79"/>
      <c r="H1" s="79"/>
      <c r="I1" s="79"/>
    </row>
    <row r="2" spans="1:9" ht="15" customHeight="1" x14ac:dyDescent="0.25">
      <c r="A2" s="4" t="s">
        <v>16</v>
      </c>
      <c r="B2" s="83" t="s">
        <v>19</v>
      </c>
      <c r="C2" s="83"/>
      <c r="D2" s="83"/>
      <c r="E2" s="83"/>
      <c r="F2" s="83"/>
      <c r="G2" s="83"/>
      <c r="H2" s="83"/>
      <c r="I2" s="83"/>
    </row>
    <row r="3" spans="1:9" x14ac:dyDescent="0.25">
      <c r="A3" s="4" t="s">
        <v>13</v>
      </c>
      <c r="B3" s="82" t="s">
        <v>20</v>
      </c>
      <c r="C3" s="82"/>
      <c r="D3" s="82"/>
      <c r="E3" s="1"/>
      <c r="F3" s="3"/>
      <c r="G3" s="2"/>
      <c r="H3" s="19"/>
      <c r="I3" s="20"/>
    </row>
    <row r="4" spans="1:9" ht="8.25" customHeight="1" x14ac:dyDescent="0.25">
      <c r="A4" s="2"/>
      <c r="B4" s="3"/>
      <c r="C4" s="72"/>
      <c r="D4" s="3"/>
      <c r="E4" s="1"/>
      <c r="F4" s="3"/>
      <c r="G4" s="2"/>
      <c r="H4" s="19"/>
      <c r="I4" s="20"/>
    </row>
    <row r="5" spans="1:9" s="38" customFormat="1" x14ac:dyDescent="0.25">
      <c r="A5" s="84" t="s">
        <v>0</v>
      </c>
      <c r="B5" s="86" t="s">
        <v>1</v>
      </c>
      <c r="C5" s="87"/>
      <c r="D5" s="87"/>
      <c r="E5" s="88"/>
      <c r="F5" s="84" t="s">
        <v>2</v>
      </c>
      <c r="G5" s="84" t="s">
        <v>3</v>
      </c>
      <c r="H5" s="37" t="s">
        <v>4</v>
      </c>
      <c r="I5" s="37" t="s">
        <v>14</v>
      </c>
    </row>
    <row r="6" spans="1:9" s="38" customFormat="1" x14ac:dyDescent="0.25">
      <c r="A6" s="85"/>
      <c r="B6" s="89"/>
      <c r="C6" s="90"/>
      <c r="D6" s="90"/>
      <c r="E6" s="91"/>
      <c r="F6" s="85"/>
      <c r="G6" s="85"/>
      <c r="H6" s="39" t="s">
        <v>5</v>
      </c>
      <c r="I6" s="39" t="s">
        <v>5</v>
      </c>
    </row>
    <row r="7" spans="1:9" x14ac:dyDescent="0.25">
      <c r="A7" s="5"/>
      <c r="B7" s="7"/>
      <c r="C7" s="73"/>
      <c r="D7" s="8"/>
      <c r="E7" s="9"/>
      <c r="F7" s="10"/>
      <c r="G7" s="10"/>
      <c r="H7" s="23"/>
      <c r="I7" s="24"/>
    </row>
    <row r="8" spans="1:9" ht="20.25" customHeight="1" x14ac:dyDescent="0.25">
      <c r="A8" s="27">
        <v>1</v>
      </c>
      <c r="B8" s="46" t="s">
        <v>10</v>
      </c>
      <c r="C8" s="74"/>
      <c r="D8" s="48"/>
      <c r="E8" s="48"/>
      <c r="F8" s="47"/>
      <c r="G8" s="47"/>
      <c r="H8" s="68"/>
      <c r="I8" s="69"/>
    </row>
    <row r="9" spans="1:9" x14ac:dyDescent="0.25">
      <c r="A9" s="28" t="s">
        <v>11</v>
      </c>
      <c r="B9" s="29" t="s">
        <v>23</v>
      </c>
      <c r="C9" s="75"/>
      <c r="D9" s="29"/>
      <c r="E9" s="29"/>
      <c r="F9" s="28" t="s">
        <v>7</v>
      </c>
      <c r="G9" s="28">
        <v>1</v>
      </c>
      <c r="H9" s="30">
        <f>I9/G9</f>
        <v>0</v>
      </c>
      <c r="I9" s="31">
        <f>SUMIF(A10:A15,"&lt;&gt;OPTION",I10:I15)</f>
        <v>0</v>
      </c>
    </row>
    <row r="10" spans="1:9" ht="21.75" customHeight="1" x14ac:dyDescent="0.25">
      <c r="A10" s="11"/>
      <c r="B10" s="70" t="s">
        <v>37</v>
      </c>
      <c r="D10" s="16"/>
      <c r="E10" s="13"/>
      <c r="F10" s="5"/>
      <c r="G10" s="5"/>
      <c r="H10" s="32"/>
      <c r="I10" s="21"/>
    </row>
    <row r="11" spans="1:9" ht="20.25" customHeight="1" x14ac:dyDescent="0.25">
      <c r="A11" s="11"/>
      <c r="B11" s="14"/>
      <c r="C11" s="71" t="s">
        <v>6</v>
      </c>
      <c r="D11" s="16" t="s">
        <v>22</v>
      </c>
      <c r="E11" s="13"/>
      <c r="F11" s="11" t="s">
        <v>7</v>
      </c>
      <c r="G11" s="36"/>
      <c r="H11" s="34"/>
      <c r="I11" s="33">
        <f>G11*H11</f>
        <v>0</v>
      </c>
    </row>
    <row r="12" spans="1:9" ht="20.25" customHeight="1" x14ac:dyDescent="0.25">
      <c r="A12" s="11"/>
      <c r="B12" s="14"/>
      <c r="C12" s="71" t="s">
        <v>6</v>
      </c>
      <c r="D12" s="16" t="s">
        <v>31</v>
      </c>
      <c r="E12" s="13"/>
      <c r="F12" s="11" t="s">
        <v>7</v>
      </c>
      <c r="G12" s="36"/>
      <c r="H12" s="34"/>
      <c r="I12" s="33">
        <f t="shared" ref="I12:I14" si="0">G12*H12</f>
        <v>0</v>
      </c>
    </row>
    <row r="13" spans="1:9" ht="20.25" customHeight="1" x14ac:dyDescent="0.25">
      <c r="A13" s="11"/>
      <c r="B13" s="14"/>
      <c r="C13" s="71" t="s">
        <v>6</v>
      </c>
      <c r="D13" s="16" t="s">
        <v>24</v>
      </c>
      <c r="E13" s="13"/>
      <c r="F13" s="11" t="s">
        <v>7</v>
      </c>
      <c r="G13" s="36"/>
      <c r="H13" s="34"/>
      <c r="I13" s="33">
        <f t="shared" si="0"/>
        <v>0</v>
      </c>
    </row>
    <row r="14" spans="1:9" ht="20.25" customHeight="1" x14ac:dyDescent="0.25">
      <c r="A14" s="11"/>
      <c r="B14" s="14"/>
      <c r="C14" s="71" t="s">
        <v>6</v>
      </c>
      <c r="D14" s="16" t="s">
        <v>35</v>
      </c>
      <c r="E14" s="13"/>
      <c r="F14" s="11" t="s">
        <v>7</v>
      </c>
      <c r="G14" s="36"/>
      <c r="H14" s="34"/>
      <c r="I14" s="33">
        <f t="shared" si="0"/>
        <v>0</v>
      </c>
    </row>
    <row r="15" spans="1:9" x14ac:dyDescent="0.25">
      <c r="A15" s="11"/>
      <c r="B15" s="14"/>
      <c r="D15" s="16"/>
      <c r="E15" s="13"/>
      <c r="F15" s="6"/>
      <c r="G15" s="6"/>
      <c r="H15" s="35"/>
      <c r="I15" s="22"/>
    </row>
    <row r="16" spans="1:9" x14ac:dyDescent="0.25">
      <c r="A16" s="28" t="s">
        <v>12</v>
      </c>
      <c r="B16" s="29" t="s">
        <v>25</v>
      </c>
      <c r="C16" s="75"/>
      <c r="D16" s="29"/>
      <c r="E16" s="29"/>
      <c r="F16" s="28" t="s">
        <v>7</v>
      </c>
      <c r="G16" s="28">
        <v>1</v>
      </c>
      <c r="H16" s="30">
        <f ca="1">I16/G16</f>
        <v>0</v>
      </c>
      <c r="I16" s="31">
        <f ca="1">SUMIF(A17:A36,"&lt;&gt;OPTION",I17:I22)</f>
        <v>0</v>
      </c>
    </row>
    <row r="17" spans="1:9" ht="21.75" customHeight="1" x14ac:dyDescent="0.25">
      <c r="A17" s="11"/>
      <c r="B17" s="70" t="s">
        <v>37</v>
      </c>
      <c r="C17" s="72"/>
      <c r="D17" s="15"/>
      <c r="E17" s="13"/>
      <c r="F17" s="5"/>
      <c r="G17" s="5"/>
      <c r="H17" s="32"/>
      <c r="I17" s="21"/>
    </row>
    <row r="18" spans="1:9" ht="20.25" customHeight="1" x14ac:dyDescent="0.25">
      <c r="A18" s="11"/>
      <c r="B18" s="14"/>
      <c r="C18" s="71" t="s">
        <v>6</v>
      </c>
      <c r="D18" s="16" t="s">
        <v>27</v>
      </c>
      <c r="E18" s="13"/>
      <c r="F18" s="11" t="s">
        <v>7</v>
      </c>
      <c r="G18" s="36"/>
      <c r="H18" s="34"/>
      <c r="I18" s="33">
        <f>G18*H18</f>
        <v>0</v>
      </c>
    </row>
    <row r="19" spans="1:9" ht="20.25" customHeight="1" x14ac:dyDescent="0.25">
      <c r="A19" s="11"/>
      <c r="B19" s="14"/>
      <c r="C19" s="71" t="s">
        <v>6</v>
      </c>
      <c r="D19" s="16" t="s">
        <v>28</v>
      </c>
      <c r="E19" s="13"/>
      <c r="F19" s="11" t="s">
        <v>7</v>
      </c>
      <c r="G19" s="36"/>
      <c r="H19" s="34"/>
      <c r="I19" s="33">
        <f t="shared" ref="I19:I21" si="1">G19*H19</f>
        <v>0</v>
      </c>
    </row>
    <row r="20" spans="1:9" ht="20.25" customHeight="1" x14ac:dyDescent="0.25">
      <c r="A20" s="11"/>
      <c r="B20" s="14"/>
      <c r="C20" s="71" t="s">
        <v>6</v>
      </c>
      <c r="D20" s="16" t="s">
        <v>29</v>
      </c>
      <c r="E20" s="13"/>
      <c r="F20" s="11" t="s">
        <v>7</v>
      </c>
      <c r="G20" s="36"/>
      <c r="H20" s="34"/>
      <c r="I20" s="33">
        <f t="shared" si="1"/>
        <v>0</v>
      </c>
    </row>
    <row r="21" spans="1:9" ht="20.25" customHeight="1" x14ac:dyDescent="0.25">
      <c r="A21" s="11"/>
      <c r="B21" s="14"/>
      <c r="C21" s="71" t="s">
        <v>6</v>
      </c>
      <c r="D21" s="16" t="s">
        <v>30</v>
      </c>
      <c r="E21" s="13"/>
      <c r="F21" s="11" t="s">
        <v>7</v>
      </c>
      <c r="G21" s="36"/>
      <c r="H21" s="34"/>
      <c r="I21" s="33">
        <f t="shared" si="1"/>
        <v>0</v>
      </c>
    </row>
    <row r="22" spans="1:9" s="56" customFormat="1" ht="20.25" customHeight="1" x14ac:dyDescent="0.25">
      <c r="A22" s="49"/>
      <c r="B22" s="50"/>
      <c r="C22" s="76"/>
      <c r="D22" s="51"/>
      <c r="E22" s="52"/>
      <c r="F22" s="49"/>
      <c r="G22" s="53"/>
      <c r="H22" s="54"/>
      <c r="I22" s="55"/>
    </row>
    <row r="23" spans="1:9" x14ac:dyDescent="0.25">
      <c r="A23" s="28" t="s">
        <v>21</v>
      </c>
      <c r="B23" s="29" t="s">
        <v>26</v>
      </c>
      <c r="C23" s="75"/>
      <c r="D23" s="29"/>
      <c r="E23" s="29"/>
      <c r="F23" s="28" t="s">
        <v>7</v>
      </c>
      <c r="G23" s="28">
        <v>1</v>
      </c>
      <c r="H23" s="30">
        <f ca="1">I23/G23</f>
        <v>0</v>
      </c>
      <c r="I23" s="31">
        <f ca="1">SUMIF(A24:A35,"&lt;&gt;OPTION",I24:I29)</f>
        <v>0</v>
      </c>
    </row>
    <row r="24" spans="1:9" ht="21.75" customHeight="1" x14ac:dyDescent="0.25">
      <c r="A24" s="11"/>
      <c r="B24" s="70" t="s">
        <v>37</v>
      </c>
      <c r="C24" s="72"/>
      <c r="D24" s="15"/>
      <c r="E24" s="13"/>
      <c r="F24" s="5"/>
      <c r="G24" s="5"/>
      <c r="H24" s="32"/>
      <c r="I24" s="21"/>
    </row>
    <row r="25" spans="1:9" ht="20.25" customHeight="1" x14ac:dyDescent="0.25">
      <c r="A25" s="11"/>
      <c r="B25" s="14"/>
      <c r="C25" s="71" t="s">
        <v>6</v>
      </c>
      <c r="D25" s="16" t="s">
        <v>32</v>
      </c>
      <c r="E25" s="13"/>
      <c r="F25" s="11" t="s">
        <v>7</v>
      </c>
      <c r="G25" s="36"/>
      <c r="H25" s="34"/>
      <c r="I25" s="33">
        <f>G25*H25</f>
        <v>0</v>
      </c>
    </row>
    <row r="26" spans="1:9" ht="20.25" customHeight="1" x14ac:dyDescent="0.25">
      <c r="A26" s="11"/>
      <c r="B26" s="14"/>
      <c r="C26" s="71" t="s">
        <v>6</v>
      </c>
      <c r="D26" s="16" t="s">
        <v>36</v>
      </c>
      <c r="E26" s="13"/>
      <c r="F26" s="11"/>
      <c r="G26" s="36"/>
      <c r="H26" s="34"/>
      <c r="I26" s="33"/>
    </row>
    <row r="27" spans="1:9" ht="20.25" customHeight="1" x14ac:dyDescent="0.25">
      <c r="A27" s="11"/>
      <c r="B27" s="14"/>
      <c r="C27" s="71" t="s">
        <v>6</v>
      </c>
      <c r="D27" s="16" t="s">
        <v>33</v>
      </c>
      <c r="E27" s="13"/>
      <c r="F27" s="11" t="s">
        <v>7</v>
      </c>
      <c r="G27" s="36"/>
      <c r="H27" s="34"/>
      <c r="I27" s="33">
        <f t="shared" ref="I27:I28" si="2">G27*H27</f>
        <v>0</v>
      </c>
    </row>
    <row r="28" spans="1:9" ht="20.25" customHeight="1" x14ac:dyDescent="0.25">
      <c r="A28" s="11"/>
      <c r="B28" s="14"/>
      <c r="C28" s="71" t="s">
        <v>6</v>
      </c>
      <c r="D28" s="16" t="s">
        <v>34</v>
      </c>
      <c r="E28" s="13"/>
      <c r="F28" s="11" t="s">
        <v>7</v>
      </c>
      <c r="G28" s="36"/>
      <c r="H28" s="34"/>
      <c r="I28" s="33">
        <f t="shared" si="2"/>
        <v>0</v>
      </c>
    </row>
    <row r="29" spans="1:9" x14ac:dyDescent="0.25">
      <c r="A29" s="11"/>
      <c r="B29" s="14"/>
      <c r="D29" s="16"/>
      <c r="E29" s="13"/>
      <c r="F29" s="6"/>
      <c r="G29" s="6"/>
      <c r="H29" s="35"/>
      <c r="I29" s="22"/>
    </row>
    <row r="30" spans="1:9" x14ac:dyDescent="0.25">
      <c r="A30" s="28" t="s">
        <v>38</v>
      </c>
      <c r="B30" s="29" t="s">
        <v>40</v>
      </c>
      <c r="C30" s="75"/>
      <c r="D30" s="29"/>
      <c r="E30" s="29"/>
      <c r="F30" s="28" t="s">
        <v>7</v>
      </c>
      <c r="G30" s="28">
        <v>1</v>
      </c>
      <c r="H30" s="30">
        <f ca="1">I30/G30</f>
        <v>0</v>
      </c>
      <c r="I30" s="31">
        <f ca="1">SUMIF(A31:A41,"&lt;&gt;OPTION",I31:I36)</f>
        <v>0</v>
      </c>
    </row>
    <row r="31" spans="1:9" ht="21.75" customHeight="1" x14ac:dyDescent="0.25">
      <c r="A31" s="11"/>
      <c r="B31" s="70" t="s">
        <v>37</v>
      </c>
      <c r="C31" s="72"/>
      <c r="D31" s="15"/>
      <c r="E31" s="13"/>
      <c r="F31" s="5"/>
      <c r="G31" s="5"/>
      <c r="H31" s="32"/>
      <c r="I31" s="21"/>
    </row>
    <row r="32" spans="1:9" ht="20.25" customHeight="1" x14ac:dyDescent="0.25">
      <c r="A32" s="11"/>
      <c r="B32" s="14"/>
      <c r="C32" s="71" t="s">
        <v>6</v>
      </c>
      <c r="D32" s="16" t="s">
        <v>41</v>
      </c>
      <c r="E32" s="13"/>
      <c r="F32" s="11" t="s">
        <v>7</v>
      </c>
      <c r="G32" s="36"/>
      <c r="H32" s="34"/>
      <c r="I32" s="33">
        <f>G32*H32</f>
        <v>0</v>
      </c>
    </row>
    <row r="33" spans="1:9" ht="20.25" customHeight="1" x14ac:dyDescent="0.25">
      <c r="A33" s="11"/>
      <c r="B33" s="14"/>
      <c r="C33" s="71" t="s">
        <v>6</v>
      </c>
      <c r="D33" s="16" t="s">
        <v>42</v>
      </c>
      <c r="E33" s="13"/>
      <c r="F33" s="11" t="s">
        <v>7</v>
      </c>
      <c r="G33" s="36"/>
      <c r="H33" s="34"/>
      <c r="I33" s="33"/>
    </row>
    <row r="34" spans="1:9" ht="20.25" customHeight="1" x14ac:dyDescent="0.25">
      <c r="A34" s="11"/>
      <c r="B34" s="14"/>
      <c r="C34" s="71" t="s">
        <v>6</v>
      </c>
      <c r="D34" s="16" t="s">
        <v>43</v>
      </c>
      <c r="E34" s="13"/>
      <c r="F34" s="11" t="s">
        <v>7</v>
      </c>
      <c r="G34" s="36"/>
      <c r="H34" s="34"/>
      <c r="I34" s="33"/>
    </row>
    <row r="35" spans="1:9" ht="20.25" customHeight="1" x14ac:dyDescent="0.25">
      <c r="A35" s="11"/>
      <c r="B35" s="14"/>
      <c r="C35" s="71" t="s">
        <v>6</v>
      </c>
      <c r="D35" s="16" t="s">
        <v>44</v>
      </c>
      <c r="E35" s="13"/>
      <c r="F35" s="11" t="s">
        <v>7</v>
      </c>
      <c r="G35" s="36"/>
      <c r="H35" s="34"/>
      <c r="I35" s="33"/>
    </row>
    <row r="36" spans="1:9" x14ac:dyDescent="0.25">
      <c r="A36" s="11"/>
      <c r="B36" s="14"/>
      <c r="D36" s="16"/>
      <c r="E36" s="13"/>
      <c r="F36" s="6"/>
      <c r="G36" s="6"/>
      <c r="H36" s="35"/>
      <c r="I36" s="22"/>
    </row>
    <row r="37" spans="1:9" s="38" customFormat="1" ht="20.25" customHeight="1" x14ac:dyDescent="0.25">
      <c r="A37" s="40"/>
      <c r="B37" s="41"/>
      <c r="C37" s="77"/>
      <c r="D37" s="42"/>
      <c r="E37" s="43" t="s">
        <v>15</v>
      </c>
      <c r="F37" s="40" t="s">
        <v>7</v>
      </c>
      <c r="G37" s="40">
        <v>4</v>
      </c>
      <c r="H37" s="44">
        <f ca="1">I37/G37</f>
        <v>0.66666666666666663</v>
      </c>
      <c r="I37" s="45">
        <f ca="1">I16+I9+I30</f>
        <v>0</v>
      </c>
    </row>
    <row r="38" spans="1:9" ht="24.75" customHeight="1" x14ac:dyDescent="0.25">
      <c r="A38" s="62"/>
      <c r="B38" s="63"/>
      <c r="C38" s="65"/>
      <c r="D38" s="64"/>
      <c r="E38" s="65"/>
      <c r="F38" s="64"/>
      <c r="G38" s="64"/>
      <c r="H38" s="66"/>
      <c r="I38" s="67"/>
    </row>
    <row r="39" spans="1:9" ht="24.75" customHeight="1" x14ac:dyDescent="0.25">
      <c r="A39" s="62"/>
      <c r="B39" s="63"/>
      <c r="C39" s="65"/>
      <c r="D39" s="64"/>
      <c r="E39" s="65"/>
      <c r="F39" s="64"/>
      <c r="G39" s="64"/>
      <c r="H39" s="66"/>
      <c r="I39" s="67"/>
    </row>
    <row r="40" spans="1:9" ht="20.25" customHeight="1" x14ac:dyDescent="0.25">
      <c r="A40" s="27">
        <v>2</v>
      </c>
      <c r="B40" s="46" t="s">
        <v>8</v>
      </c>
      <c r="C40" s="74"/>
      <c r="D40" s="48"/>
      <c r="E40" s="48"/>
      <c r="F40" s="47"/>
      <c r="G40" s="47"/>
      <c r="H40" s="68"/>
      <c r="I40" s="69"/>
    </row>
    <row r="41" spans="1:9" ht="20.25" customHeight="1" x14ac:dyDescent="0.25">
      <c r="A41" s="11"/>
      <c r="B41" s="14"/>
      <c r="C41" s="71" t="s">
        <v>6</v>
      </c>
      <c r="D41" s="16" t="s">
        <v>9</v>
      </c>
      <c r="E41" s="13"/>
      <c r="F41" s="11" t="s">
        <v>7</v>
      </c>
      <c r="G41" s="36"/>
      <c r="H41" s="34"/>
      <c r="I41" s="33">
        <f t="shared" ref="I41" si="3">G41*H41</f>
        <v>0</v>
      </c>
    </row>
    <row r="42" spans="1:9" x14ac:dyDescent="0.25">
      <c r="A42" s="11"/>
      <c r="B42" s="14"/>
      <c r="D42" s="16"/>
      <c r="E42" s="13"/>
      <c r="F42" s="6"/>
      <c r="G42" s="6"/>
      <c r="H42" s="35"/>
      <c r="I42" s="22"/>
    </row>
    <row r="43" spans="1:9" s="38" customFormat="1" ht="20.25" customHeight="1" x14ac:dyDescent="0.25">
      <c r="A43" s="40"/>
      <c r="B43" s="41"/>
      <c r="C43" s="77"/>
      <c r="D43" s="42"/>
      <c r="E43" s="43" t="s">
        <v>17</v>
      </c>
      <c r="F43" s="40" t="s">
        <v>7</v>
      </c>
      <c r="G43" s="40">
        <v>1</v>
      </c>
      <c r="H43" s="44">
        <f>I43/G43</f>
        <v>0</v>
      </c>
      <c r="I43" s="45">
        <f>I41+I42</f>
        <v>0</v>
      </c>
    </row>
    <row r="44" spans="1:9" ht="49.5" customHeight="1" x14ac:dyDescent="0.25">
      <c r="A44" s="62"/>
      <c r="B44" s="63"/>
      <c r="C44" s="65"/>
      <c r="D44" s="64"/>
      <c r="E44" s="65"/>
      <c r="F44" s="64"/>
      <c r="G44" s="64"/>
      <c r="H44" s="66"/>
      <c r="I44" s="67"/>
    </row>
    <row r="45" spans="1:9" s="59" customFormat="1" ht="20.25" customHeight="1" x14ac:dyDescent="0.25">
      <c r="A45" s="60"/>
      <c r="B45" s="61"/>
      <c r="C45" s="78"/>
      <c r="D45" s="57"/>
      <c r="E45" s="80" t="s">
        <v>18</v>
      </c>
      <c r="F45" s="80"/>
      <c r="G45" s="80"/>
      <c r="H45" s="81"/>
      <c r="I45" s="58">
        <f ca="1">I37+#REF!+I43</f>
        <v>2</v>
      </c>
    </row>
    <row r="47" spans="1:9" x14ac:dyDescent="0.25">
      <c r="A47" s="3"/>
      <c r="B47" s="3"/>
      <c r="C47" s="72"/>
      <c r="D47" s="3"/>
    </row>
    <row r="49" spans="1:9" x14ac:dyDescent="0.25">
      <c r="A49" s="3"/>
      <c r="B49" s="3"/>
      <c r="C49" s="72"/>
      <c r="D49" s="3"/>
      <c r="E49" s="17"/>
      <c r="F49" s="3"/>
      <c r="G49" s="2"/>
      <c r="H49" s="19"/>
      <c r="I49" s="19"/>
    </row>
    <row r="50" spans="1:9" x14ac:dyDescent="0.25">
      <c r="A50" s="3"/>
      <c r="B50" s="3"/>
      <c r="C50" s="72"/>
      <c r="D50" s="3"/>
      <c r="E50" s="17"/>
      <c r="F50" s="3"/>
      <c r="G50" s="2"/>
      <c r="H50" s="19"/>
      <c r="I50" s="19"/>
    </row>
    <row r="51" spans="1:9" ht="15" x14ac:dyDescent="0.25">
      <c r="A51" s="3"/>
      <c r="B51" s="3"/>
      <c r="C51" s="72"/>
      <c r="D51" s="3"/>
      <c r="E51" s="18"/>
      <c r="F51" s="3"/>
      <c r="G51" s="2"/>
      <c r="H51" s="19"/>
      <c r="I51" s="19"/>
    </row>
    <row r="52" spans="1:9" x14ac:dyDescent="0.25">
      <c r="A52" s="3"/>
      <c r="B52" s="3"/>
      <c r="C52" s="72"/>
      <c r="D52" s="3"/>
      <c r="E52" s="17"/>
      <c r="F52" s="3"/>
      <c r="G52" s="2"/>
      <c r="H52" s="19"/>
      <c r="I52" s="19"/>
    </row>
    <row r="53" spans="1:9" x14ac:dyDescent="0.25">
      <c r="A53" s="3"/>
      <c r="B53" s="3"/>
      <c r="C53" s="72"/>
      <c r="D53" s="3"/>
      <c r="E53" s="17"/>
      <c r="F53" s="3"/>
      <c r="G53" s="2"/>
      <c r="H53" s="19"/>
      <c r="I53" s="19"/>
    </row>
  </sheetData>
  <mergeCells count="8">
    <mergeCell ref="A1:I1"/>
    <mergeCell ref="E45:H45"/>
    <mergeCell ref="B3:D3"/>
    <mergeCell ref="B2:I2"/>
    <mergeCell ref="A5:A6"/>
    <mergeCell ref="B5:E6"/>
    <mergeCell ref="G5:G6"/>
    <mergeCell ref="F5:F6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NOM</vt:lpstr>
      <vt:lpstr>DPGF!Zone_d_impression</vt:lpstr>
    </vt:vector>
  </TitlesOfParts>
  <Company>Veolia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GERCHINOVITZ Jeremie</dc:creator>
  <cp:lastModifiedBy>DE FARIA ALOIS</cp:lastModifiedBy>
  <cp:lastPrinted>2017-02-01T10:41:31Z</cp:lastPrinted>
  <dcterms:created xsi:type="dcterms:W3CDTF">2017-02-01T10:23:54Z</dcterms:created>
  <dcterms:modified xsi:type="dcterms:W3CDTF">2026-04-15T09:45:02Z</dcterms:modified>
</cp:coreProperties>
</file>