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mes.sharepoint.com/sites/Modernisation/Documents partages/General/DEV ECO/ZAEs Marchés/02- Eclairage Public/astreinte eclairage/01_DOSSIER de travail/"/>
    </mc:Choice>
  </mc:AlternateContent>
  <xr:revisionPtr revIDLastSave="31" documentId="8_{FC6C03CD-3FC3-4ED1-AF0E-0BF102E00435}" xr6:coauthVersionLast="47" xr6:coauthVersionMax="47" xr10:uidLastSave="{2FBF543B-0BC4-4028-BC1D-DC2726ACBF87}"/>
  <bookViews>
    <workbookView xWindow="-120" yWindow="-120" windowWidth="29040" windowHeight="15840" xr2:uid="{2097F9BE-2771-45FA-AA21-262071E6E90A}"/>
  </bookViews>
  <sheets>
    <sheet name="Estim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4" i="1"/>
  <c r="F33" i="1"/>
  <c r="D32" i="1"/>
  <c r="E32" i="1"/>
  <c r="C32" i="1"/>
  <c r="G33" i="1" l="1"/>
  <c r="G34" i="1" l="1"/>
  <c r="G35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<sst xmlns="http://schemas.openxmlformats.org/spreadsheetml/2006/main" count="42" uniqueCount="42">
  <si>
    <t>Astreinte d’éclairage public
des zones d’activités économiques (ZAE) 
de Nîmes Métropole</t>
  </si>
  <si>
    <t xml:space="preserve">Décomposition du prix global et forfaitaire
pour l'astreinte (24/24h &amp; 7/7j), les mises en sécurité et les réponses aux DT/DICT </t>
  </si>
  <si>
    <t>N° ordre</t>
  </si>
  <si>
    <t xml:space="preserve">Désignation de zone </t>
  </si>
  <si>
    <t>Quantitatif donné à titre indicatif</t>
  </si>
  <si>
    <t>Forfait en € HT
 (pour la période de la consultation : 6 mois)</t>
  </si>
  <si>
    <t>Forfait en € HT
 (pour la période éventuelle de reconduction de la consultation : 6 mois)</t>
  </si>
  <si>
    <t>Nombre d'armoires de commande</t>
  </si>
  <si>
    <t>Nombre de mâts</t>
  </si>
  <si>
    <t>Nombre de points lumineux</t>
  </si>
  <si>
    <t>ARCHIPEL (Nîmes)</t>
  </si>
  <si>
    <t>VILLE ACTIVE (Nîmes)</t>
  </si>
  <si>
    <t>Mas de VIGNOLLES (Nîmes)</t>
  </si>
  <si>
    <t>KM DELTA (Nîmes)</t>
  </si>
  <si>
    <t>Marché Gare (Nîmes)</t>
  </si>
  <si>
    <t>Mas des ROSIERS (Nîmes)</t>
  </si>
  <si>
    <t>Saint CESAIRE (Nîmes)</t>
  </si>
  <si>
    <t>Mas des ABEILLES (Nîmes)</t>
  </si>
  <si>
    <t xml:space="preserve"> Mas des NOYERS (Nîmes)</t>
  </si>
  <si>
    <t xml:space="preserve"> Georges BESSE 1 (Nîmes)</t>
  </si>
  <si>
    <t>Actiparc de GREZAN (Nîmes)</t>
  </si>
  <si>
    <t>Actiparc G.BESSE 1 (Nîmes)</t>
  </si>
  <si>
    <t>Actiparc G.BESSE 2 - Bois des Noyers (Nîmes)</t>
  </si>
  <si>
    <t>Actiparc MITRA (ST Gilles-Garons)</t>
  </si>
  <si>
    <t>Actiparc BOUILLARGUES</t>
  </si>
  <si>
    <t xml:space="preserve">Actiparc TRAJECTOIRE (Milhaud) </t>
  </si>
  <si>
    <t>Actiparc FUMERIAN (Manduel)</t>
  </si>
  <si>
    <t>Avenue P.LAMOUR (Manduel)</t>
  </si>
  <si>
    <t>Actiparc PETIT VERGER (La Calmette)</t>
  </si>
  <si>
    <t>Actiparc TEC 1 (Marguerittes)</t>
  </si>
  <si>
    <t>21 a</t>
  </si>
  <si>
    <t>Actiparc La Ponche (Marguerittes)</t>
  </si>
  <si>
    <t>21 b</t>
  </si>
  <si>
    <t>Actiparc La Ponche (Marguerittes) Contre allée</t>
  </si>
  <si>
    <t>Parc delta (Bouillargues)</t>
  </si>
  <si>
    <t>Les Bosquets (Bouillargues)</t>
  </si>
  <si>
    <t>Euro 2000 (Caissargues)</t>
  </si>
  <si>
    <t>Total Général</t>
  </si>
  <si>
    <t>Montant €ht</t>
  </si>
  <si>
    <t>MontantTVA</t>
  </si>
  <si>
    <t>Montant €ttc</t>
  </si>
  <si>
    <r>
      <t>Les prix sont des prix forfaitaires par zone établis sur la base des volumétries de matériels indiqués à titre purement indicatif et comprenant les prestations d'astreinte,</t>
    </r>
    <r>
      <rPr>
        <b/>
        <sz val="18"/>
        <color rgb="FFFF0000"/>
        <rFont val="Calibri Light"/>
        <family val="2"/>
      </rPr>
      <t xml:space="preserve"> </t>
    </r>
    <r>
      <rPr>
        <b/>
        <sz val="18"/>
        <color theme="1"/>
        <rFont val="Calibri Light"/>
        <family val="2"/>
      </rPr>
      <t xml:space="preserve">de mise en sécurité et de réponses aux DT/DICT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</si>
</sst>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8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Calibri Light"/>
      <family val="2"/>
    </font>
    <font>
      <b/>
      <sz val="18"/>
      <color rgb="FFFF0000"/>
      <name val="Calibri Light"/>
      <family val="2"/>
    </font>
    <font>
      <sz val="18"/>
      <color theme="1"/>
      <name val="Calibri"/>
      <family val="2"/>
      <scheme val="minor"/>
    </font>
    <font>
      <sz val="18"/>
      <color theme="1"/>
      <name val="Calibri Light"/>
      <family val="2"/>
    </font>
    <font>
      <i/>
      <sz val="18"/>
      <color theme="1"/>
      <name val="Calibri Light"/>
      <family val="2"/>
    </font>
    <font>
      <sz val="18"/>
      <color rgb="FF000000"/>
      <name val="Calibri Light"/>
      <family val="2"/>
    </font>
    <font>
      <i/>
      <sz val="18"/>
      <color rgb="FF000000"/>
      <name val="Calibri Light"/>
      <family val="2"/>
    </font>
    <font>
      <sz val="18"/>
      <name val="Calibri Light"/>
      <family val="2"/>
    </font>
    <font>
      <i/>
      <sz val="18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0" applyNumberFormat="1"/>
    <xf numFmtId="44" fontId="0" fillId="2" borderId="0" xfId="1" applyFont="1" applyFill="1"/>
    <xf numFmtId="164" fontId="0" fillId="0" borderId="0" xfId="0" applyNumberFormat="1"/>
    <xf numFmtId="0" fontId="0" fillId="0" borderId="0" xfId="0" applyAlignment="1">
      <alignment wrapText="1"/>
    </xf>
    <xf numFmtId="0" fontId="4" fillId="2" borderId="8" xfId="0" applyFont="1" applyFill="1" applyBorder="1" applyAlignment="1">
      <alignment vertical="center" wrapText="1"/>
    </xf>
    <xf numFmtId="0" fontId="5" fillId="0" borderId="0" xfId="0" applyFont="1"/>
    <xf numFmtId="0" fontId="6" fillId="0" borderId="8" xfId="0" applyFont="1" applyBorder="1" applyAlignment="1">
      <alignment vertical="top"/>
    </xf>
    <xf numFmtId="0" fontId="8" fillId="0" borderId="0" xfId="0" applyFont="1"/>
    <xf numFmtId="0" fontId="9" fillId="0" borderId="1" xfId="0" applyFont="1" applyBorder="1"/>
    <xf numFmtId="0" fontId="9" fillId="0" borderId="0" xfId="0" applyFont="1"/>
    <xf numFmtId="0" fontId="9" fillId="0" borderId="9" xfId="0" applyFont="1" applyBorder="1"/>
    <xf numFmtId="0" fontId="6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center" vertical="center" wrapText="1"/>
    </xf>
    <xf numFmtId="44" fontId="6" fillId="0" borderId="12" xfId="0" applyNumberFormat="1" applyFont="1" applyBorder="1" applyAlignment="1">
      <alignment horizontal="center" vertical="center" wrapText="1"/>
    </xf>
    <xf numFmtId="0" fontId="9" fillId="2" borderId="2" xfId="0" applyFont="1" applyFill="1" applyBorder="1"/>
    <xf numFmtId="0" fontId="10" fillId="2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13" fillId="2" borderId="5" xfId="0" applyFont="1" applyFill="1" applyBorder="1"/>
    <xf numFmtId="0" fontId="14" fillId="2" borderId="5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44" fontId="8" fillId="0" borderId="0" xfId="0" applyNumberFormat="1" applyFont="1" applyAlignment="1">
      <alignment horizontal="right"/>
    </xf>
    <xf numFmtId="0" fontId="9" fillId="2" borderId="17" xfId="0" applyFont="1" applyFill="1" applyBorder="1" applyAlignment="1">
      <alignment horizontal="center"/>
    </xf>
    <xf numFmtId="0" fontId="6" fillId="2" borderId="0" xfId="0" applyFont="1" applyFill="1" applyAlignment="1">
      <alignment horizontal="center" wrapText="1"/>
    </xf>
    <xf numFmtId="0" fontId="9" fillId="2" borderId="23" xfId="0" applyFont="1" applyFill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right" vertical="center"/>
    </xf>
    <xf numFmtId="44" fontId="6" fillId="0" borderId="21" xfId="1" applyFont="1" applyFill="1" applyBorder="1" applyAlignment="1"/>
    <xf numFmtId="0" fontId="9" fillId="0" borderId="25" xfId="0" applyFont="1" applyBorder="1"/>
    <xf numFmtId="0" fontId="6" fillId="0" borderId="4" xfId="0" applyFont="1" applyBorder="1" applyAlignment="1">
      <alignment horizontal="right" vertical="center"/>
    </xf>
    <xf numFmtId="44" fontId="6" fillId="0" borderId="13" xfId="1" applyFont="1" applyFill="1" applyBorder="1" applyAlignment="1"/>
    <xf numFmtId="0" fontId="8" fillId="0" borderId="0" xfId="0" applyFont="1" applyAlignment="1">
      <alignment horizontal="right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right" vertical="center"/>
    </xf>
    <xf numFmtId="44" fontId="6" fillId="0" borderId="28" xfId="1" applyFont="1" applyFill="1" applyBorder="1" applyAlignment="1"/>
    <xf numFmtId="0" fontId="8" fillId="0" borderId="14" xfId="0" applyFont="1" applyBorder="1"/>
    <xf numFmtId="0" fontId="8" fillId="0" borderId="15" xfId="0" applyFont="1" applyBorder="1"/>
    <xf numFmtId="0" fontId="8" fillId="0" borderId="1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0" fontId="10" fillId="2" borderId="30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44" fontId="6" fillId="2" borderId="12" xfId="1" applyFont="1" applyFill="1" applyBorder="1" applyAlignment="1"/>
    <xf numFmtId="44" fontId="6" fillId="2" borderId="33" xfId="1" applyFont="1" applyFill="1" applyBorder="1" applyAlignment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4" fontId="6" fillId="0" borderId="32" xfId="0" applyNumberFormat="1" applyFont="1" applyBorder="1" applyAlignment="1">
      <alignment horizontal="center" vertical="center" wrapText="1"/>
    </xf>
    <xf numFmtId="44" fontId="6" fillId="2" borderId="32" xfId="1" applyFont="1" applyFill="1" applyBorder="1" applyAlignment="1"/>
    <xf numFmtId="44" fontId="6" fillId="2" borderId="34" xfId="1" applyFont="1" applyFill="1" applyBorder="1" applyAlignment="1"/>
    <xf numFmtId="44" fontId="6" fillId="2" borderId="35" xfId="1" applyFont="1" applyFill="1" applyBorder="1" applyAlignment="1"/>
    <xf numFmtId="44" fontId="6" fillId="0" borderId="24" xfId="0" applyNumberFormat="1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8CE8-433E-4F33-8399-A11B760386B8}">
  <sheetPr>
    <pageSetUpPr fitToPage="1"/>
  </sheetPr>
  <dimension ref="A1:K41"/>
  <sheetViews>
    <sheetView tabSelected="1" zoomScale="55" zoomScaleNormal="55" workbookViewId="0">
      <selection activeCell="H33" sqref="H33"/>
    </sheetView>
  </sheetViews>
  <sheetFormatPr defaultColWidth="11.42578125" defaultRowHeight="15"/>
  <cols>
    <col min="1" max="1" width="21.42578125" customWidth="1"/>
    <col min="2" max="2" width="100.140625" customWidth="1"/>
    <col min="3" max="3" width="20.140625" bestFit="1" customWidth="1"/>
    <col min="4" max="4" width="14.5703125" customWidth="1"/>
    <col min="5" max="5" width="18" customWidth="1"/>
    <col min="6" max="6" width="28.5703125" customWidth="1"/>
    <col min="7" max="7" width="31.42578125" customWidth="1"/>
    <col min="8" max="8" width="69" bestFit="1" customWidth="1"/>
    <col min="9" max="9" width="22.28515625" customWidth="1"/>
    <col min="10" max="10" width="11.42578125" customWidth="1"/>
  </cols>
  <sheetData>
    <row r="1" spans="1:11" ht="80.45" customHeight="1">
      <c r="A1" s="57" t="s">
        <v>0</v>
      </c>
      <c r="B1" s="58"/>
      <c r="C1" s="58"/>
      <c r="D1" s="58"/>
      <c r="E1" s="58"/>
      <c r="F1" s="48"/>
      <c r="G1" s="8" t="e" vm="1">
        <v>#VALUE!</v>
      </c>
      <c r="H1" s="9"/>
      <c r="I1" s="7"/>
      <c r="K1" s="1"/>
    </row>
    <row r="2" spans="1:11" ht="83.25" customHeight="1">
      <c r="A2" s="59" t="s">
        <v>1</v>
      </c>
      <c r="B2" s="60"/>
      <c r="C2" s="60"/>
      <c r="D2" s="60"/>
      <c r="E2" s="60"/>
      <c r="F2" s="49"/>
      <c r="G2" s="10"/>
      <c r="H2" s="9"/>
      <c r="I2" s="1"/>
      <c r="J2" s="1"/>
      <c r="K2" s="1"/>
    </row>
    <row r="3" spans="1:11" ht="23.25">
      <c r="A3" s="64"/>
      <c r="B3" s="65"/>
      <c r="C3" s="65"/>
      <c r="D3" s="65"/>
      <c r="E3" s="65"/>
      <c r="F3" s="65"/>
      <c r="G3" s="66"/>
      <c r="H3" s="11"/>
      <c r="I3" s="2"/>
      <c r="J3" s="3"/>
    </row>
    <row r="4" spans="1:11" ht="23.25">
      <c r="A4" s="12"/>
      <c r="B4" s="13"/>
      <c r="C4" s="13"/>
      <c r="D4" s="13"/>
      <c r="E4" s="13"/>
      <c r="F4" s="13"/>
      <c r="G4" s="14"/>
      <c r="H4" s="11"/>
      <c r="I4" s="5"/>
      <c r="J4" s="3"/>
    </row>
    <row r="5" spans="1:11" ht="23.25">
      <c r="A5" s="67" t="s">
        <v>2</v>
      </c>
      <c r="B5" s="68" t="s">
        <v>3</v>
      </c>
      <c r="C5" s="69" t="s">
        <v>4</v>
      </c>
      <c r="D5" s="69"/>
      <c r="E5" s="69"/>
      <c r="F5" s="70" t="s">
        <v>5</v>
      </c>
      <c r="G5" s="70" t="s">
        <v>6</v>
      </c>
      <c r="H5" s="11"/>
      <c r="I5" s="3"/>
    </row>
    <row r="6" spans="1:11" ht="116.25" customHeight="1">
      <c r="A6" s="67"/>
      <c r="B6" s="68"/>
      <c r="C6" s="16" t="s">
        <v>7</v>
      </c>
      <c r="D6" s="16" t="s">
        <v>8</v>
      </c>
      <c r="E6" s="16" t="s">
        <v>9</v>
      </c>
      <c r="F6" s="71"/>
      <c r="G6" s="70"/>
      <c r="H6" s="11"/>
    </row>
    <row r="7" spans="1:11" ht="25.5">
      <c r="A7" s="15">
        <v>1</v>
      </c>
      <c r="B7" s="17" t="s">
        <v>10</v>
      </c>
      <c r="C7" s="18">
        <v>1</v>
      </c>
      <c r="D7" s="18">
        <v>7</v>
      </c>
      <c r="E7" s="54">
        <v>15</v>
      </c>
      <c r="F7" s="72">
        <v>0</v>
      </c>
      <c r="G7" s="19">
        <v>0</v>
      </c>
      <c r="H7" s="11"/>
      <c r="I7" s="2"/>
      <c r="K7" s="6"/>
    </row>
    <row r="8" spans="1:11" ht="25.5">
      <c r="A8" s="15">
        <v>2</v>
      </c>
      <c r="B8" s="17" t="s">
        <v>11</v>
      </c>
      <c r="C8" s="18">
        <v>6</v>
      </c>
      <c r="D8" s="18">
        <v>125</v>
      </c>
      <c r="E8" s="54">
        <v>195</v>
      </c>
      <c r="F8" s="72">
        <v>0</v>
      </c>
      <c r="G8" s="19">
        <v>0</v>
      </c>
      <c r="H8" s="11"/>
      <c r="I8" s="2"/>
      <c r="K8" s="6"/>
    </row>
    <row r="9" spans="1:11" ht="25.5">
      <c r="A9" s="15">
        <v>3</v>
      </c>
      <c r="B9" s="17" t="s">
        <v>12</v>
      </c>
      <c r="C9" s="18">
        <v>3</v>
      </c>
      <c r="D9" s="18">
        <v>134</v>
      </c>
      <c r="E9" s="54">
        <v>334</v>
      </c>
      <c r="F9" s="72">
        <v>0</v>
      </c>
      <c r="G9" s="19">
        <v>0</v>
      </c>
      <c r="H9" s="11"/>
      <c r="I9" s="3"/>
      <c r="K9" s="6"/>
    </row>
    <row r="10" spans="1:11" ht="25.5">
      <c r="A10" s="15">
        <v>4</v>
      </c>
      <c r="B10" s="17" t="s">
        <v>13</v>
      </c>
      <c r="C10" s="18">
        <v>6</v>
      </c>
      <c r="D10" s="18">
        <v>207</v>
      </c>
      <c r="E10" s="54">
        <v>207</v>
      </c>
      <c r="F10" s="72">
        <v>0</v>
      </c>
      <c r="G10" s="19">
        <v>0</v>
      </c>
      <c r="H10" s="11"/>
      <c r="I10" s="3"/>
      <c r="K10" s="6"/>
    </row>
    <row r="11" spans="1:11" ht="25.5">
      <c r="A11" s="15">
        <v>5</v>
      </c>
      <c r="B11" s="17" t="s">
        <v>14</v>
      </c>
      <c r="C11" s="18">
        <v>3</v>
      </c>
      <c r="D11" s="18">
        <v>36</v>
      </c>
      <c r="E11" s="54">
        <v>54</v>
      </c>
      <c r="F11" s="72">
        <v>0</v>
      </c>
      <c r="G11" s="19">
        <v>0</v>
      </c>
      <c r="H11" s="11"/>
      <c r="I11" s="3"/>
      <c r="K11" s="6"/>
    </row>
    <row r="12" spans="1:11" ht="25.5">
      <c r="A12" s="15">
        <v>6</v>
      </c>
      <c r="B12" s="17" t="s">
        <v>15</v>
      </c>
      <c r="C12" s="18">
        <v>1</v>
      </c>
      <c r="D12" s="18">
        <v>14</v>
      </c>
      <c r="E12" s="54">
        <v>14</v>
      </c>
      <c r="F12" s="72">
        <v>0</v>
      </c>
      <c r="G12" s="19">
        <v>0</v>
      </c>
      <c r="H12" s="11"/>
      <c r="I12" s="3"/>
      <c r="K12" s="6"/>
    </row>
    <row r="13" spans="1:11" ht="25.5">
      <c r="A13" s="15">
        <v>7</v>
      </c>
      <c r="B13" s="17" t="s">
        <v>16</v>
      </c>
      <c r="C13" s="18">
        <v>4</v>
      </c>
      <c r="D13" s="18">
        <v>147</v>
      </c>
      <c r="E13" s="54">
        <v>161</v>
      </c>
      <c r="F13" s="72">
        <v>0</v>
      </c>
      <c r="G13" s="19">
        <v>0</v>
      </c>
      <c r="H13" s="11"/>
      <c r="I13" s="3"/>
      <c r="K13" s="6"/>
    </row>
    <row r="14" spans="1:11" ht="25.5">
      <c r="A14" s="15">
        <v>8</v>
      </c>
      <c r="B14" s="17" t="s">
        <v>17</v>
      </c>
      <c r="C14" s="18">
        <v>3</v>
      </c>
      <c r="D14" s="18">
        <v>74</v>
      </c>
      <c r="E14" s="54">
        <v>92</v>
      </c>
      <c r="F14" s="72">
        <v>0</v>
      </c>
      <c r="G14" s="19">
        <v>0</v>
      </c>
      <c r="H14" s="11"/>
      <c r="I14" s="3"/>
      <c r="K14" s="6"/>
    </row>
    <row r="15" spans="1:11" ht="25.5">
      <c r="A15" s="15">
        <v>9</v>
      </c>
      <c r="B15" s="17" t="s">
        <v>18</v>
      </c>
      <c r="C15" s="18">
        <v>3</v>
      </c>
      <c r="D15" s="18">
        <v>39</v>
      </c>
      <c r="E15" s="54">
        <v>39</v>
      </c>
      <c r="F15" s="72">
        <v>0</v>
      </c>
      <c r="G15" s="19">
        <v>0</v>
      </c>
      <c r="H15" s="11"/>
      <c r="I15" s="3"/>
      <c r="K15" s="6"/>
    </row>
    <row r="16" spans="1:11" ht="25.5">
      <c r="A16" s="15">
        <v>10</v>
      </c>
      <c r="B16" s="17" t="s">
        <v>19</v>
      </c>
      <c r="C16" s="18">
        <v>1</v>
      </c>
      <c r="D16" s="18">
        <v>79</v>
      </c>
      <c r="E16" s="54">
        <v>79</v>
      </c>
      <c r="F16" s="72">
        <v>0</v>
      </c>
      <c r="G16" s="19">
        <v>0</v>
      </c>
      <c r="H16" s="11"/>
      <c r="I16" s="3"/>
      <c r="K16" s="6"/>
    </row>
    <row r="17" spans="1:11" ht="23.25">
      <c r="A17" s="15">
        <v>11</v>
      </c>
      <c r="B17" s="20" t="s">
        <v>20</v>
      </c>
      <c r="C17" s="21">
        <v>5</v>
      </c>
      <c r="D17" s="21">
        <v>210</v>
      </c>
      <c r="E17" s="50">
        <v>221</v>
      </c>
      <c r="F17" s="73">
        <v>0</v>
      </c>
      <c r="G17" s="55">
        <v>0</v>
      </c>
      <c r="H17" s="11"/>
      <c r="I17" s="3"/>
      <c r="K17" s="6"/>
    </row>
    <row r="18" spans="1:11" ht="23.25">
      <c r="A18" s="15">
        <v>12</v>
      </c>
      <c r="B18" s="20" t="s">
        <v>21</v>
      </c>
      <c r="C18" s="22">
        <v>2</v>
      </c>
      <c r="D18" s="22">
        <v>50</v>
      </c>
      <c r="E18" s="51">
        <v>50</v>
      </c>
      <c r="F18" s="73">
        <v>0</v>
      </c>
      <c r="G18" s="55">
        <v>0</v>
      </c>
      <c r="H18" s="11"/>
      <c r="I18" s="3"/>
      <c r="K18" s="6"/>
    </row>
    <row r="19" spans="1:11" ht="23.25">
      <c r="A19" s="15">
        <v>13</v>
      </c>
      <c r="B19" s="20" t="s">
        <v>22</v>
      </c>
      <c r="C19" s="22">
        <v>1</v>
      </c>
      <c r="D19" s="22">
        <v>19</v>
      </c>
      <c r="E19" s="51">
        <v>43</v>
      </c>
      <c r="F19" s="73">
        <v>0</v>
      </c>
      <c r="G19" s="55">
        <v>0</v>
      </c>
      <c r="H19" s="11"/>
      <c r="I19" s="3"/>
      <c r="K19" s="6"/>
    </row>
    <row r="20" spans="1:11" ht="23.25">
      <c r="A20" s="15">
        <v>14</v>
      </c>
      <c r="B20" s="20" t="s">
        <v>23</v>
      </c>
      <c r="C20" s="22">
        <v>4</v>
      </c>
      <c r="D20" s="22">
        <v>151</v>
      </c>
      <c r="E20" s="51">
        <v>152</v>
      </c>
      <c r="F20" s="73">
        <v>0</v>
      </c>
      <c r="G20" s="55">
        <v>0</v>
      </c>
      <c r="H20" s="11"/>
      <c r="I20" s="3"/>
      <c r="K20" s="6"/>
    </row>
    <row r="21" spans="1:11" ht="23.25">
      <c r="A21" s="15">
        <v>15</v>
      </c>
      <c r="B21" s="20" t="s">
        <v>24</v>
      </c>
      <c r="C21" s="22">
        <v>3</v>
      </c>
      <c r="D21" s="22">
        <v>65</v>
      </c>
      <c r="E21" s="51">
        <v>94</v>
      </c>
      <c r="F21" s="73">
        <v>0</v>
      </c>
      <c r="G21" s="55">
        <v>0</v>
      </c>
      <c r="H21" s="11"/>
      <c r="I21" s="3"/>
      <c r="K21" s="6"/>
    </row>
    <row r="22" spans="1:11" ht="23.25">
      <c r="A22" s="15">
        <v>16</v>
      </c>
      <c r="B22" s="20" t="s">
        <v>25</v>
      </c>
      <c r="C22" s="22">
        <v>1</v>
      </c>
      <c r="D22" s="22">
        <v>34</v>
      </c>
      <c r="E22" s="51">
        <v>34</v>
      </c>
      <c r="F22" s="73">
        <v>0</v>
      </c>
      <c r="G22" s="55">
        <v>0</v>
      </c>
      <c r="H22" s="11"/>
      <c r="I22" s="3"/>
      <c r="K22" s="6"/>
    </row>
    <row r="23" spans="1:11" ht="23.25">
      <c r="A23" s="15">
        <v>17</v>
      </c>
      <c r="B23" s="20" t="s">
        <v>26</v>
      </c>
      <c r="C23" s="22">
        <v>0</v>
      </c>
      <c r="D23" s="22">
        <v>0</v>
      </c>
      <c r="E23" s="51">
        <v>4</v>
      </c>
      <c r="F23" s="73">
        <v>0</v>
      </c>
      <c r="G23" s="55">
        <v>0</v>
      </c>
      <c r="H23" s="11"/>
      <c r="I23" s="3"/>
      <c r="K23" s="6"/>
    </row>
    <row r="24" spans="1:11" ht="23.25">
      <c r="A24" s="15">
        <v>18</v>
      </c>
      <c r="B24" s="20" t="s">
        <v>27</v>
      </c>
      <c r="C24" s="22">
        <v>4</v>
      </c>
      <c r="D24" s="22">
        <v>165</v>
      </c>
      <c r="E24" s="51">
        <v>440</v>
      </c>
      <c r="F24" s="73">
        <v>0</v>
      </c>
      <c r="G24" s="55">
        <v>0</v>
      </c>
      <c r="H24" s="11"/>
      <c r="I24" s="3"/>
      <c r="K24" s="6"/>
    </row>
    <row r="25" spans="1:11" ht="23.25">
      <c r="A25" s="15">
        <v>19</v>
      </c>
      <c r="B25" s="20" t="s">
        <v>28</v>
      </c>
      <c r="C25" s="22">
        <v>1</v>
      </c>
      <c r="D25" s="22">
        <v>15</v>
      </c>
      <c r="E25" s="51">
        <v>15</v>
      </c>
      <c r="F25" s="73">
        <v>0</v>
      </c>
      <c r="G25" s="55">
        <v>0</v>
      </c>
      <c r="H25" s="11"/>
      <c r="I25" s="3"/>
      <c r="K25" s="6"/>
    </row>
    <row r="26" spans="1:11" ht="23.25">
      <c r="A26" s="15">
        <v>20</v>
      </c>
      <c r="B26" s="20" t="s">
        <v>29</v>
      </c>
      <c r="C26" s="22">
        <v>3</v>
      </c>
      <c r="D26" s="22">
        <v>88</v>
      </c>
      <c r="E26" s="51">
        <v>93</v>
      </c>
      <c r="F26" s="73">
        <v>0</v>
      </c>
      <c r="G26" s="55">
        <v>0</v>
      </c>
      <c r="H26" s="11"/>
      <c r="I26" s="3"/>
      <c r="K26" s="6"/>
    </row>
    <row r="27" spans="1:11" ht="23.25">
      <c r="A27" s="23" t="s">
        <v>30</v>
      </c>
      <c r="B27" s="20" t="s">
        <v>31</v>
      </c>
      <c r="C27" s="22">
        <v>0</v>
      </c>
      <c r="D27" s="22">
        <v>7</v>
      </c>
      <c r="E27" s="51">
        <v>6</v>
      </c>
      <c r="F27" s="73">
        <v>0</v>
      </c>
      <c r="G27" s="55">
        <v>0</v>
      </c>
      <c r="H27" s="11"/>
      <c r="I27" s="3"/>
      <c r="K27" s="6"/>
    </row>
    <row r="28" spans="1:11" ht="23.25">
      <c r="A28" s="23" t="s">
        <v>32</v>
      </c>
      <c r="B28" s="20" t="s">
        <v>33</v>
      </c>
      <c r="C28" s="22">
        <v>1</v>
      </c>
      <c r="D28" s="22">
        <v>15</v>
      </c>
      <c r="E28" s="51">
        <v>17</v>
      </c>
      <c r="F28" s="73">
        <v>0</v>
      </c>
      <c r="G28" s="55">
        <v>0</v>
      </c>
      <c r="H28" s="11"/>
      <c r="I28" s="3"/>
      <c r="K28" s="6"/>
    </row>
    <row r="29" spans="1:11" ht="23.25">
      <c r="A29" s="23">
        <v>22</v>
      </c>
      <c r="B29" s="24" t="s">
        <v>34</v>
      </c>
      <c r="C29" s="25">
        <v>1</v>
      </c>
      <c r="D29" s="25">
        <v>13</v>
      </c>
      <c r="E29" s="52">
        <v>13</v>
      </c>
      <c r="F29" s="73">
        <v>0</v>
      </c>
      <c r="G29" s="55">
        <v>0</v>
      </c>
      <c r="H29" s="11"/>
      <c r="I29" s="3"/>
      <c r="J29" s="3"/>
      <c r="K29" s="6"/>
    </row>
    <row r="30" spans="1:11" ht="23.25">
      <c r="A30" s="23">
        <v>23</v>
      </c>
      <c r="B30" s="24" t="s">
        <v>35</v>
      </c>
      <c r="C30" s="25">
        <v>0</v>
      </c>
      <c r="D30" s="25">
        <v>6</v>
      </c>
      <c r="E30" s="52">
        <v>6</v>
      </c>
      <c r="F30" s="73">
        <v>0</v>
      </c>
      <c r="G30" s="55">
        <v>0</v>
      </c>
      <c r="H30" s="11"/>
      <c r="I30" s="3"/>
      <c r="J30" s="3"/>
      <c r="K30" s="6"/>
    </row>
    <row r="31" spans="1:11" ht="23.25">
      <c r="A31" s="26">
        <v>24</v>
      </c>
      <c r="B31" s="24" t="s">
        <v>36</v>
      </c>
      <c r="C31" s="25">
        <v>1</v>
      </c>
      <c r="D31" s="25">
        <v>42</v>
      </c>
      <c r="E31" s="52">
        <v>47</v>
      </c>
      <c r="F31" s="75">
        <v>0</v>
      </c>
      <c r="G31" s="56">
        <v>0</v>
      </c>
      <c r="H31" s="11"/>
      <c r="I31" s="3"/>
      <c r="J31" s="3"/>
      <c r="K31" s="6"/>
    </row>
    <row r="32" spans="1:11" ht="25.5">
      <c r="A32" s="27"/>
      <c r="B32" s="28" t="s">
        <v>37</v>
      </c>
      <c r="C32" s="29">
        <f>SUM(C7:C31)</f>
        <v>58</v>
      </c>
      <c r="D32" s="30">
        <f>SUM(D7:D31)</f>
        <v>1742</v>
      </c>
      <c r="E32" s="53">
        <f>SUM(E7:E31)</f>
        <v>2425</v>
      </c>
      <c r="F32" s="74">
        <v>0</v>
      </c>
      <c r="G32" s="56">
        <v>0</v>
      </c>
      <c r="H32" s="31"/>
      <c r="I32" s="3"/>
      <c r="K32" s="6"/>
    </row>
    <row r="33" spans="1:11" ht="23.25">
      <c r="A33" s="32"/>
      <c r="B33" s="33"/>
      <c r="C33" s="34"/>
      <c r="D33" s="35"/>
      <c r="E33" s="36" t="s">
        <v>38</v>
      </c>
      <c r="F33" s="76">
        <f>SUM(F7:F32)</f>
        <v>0</v>
      </c>
      <c r="G33" s="37">
        <f>SUM(G7:G32)</f>
        <v>0</v>
      </c>
      <c r="H33" s="31"/>
      <c r="I33" s="3"/>
      <c r="K33" s="6"/>
    </row>
    <row r="34" spans="1:11" ht="23.25">
      <c r="A34" s="12"/>
      <c r="B34" s="13"/>
      <c r="C34" s="38"/>
      <c r="D34" s="35"/>
      <c r="E34" s="39" t="s">
        <v>39</v>
      </c>
      <c r="F34" s="40">
        <f>+F33*0.2</f>
        <v>0</v>
      </c>
      <c r="G34" s="40">
        <f>+G33*0.2</f>
        <v>0</v>
      </c>
      <c r="H34" s="41"/>
      <c r="I34" s="3"/>
      <c r="J34" s="4"/>
    </row>
    <row r="35" spans="1:11" ht="23.25">
      <c r="A35" s="12"/>
      <c r="B35" s="13"/>
      <c r="C35" s="38"/>
      <c r="D35" s="42"/>
      <c r="E35" s="43" t="s">
        <v>40</v>
      </c>
      <c r="F35" s="44">
        <f>+F33+F34</f>
        <v>0</v>
      </c>
      <c r="G35" s="44">
        <f>+G33+G34</f>
        <v>0</v>
      </c>
      <c r="H35" s="41"/>
      <c r="I35" s="3"/>
      <c r="J35" s="4"/>
    </row>
    <row r="36" spans="1:11" ht="23.25">
      <c r="A36" s="12"/>
      <c r="B36" s="13"/>
      <c r="C36" s="13"/>
      <c r="D36" s="13"/>
      <c r="E36" s="13"/>
      <c r="F36" s="13"/>
      <c r="G36" s="14"/>
      <c r="H36" s="41"/>
      <c r="I36" s="3"/>
      <c r="J36" s="4"/>
    </row>
    <row r="37" spans="1:11" ht="23.25">
      <c r="A37" s="61" t="s">
        <v>41</v>
      </c>
      <c r="B37" s="62"/>
      <c r="C37" s="62"/>
      <c r="D37" s="62"/>
      <c r="E37" s="62"/>
      <c r="F37" s="62"/>
      <c r="G37" s="63"/>
      <c r="H37" s="41"/>
      <c r="I37" s="3"/>
      <c r="J37" s="4"/>
    </row>
    <row r="38" spans="1:11" ht="23.25">
      <c r="A38" s="61"/>
      <c r="B38" s="62"/>
      <c r="C38" s="62"/>
      <c r="D38" s="62"/>
      <c r="E38" s="62"/>
      <c r="F38" s="62"/>
      <c r="G38" s="63"/>
      <c r="H38" s="11"/>
    </row>
    <row r="39" spans="1:11" ht="23.25">
      <c r="A39" s="61"/>
      <c r="B39" s="62"/>
      <c r="C39" s="62"/>
      <c r="D39" s="62"/>
      <c r="E39" s="62"/>
      <c r="F39" s="62"/>
      <c r="G39" s="63"/>
      <c r="H39" s="11"/>
    </row>
    <row r="40" spans="1:11" ht="23.25">
      <c r="A40" s="45"/>
      <c r="B40" s="46"/>
      <c r="C40" s="46"/>
      <c r="D40" s="46"/>
      <c r="E40" s="46"/>
      <c r="F40" s="46"/>
      <c r="G40" s="47"/>
      <c r="H40" s="11"/>
    </row>
    <row r="41" spans="1:11" ht="23.25">
      <c r="A41" s="11"/>
      <c r="B41" s="11"/>
      <c r="C41" s="11"/>
      <c r="D41" s="11"/>
      <c r="E41" s="11"/>
      <c r="F41" s="11"/>
      <c r="G41" s="11"/>
      <c r="H41" s="11"/>
    </row>
  </sheetData>
  <mergeCells count="9">
    <mergeCell ref="A1:E1"/>
    <mergeCell ref="A2:E2"/>
    <mergeCell ref="A37:G39"/>
    <mergeCell ref="A3:G3"/>
    <mergeCell ref="A5:A6"/>
    <mergeCell ref="B5:B6"/>
    <mergeCell ref="C5:E5"/>
    <mergeCell ref="G5:G6"/>
    <mergeCell ref="F5:F6"/>
  </mergeCells>
  <phoneticPr fontId="3" type="noConversion"/>
  <pageMargins left="0.7" right="0.7" top="0.75" bottom="0.75" header="0.3" footer="0.3"/>
  <pageSetup paperSize="8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610eef7-b8e6-4706-80b0-85e7a0f4132f">
      <Terms xmlns="http://schemas.microsoft.com/office/infopath/2007/PartnerControls"/>
    </lcf76f155ced4ddcb4097134ff3c332f>
    <TaxCatchAll xmlns="22636ba3-1944-4c44-81e0-910dabab3b57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A5AC97E22DB4AA2ACCE55A4DC71D2" ma:contentTypeVersion="20" ma:contentTypeDescription="Crée un document." ma:contentTypeScope="" ma:versionID="021c6c56233237386374d8ef3daf8aa2">
  <xsd:schema xmlns:xsd="http://www.w3.org/2001/XMLSchema" xmlns:xs="http://www.w3.org/2001/XMLSchema" xmlns:p="http://schemas.microsoft.com/office/2006/metadata/properties" xmlns:ns1="http://schemas.microsoft.com/sharepoint/v3" xmlns:ns2="5610eef7-b8e6-4706-80b0-85e7a0f4132f" xmlns:ns3="22636ba3-1944-4c44-81e0-910dabab3b57" targetNamespace="http://schemas.microsoft.com/office/2006/metadata/properties" ma:root="true" ma:fieldsID="c0ff329fcf9582fdc0eeea923753a3a8" ns1:_="" ns2:_="" ns3:_="">
    <xsd:import namespace="http://schemas.microsoft.com/sharepoint/v3"/>
    <xsd:import namespace="5610eef7-b8e6-4706-80b0-85e7a0f4132f"/>
    <xsd:import namespace="22636ba3-1944-4c44-81e0-910dabab3b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0eef7-b8e6-4706-80b0-85e7a0f41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a2500398-4330-4d78-8061-0d2f0435ee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36ba3-1944-4c44-81e0-910dabab3b5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0918543-af8e-49a5-b419-e4dd1903621d}" ma:internalName="TaxCatchAll" ma:showField="CatchAllData" ma:web="22636ba3-1944-4c44-81e0-910dabab3b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0DD914-C614-4828-9ED0-86238A5F25A3}"/>
</file>

<file path=customXml/itemProps2.xml><?xml version="1.0" encoding="utf-8"?>
<ds:datastoreItem xmlns:ds="http://schemas.openxmlformats.org/officeDocument/2006/customXml" ds:itemID="{ACF2B0DB-CB4D-4E8D-A67C-51BF91AE544A}"/>
</file>

<file path=customXml/itemProps3.xml><?xml version="1.0" encoding="utf-8"?>
<ds:datastoreItem xmlns:ds="http://schemas.openxmlformats.org/officeDocument/2006/customXml" ds:itemID="{2664C6BD-A8DF-4A7A-95FE-524DA41B29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 Parra</dc:creator>
  <cp:keywords/>
  <dc:description/>
  <cp:lastModifiedBy>Florence Martinez</cp:lastModifiedBy>
  <cp:revision/>
  <dcterms:created xsi:type="dcterms:W3CDTF">2023-08-23T13:11:48Z</dcterms:created>
  <dcterms:modified xsi:type="dcterms:W3CDTF">2026-04-21T09:00:13Z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0x0101005FEA5AC97E22DB4AA2ACCE55A4DC71D2</vt:lpwstr>
  </property>
  <property fmtid="{D5CDD505-2E9C-101B-9397-08002B2CF9AE}" pid="3" name="MediaServiceImageTags">
    <vt:lpwstr/>
  </property>
</Properties>
</file>