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isonsetcites.sharepoint.com/sites/DIR_DAJ2-Commandepublique/Documents partages/Commande publique/Consultations/2026/26363_FCS_ACBoissonsCaféEau/01_Dossier_consultation/DCE_26363_Piècestechniques/"/>
    </mc:Choice>
  </mc:AlternateContent>
  <xr:revisionPtr revIDLastSave="18" documentId="13_ncr:1_{E6524613-223D-4582-AB40-67EA0EB5125C}" xr6:coauthVersionLast="47" xr6:coauthVersionMax="47" xr10:uidLastSave="{819B0F17-3E5F-4EFF-ADCE-68A0CF0F9017}"/>
  <bookViews>
    <workbookView xWindow="-108" yWindow="-108" windowWidth="23256" windowHeight="12576" xr2:uid="{B1D3986A-1922-49A5-834D-3FE3D1D95A9B}"/>
  </bookViews>
  <sheets>
    <sheet name="LOT 1 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4" l="1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9" i="4"/>
  <c r="G38" i="4" l="1"/>
  <c r="F38" i="4"/>
  <c r="E38" i="4"/>
  <c r="D38" i="4"/>
  <c r="C38" i="4"/>
  <c r="B38" i="4"/>
  <c r="R29" i="4"/>
  <c r="F29" i="4"/>
</calcChain>
</file>

<file path=xl/sharedStrings.xml><?xml version="1.0" encoding="utf-8"?>
<sst xmlns="http://schemas.openxmlformats.org/spreadsheetml/2006/main" count="113" uniqueCount="108">
  <si>
    <t>Territoire + Antenne Bruay</t>
  </si>
  <si>
    <t>76, rue du Canada</t>
  </si>
  <si>
    <t>BRUAY-LA-BUISSIERE</t>
  </si>
  <si>
    <t>Antenne Bully</t>
  </si>
  <si>
    <t>rue du 18 novembre 1869</t>
  </si>
  <si>
    <t>BULLY-LES-MINES</t>
  </si>
  <si>
    <t>Antenne Calonne</t>
  </si>
  <si>
    <t>2, rue de la Meuse</t>
  </si>
  <si>
    <t>CALONNE RICOUART</t>
  </si>
  <si>
    <t>DOUAI</t>
  </si>
  <si>
    <t>Antenne Harnes</t>
  </si>
  <si>
    <t>120 rue Stalingrad, Cité d'Orient</t>
  </si>
  <si>
    <t>HARNES</t>
  </si>
  <si>
    <t>Antenne Haveluy</t>
  </si>
  <si>
    <t>rue Ferdinand Decarpentry</t>
  </si>
  <si>
    <t>HAVELUY</t>
  </si>
  <si>
    <t>79 avenue Nestor Calonne</t>
  </si>
  <si>
    <t>HENIN BEAUMONT</t>
  </si>
  <si>
    <t>MCS Lallaing</t>
  </si>
  <si>
    <t>rue des Hortensias</t>
  </si>
  <si>
    <t>LALLAING</t>
  </si>
  <si>
    <t>LENS</t>
  </si>
  <si>
    <t>Antenne Libercourt</t>
  </si>
  <si>
    <t>47, rue boulevard Faidherbe</t>
  </si>
  <si>
    <t>LIBERCOURT</t>
  </si>
  <si>
    <t>Antenne Liévin</t>
  </si>
  <si>
    <t>79, rue Jean Jaurès</t>
  </si>
  <si>
    <t>LIEVIN</t>
  </si>
  <si>
    <t>207, rue Roger Salengro</t>
  </si>
  <si>
    <t>LOOS EN GOHELLE</t>
  </si>
  <si>
    <t>Antenne Noeux les mines</t>
  </si>
  <si>
    <t>NOEUX LES MINES</t>
  </si>
  <si>
    <t>Antenne de Noyelles ss Lens</t>
  </si>
  <si>
    <t>151, rue du Général de Gaulle</t>
  </si>
  <si>
    <t>NOYELLES SOUS LENS</t>
  </si>
  <si>
    <t>Antenne + CRC Noyelles Godault</t>
  </si>
  <si>
    <t>5 rue de Beaumont</t>
  </si>
  <si>
    <t>NOYELLES-GODAULT</t>
  </si>
  <si>
    <t>MCS Ruitz</t>
  </si>
  <si>
    <t>ZI, 44, rue des Reptins</t>
  </si>
  <si>
    <t>RUITZ</t>
  </si>
  <si>
    <t>Antenne Sin le Noble</t>
  </si>
  <si>
    <t>SIN-LE-NOBLE</t>
  </si>
  <si>
    <t>Territoire de Valenciennes</t>
  </si>
  <si>
    <t>2 boulevard Watteau</t>
  </si>
  <si>
    <t>VALENCIENNES</t>
  </si>
  <si>
    <t>TOTAL</t>
  </si>
  <si>
    <t>Liste des locaux administratifs Maisons et Cités</t>
  </si>
  <si>
    <t>* les salariés de Maisons et Cités bénéficient d'environ 8 semaines de congès par an et de 1 à 2 jours de télétravail par semaine.</t>
  </si>
  <si>
    <t xml:space="preserve">Matériel </t>
  </si>
  <si>
    <t>Consommables</t>
  </si>
  <si>
    <t>Matériel proposé 
(réf machine)</t>
  </si>
  <si>
    <t>Coût mensuel 
en € TTC 
Location  machine</t>
  </si>
  <si>
    <t>Prix moyen 
en € TTC 
par boisson</t>
  </si>
  <si>
    <t>Coût mensuel 
en € TTC  
Entretien-Maintenance des installations
(si inclus dans le coût de la location colonne J le préciser)</t>
  </si>
  <si>
    <t>Prix du kilo 
en € TTC</t>
  </si>
  <si>
    <t xml:space="preserve">
Nombre de kilos nécessaires mensuels</t>
  </si>
  <si>
    <t>BOISSON N° 1</t>
  </si>
  <si>
    <t>BOISSON N° 2</t>
  </si>
  <si>
    <t>BOISSON N° 3</t>
  </si>
  <si>
    <t>BORDEREAU DE PRIX LOT 1</t>
  </si>
  <si>
    <t>** hors flux des salles de formation</t>
  </si>
  <si>
    <t xml:space="preserve">Coût total mensuel 
en € TTC par machine </t>
  </si>
  <si>
    <t>Coût global mensuel 
en € TTC  pour le site</t>
  </si>
  <si>
    <t>Nombre de machine déployé</t>
  </si>
  <si>
    <t>Frais d'installation</t>
  </si>
  <si>
    <t>Coût de livraison et installation global 
en € TTC  
pour le site</t>
  </si>
  <si>
    <t>Nature de la boisson
(Café en grains, chocolat…)</t>
  </si>
  <si>
    <t>BOISSON N° 4</t>
  </si>
  <si>
    <t>BOISSON N° 5</t>
  </si>
  <si>
    <t>Le candidat complète autant de colonnes  qu'il existe de typologie de boissons dans le matériel déployé</t>
  </si>
  <si>
    <t>BOISSON N° 6</t>
  </si>
  <si>
    <t>Coût mensuel 
en € TTC 
Location par machine 
Entretien et Maintenance inclus</t>
  </si>
  <si>
    <t>Coût de livraison et installation global 
en € TTC  
par machine</t>
  </si>
  <si>
    <t xml:space="preserve">
Quantité par carton</t>
  </si>
  <si>
    <t>Prix au carton
en € TTC</t>
  </si>
  <si>
    <t>Agitateurs</t>
  </si>
  <si>
    <t xml:space="preserve">Sucre </t>
  </si>
  <si>
    <t>Dosettes de lait</t>
  </si>
  <si>
    <t>Prix unitaire
en € TTC</t>
  </si>
  <si>
    <t>Le candidat complète autant de colonnes  qu'il peut proposer de version de meuble</t>
  </si>
  <si>
    <t>Meuble spécifique pour machine de table - VERSION 1</t>
  </si>
  <si>
    <t>Meuble spécifique pour machine de table - VERSION 2</t>
  </si>
  <si>
    <t>Meuble spécifique pour machine de table - VERSION 3</t>
  </si>
  <si>
    <t xml:space="preserve">Machine supplémentaire en cours de Marché </t>
  </si>
  <si>
    <t>Les quantités sont données à titre estimatif, seuls les prix unitaires sont contractuels</t>
  </si>
  <si>
    <t>Nombre de consommations estimé</t>
  </si>
  <si>
    <t>Antenne Masny</t>
  </si>
  <si>
    <t>1/3 Place Breteuil</t>
  </si>
  <si>
    <t>MASNY</t>
  </si>
  <si>
    <t>Lum</t>
  </si>
  <si>
    <t>196 Avenue Van Beethoven</t>
  </si>
  <si>
    <t>Antenne Condé sur Escaut</t>
  </si>
  <si>
    <t>26 Rue de Molière</t>
  </si>
  <si>
    <t>CONDE SUR L'ESCAUT</t>
  </si>
  <si>
    <t>Territoire Henin Beaumont</t>
  </si>
  <si>
    <t>Antenne Lens Orion</t>
  </si>
  <si>
    <t>7, Rue Alfred Maes</t>
  </si>
  <si>
    <t>Territoire Lens</t>
  </si>
  <si>
    <t>250 Rue Faidherbe</t>
  </si>
  <si>
    <t>596, avenue Roger Salengro</t>
  </si>
  <si>
    <t>effectifs M&amp;C au 15/01/26</t>
  </si>
  <si>
    <t>Solution monetique Module de paiement sans contact</t>
  </si>
  <si>
    <t>Solution monetique Badge de paiement sans contact</t>
  </si>
  <si>
    <t>Remarque: Tout ajout de matériel fera l'objet d'un avenant validé conjointement par le pouvoir adjudicateur et le mandataire. Les loyers mensuels et la durée de location y seront mentionnés.</t>
  </si>
  <si>
    <t>Nombre de machines</t>
  </si>
  <si>
    <t>Base de consommation par jour estimée  sur base de 75% des effectifs présents et une moyenne de 1,5 café et 1 boisson lactée par effectif présent*</t>
  </si>
  <si>
    <t>Coût mensuel en € TTC 
des consommables (prise en compte de l'estimation en colonne G ; hors sucre, agitateurs,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</si>
</sst>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</font>
    <font>
      <b/>
      <u/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3" borderId="0" xfId="0" applyFill="1"/>
    <xf numFmtId="0" fontId="0" fillId="0" borderId="1" xfId="0" applyBorder="1" applyAlignment="1">
      <alignment horizontal="center"/>
    </xf>
    <xf numFmtId="0" fontId="0" fillId="8" borderId="1" xfId="0" applyFill="1" applyBorder="1"/>
    <xf numFmtId="0" fontId="0" fillId="9" borderId="1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4" fillId="5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4" borderId="0" xfId="0" applyFill="1"/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11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4" fillId="0" borderId="4" xfId="0" applyFont="1" applyBorder="1"/>
    <xf numFmtId="0" fontId="0" fillId="10" borderId="1" xfId="0" applyFill="1" applyBorder="1" applyAlignment="1">
      <alignment horizontal="center"/>
    </xf>
    <xf numFmtId="0" fontId="0" fillId="5" borderId="5" xfId="0" applyFill="1" applyBorder="1" applyAlignment="1">
      <alignment horizontal="center" wrapText="1"/>
    </xf>
    <xf numFmtId="0" fontId="0" fillId="3" borderId="0" xfId="0" applyFill="1" applyAlignment="1">
      <alignment vertical="center"/>
    </xf>
    <xf numFmtId="0" fontId="0" fillId="5" borderId="1" xfId="0" applyFill="1" applyBorder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right"/>
    </xf>
    <xf numFmtId="0" fontId="4" fillId="6" borderId="0" xfId="0" applyFont="1" applyFill="1"/>
    <xf numFmtId="1" fontId="0" fillId="0" borderId="4" xfId="0" applyNumberFormat="1" applyBorder="1"/>
    <xf numFmtId="0" fontId="10" fillId="0" borderId="0" xfId="0" applyFont="1"/>
    <xf numFmtId="0" fontId="8" fillId="4" borderId="0" xfId="0" applyFont="1" applyFill="1" applyAlignment="1">
      <alignment horizontal="center" vertical="center" wrapText="1"/>
    </xf>
    <xf numFmtId="0" fontId="11" fillId="0" borderId="1" xfId="1" applyFont="1" applyBorder="1" applyAlignment="1">
      <alignment horizontal="left"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/>
    </xf>
    <xf numFmtId="0" fontId="11" fillId="4" borderId="1" xfId="1" applyFont="1" applyFill="1" applyBorder="1" applyAlignment="1">
      <alignment horizontal="left" vertical="center"/>
    </xf>
    <xf numFmtId="0" fontId="12" fillId="4" borderId="1" xfId="1" applyFont="1" applyFill="1" applyBorder="1" applyAlignment="1">
      <alignment horizontal="center" vertical="center"/>
    </xf>
    <xf numFmtId="0" fontId="12" fillId="4" borderId="1" xfId="1" applyFont="1" applyFill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4" xfId="0" applyFont="1" applyBorder="1" applyAlignment="1">
      <alignment horizontal="left" vertical="center" wrapText="1"/>
    </xf>
    <xf numFmtId="0" fontId="0" fillId="6" borderId="3" xfId="0" applyFill="1" applyBorder="1"/>
    <xf numFmtId="0" fontId="13" fillId="0" borderId="8" xfId="0" applyFont="1" applyBorder="1" applyAlignment="1">
      <alignment horizontal="left" vertical="center" wrapText="1"/>
    </xf>
    <xf numFmtId="0" fontId="9" fillId="6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0" fillId="2" borderId="2" xfId="0" applyFill="1" applyBorder="1" applyAlignment="1">
      <alignment horizontal="left" vertical="center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4" xfId="0" applyFill="1" applyBorder="1" applyAlignment="1">
      <alignment horizontal="center"/>
    </xf>
  </cellXfs>
  <cellStyles count="2">
    <cellStyle name="Normal" xfId="0" builtinId="0"/>
    <cellStyle name="Normal 2" xfId="1" xr:uid="{5A001FC1-301C-4CB0-BE40-8D558F93F9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49EA9-2693-49E2-8BB5-36138A106920}">
  <dimension ref="A1:R58"/>
  <sheetViews>
    <sheetView tabSelected="1" topLeftCell="A48" workbookViewId="0">
      <selection activeCell="A56" sqref="A56:D57"/>
    </sheetView>
  </sheetViews>
  <sheetFormatPr baseColWidth="10" defaultRowHeight="14.4" x14ac:dyDescent="0.3"/>
  <cols>
    <col min="1" max="1" width="42.5546875" bestFit="1" customWidth="1"/>
    <col min="2" max="2" width="20" customWidth="1"/>
    <col min="3" max="3" width="16" customWidth="1"/>
    <col min="4" max="4" width="21.33203125" bestFit="1" customWidth="1"/>
    <col min="5" max="5" width="18.33203125" bestFit="1" customWidth="1"/>
    <col min="6" max="6" width="14.44140625" bestFit="1" customWidth="1"/>
    <col min="7" max="7" width="29.5546875" customWidth="1"/>
    <col min="8" max="8" width="18.88671875" customWidth="1"/>
    <col min="9" max="9" width="17.44140625" customWidth="1"/>
    <col min="10" max="10" width="24.33203125" customWidth="1"/>
    <col min="11" max="11" width="19.88671875" customWidth="1"/>
    <col min="12" max="12" width="14.109375" style="26" customWidth="1"/>
    <col min="17" max="17" width="8.5546875" style="26" customWidth="1"/>
    <col min="18" max="18" width="31.33203125" customWidth="1"/>
    <col min="19" max="19" width="13.6640625" customWidth="1"/>
    <col min="21" max="21" width="14.109375" customWidth="1"/>
  </cols>
  <sheetData>
    <row r="1" spans="1:18" x14ac:dyDescent="0.3">
      <c r="A1" s="28" t="s">
        <v>60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s="15" customFormat="1" ht="31.2" customHeigh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x14ac:dyDescent="0.3">
      <c r="A3" s="11"/>
      <c r="B3" s="11"/>
      <c r="C3" s="11"/>
      <c r="D3" s="11"/>
      <c r="E3" s="11"/>
      <c r="F3" s="11"/>
    </row>
    <row r="4" spans="1:18" ht="18" x14ac:dyDescent="0.35">
      <c r="A4" s="30" t="s">
        <v>85</v>
      </c>
      <c r="B4" s="11"/>
      <c r="C4" s="11"/>
      <c r="D4" s="11"/>
      <c r="E4" s="11"/>
      <c r="F4" s="11"/>
    </row>
    <row r="5" spans="1:18" x14ac:dyDescent="0.3">
      <c r="A5" s="11"/>
      <c r="B5" s="11"/>
      <c r="C5" s="11"/>
      <c r="D5" s="11"/>
      <c r="E5" s="11"/>
      <c r="F5" s="11"/>
    </row>
    <row r="6" spans="1:18" x14ac:dyDescent="0.3">
      <c r="A6" s="11"/>
      <c r="B6" s="11"/>
      <c r="C6" s="11"/>
      <c r="D6" s="11"/>
      <c r="E6" s="11"/>
      <c r="F6" s="11"/>
    </row>
    <row r="7" spans="1:18" x14ac:dyDescent="0.3">
      <c r="G7" s="41" t="s">
        <v>86</v>
      </c>
      <c r="H7" s="49" t="s">
        <v>49</v>
      </c>
      <c r="I7" s="50"/>
      <c r="J7" s="51"/>
      <c r="K7" s="7" t="s">
        <v>50</v>
      </c>
      <c r="L7" s="31"/>
      <c r="M7" s="48" t="s">
        <v>46</v>
      </c>
      <c r="N7" s="48"/>
      <c r="O7" s="48"/>
      <c r="P7" s="48"/>
      <c r="R7" s="22" t="s">
        <v>65</v>
      </c>
    </row>
    <row r="8" spans="1:18" ht="100.8" x14ac:dyDescent="0.3">
      <c r="A8" s="45" t="s">
        <v>47</v>
      </c>
      <c r="B8" s="45"/>
      <c r="C8" s="45"/>
      <c r="D8" s="45"/>
      <c r="E8" s="3" t="s">
        <v>101</v>
      </c>
      <c r="F8" s="4" t="s">
        <v>105</v>
      </c>
      <c r="G8" s="40" t="s">
        <v>106</v>
      </c>
      <c r="H8" s="8" t="s">
        <v>51</v>
      </c>
      <c r="I8" s="4" t="s">
        <v>52</v>
      </c>
      <c r="J8" s="4" t="s">
        <v>54</v>
      </c>
      <c r="K8" s="4" t="s">
        <v>107</v>
      </c>
      <c r="M8" s="4" t="s">
        <v>62</v>
      </c>
      <c r="N8" s="4" t="s">
        <v>64</v>
      </c>
      <c r="O8" s="4" t="s">
        <v>63</v>
      </c>
      <c r="P8" s="4" t="s">
        <v>53</v>
      </c>
      <c r="Q8" s="31"/>
      <c r="R8" s="4" t="s">
        <v>66</v>
      </c>
    </row>
    <row r="9" spans="1:18" x14ac:dyDescent="0.3">
      <c r="A9" s="1" t="s">
        <v>87</v>
      </c>
      <c r="B9" s="32" t="s">
        <v>88</v>
      </c>
      <c r="C9" s="33">
        <v>59176</v>
      </c>
      <c r="D9" s="34" t="s">
        <v>89</v>
      </c>
      <c r="E9" s="2">
        <v>12</v>
      </c>
      <c r="F9" s="2">
        <v>1</v>
      </c>
      <c r="G9" s="29">
        <f>E9*0.75*2.5</f>
        <v>22.5</v>
      </c>
      <c r="H9" s="2"/>
      <c r="I9" s="2"/>
      <c r="J9" s="2"/>
      <c r="K9" s="2"/>
      <c r="M9" s="2"/>
      <c r="N9" s="2"/>
      <c r="O9" s="2"/>
      <c r="P9" s="2"/>
      <c r="R9" s="2"/>
    </row>
    <row r="10" spans="1:18" x14ac:dyDescent="0.3">
      <c r="A10" s="1" t="s">
        <v>0</v>
      </c>
      <c r="B10" s="35" t="s">
        <v>1</v>
      </c>
      <c r="C10" s="36">
        <v>62701</v>
      </c>
      <c r="D10" s="37" t="s">
        <v>2</v>
      </c>
      <c r="E10" s="2">
        <v>37</v>
      </c>
      <c r="F10" s="2">
        <v>2</v>
      </c>
      <c r="G10" s="29">
        <f t="shared" ref="G10:G28" si="0">E10*0.75*2.5</f>
        <v>69.375</v>
      </c>
      <c r="H10" s="2"/>
      <c r="I10" s="2"/>
      <c r="J10" s="2"/>
      <c r="K10" s="2"/>
      <c r="M10" s="2"/>
      <c r="N10" s="2"/>
      <c r="O10" s="2"/>
      <c r="P10" s="2"/>
      <c r="R10" s="2"/>
    </row>
    <row r="11" spans="1:18" x14ac:dyDescent="0.3">
      <c r="A11" s="1" t="s">
        <v>3</v>
      </c>
      <c r="B11" s="35" t="s">
        <v>4</v>
      </c>
      <c r="C11" s="36">
        <v>62160</v>
      </c>
      <c r="D11" s="37" t="s">
        <v>5</v>
      </c>
      <c r="E11" s="2">
        <v>16</v>
      </c>
      <c r="F11" s="2">
        <v>1</v>
      </c>
      <c r="G11" s="29">
        <f t="shared" si="0"/>
        <v>30</v>
      </c>
      <c r="H11" s="2"/>
      <c r="I11" s="2"/>
      <c r="J11" s="2"/>
      <c r="K11" s="2"/>
      <c r="M11" s="2"/>
      <c r="N11" s="2"/>
      <c r="O11" s="2"/>
      <c r="P11" s="2"/>
      <c r="R11" s="2"/>
    </row>
    <row r="12" spans="1:18" x14ac:dyDescent="0.3">
      <c r="A12" s="1" t="s">
        <v>6</v>
      </c>
      <c r="B12" s="35" t="s">
        <v>7</v>
      </c>
      <c r="C12" s="36">
        <v>62470</v>
      </c>
      <c r="D12" s="37" t="s">
        <v>8</v>
      </c>
      <c r="E12" s="2">
        <v>12</v>
      </c>
      <c r="F12" s="2">
        <v>1</v>
      </c>
      <c r="G12" s="29">
        <f t="shared" si="0"/>
        <v>22.5</v>
      </c>
      <c r="H12" s="2"/>
      <c r="I12" s="2"/>
      <c r="J12" s="2"/>
      <c r="K12" s="2"/>
      <c r="M12" s="2"/>
      <c r="N12" s="2"/>
      <c r="O12" s="2"/>
      <c r="P12" s="2"/>
      <c r="R12" s="2"/>
    </row>
    <row r="13" spans="1:18" x14ac:dyDescent="0.3">
      <c r="A13" s="1" t="s">
        <v>90</v>
      </c>
      <c r="B13" s="32" t="s">
        <v>91</v>
      </c>
      <c r="C13" s="33">
        <v>59500</v>
      </c>
      <c r="D13" s="34" t="s">
        <v>9</v>
      </c>
      <c r="E13" s="2">
        <v>357</v>
      </c>
      <c r="F13" s="2">
        <v>5</v>
      </c>
      <c r="G13" s="29">
        <f t="shared" si="0"/>
        <v>669.375</v>
      </c>
      <c r="H13" s="2"/>
      <c r="I13" s="2"/>
      <c r="J13" s="2"/>
      <c r="K13" s="2"/>
      <c r="M13" s="2"/>
      <c r="N13" s="2"/>
      <c r="O13" s="2"/>
      <c r="P13" s="2"/>
      <c r="R13" s="2"/>
    </row>
    <row r="14" spans="1:18" x14ac:dyDescent="0.3">
      <c r="A14" s="1" t="s">
        <v>92</v>
      </c>
      <c r="B14" s="35" t="s">
        <v>93</v>
      </c>
      <c r="C14" s="36">
        <v>59163</v>
      </c>
      <c r="D14" s="37" t="s">
        <v>94</v>
      </c>
      <c r="E14" s="2">
        <v>9</v>
      </c>
      <c r="F14" s="2">
        <v>1</v>
      </c>
      <c r="G14" s="29">
        <f t="shared" si="0"/>
        <v>16.875</v>
      </c>
      <c r="H14" s="2"/>
      <c r="I14" s="2"/>
      <c r="J14" s="2"/>
      <c r="K14" s="2"/>
      <c r="M14" s="2"/>
      <c r="N14" s="2"/>
      <c r="O14" s="2"/>
      <c r="P14" s="2"/>
      <c r="R14" s="2"/>
    </row>
    <row r="15" spans="1:18" x14ac:dyDescent="0.3">
      <c r="A15" s="1" t="s">
        <v>10</v>
      </c>
      <c r="B15" s="35" t="s">
        <v>11</v>
      </c>
      <c r="C15" s="36">
        <v>62440</v>
      </c>
      <c r="D15" s="37" t="s">
        <v>12</v>
      </c>
      <c r="E15" s="2">
        <v>15</v>
      </c>
      <c r="F15" s="2">
        <v>1</v>
      </c>
      <c r="G15" s="29">
        <f t="shared" si="0"/>
        <v>28.125</v>
      </c>
      <c r="H15" s="2"/>
      <c r="I15" s="2"/>
      <c r="J15" s="2"/>
      <c r="K15" s="2"/>
      <c r="M15" s="2"/>
      <c r="N15" s="2"/>
      <c r="O15" s="2"/>
      <c r="P15" s="2"/>
      <c r="R15" s="2"/>
    </row>
    <row r="16" spans="1:18" x14ac:dyDescent="0.3">
      <c r="A16" s="1" t="s">
        <v>13</v>
      </c>
      <c r="B16" s="35" t="s">
        <v>14</v>
      </c>
      <c r="C16" s="36">
        <v>59225</v>
      </c>
      <c r="D16" s="37" t="s">
        <v>15</v>
      </c>
      <c r="E16" s="2">
        <v>11</v>
      </c>
      <c r="F16" s="2">
        <v>1</v>
      </c>
      <c r="G16" s="29">
        <f t="shared" si="0"/>
        <v>20.625</v>
      </c>
      <c r="H16" s="2"/>
      <c r="I16" s="2"/>
      <c r="J16" s="2"/>
      <c r="K16" s="2"/>
      <c r="M16" s="2"/>
      <c r="N16" s="2"/>
      <c r="O16" s="2"/>
      <c r="P16" s="2"/>
      <c r="R16" s="2"/>
    </row>
    <row r="17" spans="1:18" x14ac:dyDescent="0.3">
      <c r="A17" s="1" t="s">
        <v>95</v>
      </c>
      <c r="B17" s="35" t="s">
        <v>16</v>
      </c>
      <c r="C17" s="36">
        <v>62110</v>
      </c>
      <c r="D17" s="37" t="s">
        <v>17</v>
      </c>
      <c r="E17" s="2">
        <v>33</v>
      </c>
      <c r="F17" s="2">
        <v>1</v>
      </c>
      <c r="G17" s="29">
        <f t="shared" si="0"/>
        <v>61.875</v>
      </c>
      <c r="H17" s="2"/>
      <c r="I17" s="2"/>
      <c r="J17" s="2"/>
      <c r="K17" s="2"/>
      <c r="M17" s="2"/>
      <c r="N17" s="2"/>
      <c r="O17" s="2"/>
      <c r="P17" s="2"/>
      <c r="R17" s="2"/>
    </row>
    <row r="18" spans="1:18" x14ac:dyDescent="0.3">
      <c r="A18" s="1" t="s">
        <v>18</v>
      </c>
      <c r="B18" s="32" t="s">
        <v>19</v>
      </c>
      <c r="C18" s="33">
        <v>59167</v>
      </c>
      <c r="D18" s="34" t="s">
        <v>20</v>
      </c>
      <c r="E18" s="2">
        <v>15</v>
      </c>
      <c r="F18" s="2">
        <v>1</v>
      </c>
      <c r="G18" s="29">
        <f t="shared" si="0"/>
        <v>28.125</v>
      </c>
      <c r="H18" s="2"/>
      <c r="I18" s="2"/>
      <c r="J18" s="2"/>
      <c r="K18" s="2"/>
      <c r="M18" s="2"/>
      <c r="N18" s="2"/>
      <c r="O18" s="2"/>
      <c r="P18" s="2"/>
      <c r="R18" s="2"/>
    </row>
    <row r="19" spans="1:18" x14ac:dyDescent="0.3">
      <c r="A19" s="1" t="s">
        <v>96</v>
      </c>
      <c r="B19" s="32" t="s">
        <v>97</v>
      </c>
      <c r="C19" s="33">
        <v>62300</v>
      </c>
      <c r="D19" s="34" t="s">
        <v>21</v>
      </c>
      <c r="E19" s="2">
        <v>12</v>
      </c>
      <c r="F19" s="2">
        <v>1</v>
      </c>
      <c r="G19" s="29">
        <f t="shared" si="0"/>
        <v>22.5</v>
      </c>
      <c r="H19" s="2"/>
      <c r="I19" s="2"/>
      <c r="J19" s="2"/>
      <c r="K19" s="2"/>
      <c r="M19" s="2"/>
      <c r="N19" s="2"/>
      <c r="O19" s="2"/>
      <c r="P19" s="2"/>
      <c r="R19" s="2"/>
    </row>
    <row r="20" spans="1:18" x14ac:dyDescent="0.3">
      <c r="A20" s="1" t="s">
        <v>22</v>
      </c>
      <c r="B20" s="32" t="s">
        <v>23</v>
      </c>
      <c r="C20" s="33">
        <v>62820</v>
      </c>
      <c r="D20" s="34" t="s">
        <v>24</v>
      </c>
      <c r="E20" s="2">
        <v>14</v>
      </c>
      <c r="F20" s="2">
        <v>1</v>
      </c>
      <c r="G20" s="29">
        <f t="shared" si="0"/>
        <v>26.25</v>
      </c>
      <c r="H20" s="2"/>
      <c r="I20" s="2"/>
      <c r="J20" s="2"/>
      <c r="K20" s="2"/>
      <c r="M20" s="2"/>
      <c r="N20" s="2"/>
      <c r="O20" s="2"/>
      <c r="P20" s="2"/>
      <c r="R20" s="2"/>
    </row>
    <row r="21" spans="1:18" x14ac:dyDescent="0.3">
      <c r="A21" s="1" t="s">
        <v>25</v>
      </c>
      <c r="B21" s="32" t="s">
        <v>26</v>
      </c>
      <c r="C21" s="33">
        <v>62800</v>
      </c>
      <c r="D21" s="34" t="s">
        <v>27</v>
      </c>
      <c r="E21" s="2">
        <v>15</v>
      </c>
      <c r="F21" s="2">
        <v>1</v>
      </c>
      <c r="G21" s="29">
        <f t="shared" si="0"/>
        <v>28.125</v>
      </c>
      <c r="H21" s="2"/>
      <c r="I21" s="2"/>
      <c r="J21" s="2"/>
      <c r="K21" s="2"/>
      <c r="M21" s="2"/>
      <c r="N21" s="2"/>
      <c r="O21" s="2"/>
      <c r="P21" s="2"/>
      <c r="R21" s="2"/>
    </row>
    <row r="22" spans="1:18" x14ac:dyDescent="0.3">
      <c r="A22" s="1" t="s">
        <v>98</v>
      </c>
      <c r="B22" s="32" t="s">
        <v>28</v>
      </c>
      <c r="C22" s="33">
        <v>62750</v>
      </c>
      <c r="D22" s="34" t="s">
        <v>29</v>
      </c>
      <c r="E22" s="2">
        <v>81</v>
      </c>
      <c r="F22" s="2">
        <v>1</v>
      </c>
      <c r="G22" s="29">
        <f t="shared" si="0"/>
        <v>151.875</v>
      </c>
      <c r="H22" s="2"/>
      <c r="I22" s="2"/>
      <c r="J22" s="2"/>
      <c r="K22" s="2"/>
      <c r="M22" s="2"/>
      <c r="N22" s="2"/>
      <c r="O22" s="2"/>
      <c r="P22" s="2"/>
      <c r="R22" s="2"/>
    </row>
    <row r="23" spans="1:18" x14ac:dyDescent="0.3">
      <c r="A23" s="1" t="s">
        <v>30</v>
      </c>
      <c r="B23" s="35" t="s">
        <v>99</v>
      </c>
      <c r="C23" s="36">
        <v>62290</v>
      </c>
      <c r="D23" s="37" t="s">
        <v>31</v>
      </c>
      <c r="E23" s="2">
        <v>13</v>
      </c>
      <c r="F23" s="2">
        <v>1</v>
      </c>
      <c r="G23" s="29">
        <f t="shared" si="0"/>
        <v>24.375</v>
      </c>
      <c r="H23" s="2"/>
      <c r="I23" s="2"/>
      <c r="J23" s="2"/>
      <c r="K23" s="2"/>
      <c r="M23" s="2"/>
      <c r="N23" s="2"/>
      <c r="O23" s="2"/>
      <c r="P23" s="2"/>
      <c r="R23" s="2"/>
    </row>
    <row r="24" spans="1:18" x14ac:dyDescent="0.3">
      <c r="A24" s="1" t="s">
        <v>32</v>
      </c>
      <c r="B24" s="32" t="s">
        <v>33</v>
      </c>
      <c r="C24" s="33">
        <v>62221</v>
      </c>
      <c r="D24" s="34" t="s">
        <v>34</v>
      </c>
      <c r="E24" s="2">
        <v>15</v>
      </c>
      <c r="F24" s="2">
        <v>1</v>
      </c>
      <c r="G24" s="29">
        <f t="shared" si="0"/>
        <v>28.125</v>
      </c>
      <c r="H24" s="2"/>
      <c r="I24" s="2"/>
      <c r="J24" s="2"/>
      <c r="K24" s="2"/>
      <c r="M24" s="2"/>
      <c r="N24" s="2"/>
      <c r="O24" s="2"/>
      <c r="P24" s="2"/>
      <c r="R24" s="2"/>
    </row>
    <row r="25" spans="1:18" x14ac:dyDescent="0.3">
      <c r="A25" s="1" t="s">
        <v>35</v>
      </c>
      <c r="B25" s="32" t="s">
        <v>36</v>
      </c>
      <c r="C25" s="33">
        <v>62110</v>
      </c>
      <c r="D25" s="34" t="s">
        <v>37</v>
      </c>
      <c r="E25" s="2">
        <v>45</v>
      </c>
      <c r="F25" s="2">
        <v>1</v>
      </c>
      <c r="G25" s="29">
        <f t="shared" si="0"/>
        <v>84.375</v>
      </c>
      <c r="H25" s="2"/>
      <c r="I25" s="2"/>
      <c r="J25" s="2"/>
      <c r="K25" s="2"/>
      <c r="M25" s="2"/>
      <c r="N25" s="2"/>
      <c r="O25" s="2"/>
      <c r="P25" s="2"/>
      <c r="R25" s="2"/>
    </row>
    <row r="26" spans="1:18" x14ac:dyDescent="0.3">
      <c r="A26" s="1" t="s">
        <v>38</v>
      </c>
      <c r="B26" s="32" t="s">
        <v>39</v>
      </c>
      <c r="C26" s="33">
        <v>62620</v>
      </c>
      <c r="D26" s="34" t="s">
        <v>40</v>
      </c>
      <c r="E26" s="2">
        <v>23</v>
      </c>
      <c r="F26" s="2">
        <v>1</v>
      </c>
      <c r="G26" s="29">
        <f t="shared" si="0"/>
        <v>43.125</v>
      </c>
      <c r="H26" s="2"/>
      <c r="I26" s="2"/>
      <c r="J26" s="2"/>
      <c r="K26" s="2"/>
      <c r="M26" s="2"/>
      <c r="N26" s="2"/>
      <c r="O26" s="2"/>
      <c r="P26" s="2"/>
      <c r="R26" s="2"/>
    </row>
    <row r="27" spans="1:18" x14ac:dyDescent="0.3">
      <c r="A27" s="1" t="s">
        <v>41</v>
      </c>
      <c r="B27" s="32" t="s">
        <v>100</v>
      </c>
      <c r="C27" s="33">
        <v>59450</v>
      </c>
      <c r="D27" s="34" t="s">
        <v>42</v>
      </c>
      <c r="E27" s="2">
        <v>19</v>
      </c>
      <c r="F27" s="2">
        <v>1</v>
      </c>
      <c r="G27" s="29">
        <f t="shared" si="0"/>
        <v>35.625</v>
      </c>
      <c r="H27" s="2"/>
      <c r="I27" s="2"/>
      <c r="J27" s="2"/>
      <c r="K27" s="2"/>
      <c r="M27" s="2"/>
      <c r="N27" s="2"/>
      <c r="O27" s="2"/>
      <c r="P27" s="2"/>
      <c r="R27" s="2"/>
    </row>
    <row r="28" spans="1:18" x14ac:dyDescent="0.3">
      <c r="A28" s="1" t="s">
        <v>43</v>
      </c>
      <c r="B28" s="32" t="s">
        <v>44</v>
      </c>
      <c r="C28" s="33">
        <v>59300</v>
      </c>
      <c r="D28" s="34" t="s">
        <v>45</v>
      </c>
      <c r="E28" s="2">
        <v>24</v>
      </c>
      <c r="F28" s="2">
        <v>1</v>
      </c>
      <c r="G28" s="29">
        <f t="shared" si="0"/>
        <v>45</v>
      </c>
      <c r="H28" s="2"/>
      <c r="I28" s="2"/>
      <c r="J28" s="2"/>
      <c r="K28" s="2"/>
      <c r="M28" s="2"/>
      <c r="N28" s="2"/>
      <c r="O28" s="2"/>
      <c r="P28" s="2"/>
      <c r="R28" s="2"/>
    </row>
    <row r="29" spans="1:18" s="12" customFormat="1" x14ac:dyDescent="0.3">
      <c r="E29" s="14"/>
      <c r="F29" s="13">
        <f>SUM(F9:F28)</f>
        <v>25</v>
      </c>
      <c r="L29" s="27"/>
      <c r="M29" s="13"/>
      <c r="N29" s="13"/>
      <c r="O29" s="13"/>
      <c r="P29" s="13"/>
      <c r="Q29" s="27"/>
      <c r="R29" s="13" t="e">
        <f>SUM(#REF!)</f>
        <v>#REF!</v>
      </c>
    </row>
    <row r="30" spans="1:18" x14ac:dyDescent="0.3">
      <c r="A30" s="10" t="s">
        <v>61</v>
      </c>
    </row>
    <row r="31" spans="1:18" x14ac:dyDescent="0.3">
      <c r="A31" s="10" t="s">
        <v>48</v>
      </c>
    </row>
    <row r="33" spans="1:7" x14ac:dyDescent="0.3">
      <c r="B33" s="46" t="s">
        <v>70</v>
      </c>
      <c r="C33" s="47"/>
      <c r="D33" s="47"/>
      <c r="E33" s="47"/>
      <c r="F33" s="47"/>
      <c r="G33" s="47"/>
    </row>
    <row r="34" spans="1:7" x14ac:dyDescent="0.3">
      <c r="B34" s="17" t="s">
        <v>57</v>
      </c>
      <c r="C34" s="17" t="s">
        <v>58</v>
      </c>
      <c r="D34" s="17" t="s">
        <v>59</v>
      </c>
      <c r="E34" s="17" t="s">
        <v>68</v>
      </c>
      <c r="F34" s="17" t="s">
        <v>69</v>
      </c>
      <c r="G34" s="17" t="s">
        <v>71</v>
      </c>
    </row>
    <row r="35" spans="1:7" ht="28.8" x14ac:dyDescent="0.3">
      <c r="A35" s="18" t="s">
        <v>67</v>
      </c>
      <c r="B35" s="2"/>
      <c r="C35" s="2"/>
      <c r="D35" s="2"/>
      <c r="E35" s="2"/>
      <c r="F35" s="2"/>
      <c r="G35" s="2"/>
    </row>
    <row r="36" spans="1:7" ht="28.8" x14ac:dyDescent="0.3">
      <c r="A36" s="18" t="s">
        <v>56</v>
      </c>
      <c r="B36" s="2"/>
      <c r="C36" s="2"/>
      <c r="D36" s="2"/>
      <c r="E36" s="2"/>
      <c r="F36" s="2"/>
      <c r="G36" s="2"/>
    </row>
    <row r="37" spans="1:7" ht="28.8" x14ac:dyDescent="0.3">
      <c r="A37" s="18" t="s">
        <v>55</v>
      </c>
      <c r="B37" s="2"/>
      <c r="C37" s="2"/>
      <c r="D37" s="2"/>
      <c r="E37" s="2"/>
      <c r="F37" s="2"/>
      <c r="G37" s="2"/>
    </row>
    <row r="38" spans="1:7" x14ac:dyDescent="0.3">
      <c r="A38" s="19" t="s">
        <v>46</v>
      </c>
      <c r="B38" s="2">
        <f>B37*B36</f>
        <v>0</v>
      </c>
      <c r="C38" s="2">
        <f t="shared" ref="C38:G38" si="1">C37*C36</f>
        <v>0</v>
      </c>
      <c r="D38" s="2">
        <f t="shared" si="1"/>
        <v>0</v>
      </c>
      <c r="E38" s="2">
        <f t="shared" si="1"/>
        <v>0</v>
      </c>
      <c r="F38" s="2">
        <f t="shared" si="1"/>
        <v>0</v>
      </c>
      <c r="G38" s="2">
        <f t="shared" si="1"/>
        <v>0</v>
      </c>
    </row>
    <row r="42" spans="1:7" x14ac:dyDescent="0.3">
      <c r="A42" s="5"/>
    </row>
    <row r="43" spans="1:7" x14ac:dyDescent="0.3">
      <c r="B43" s="25" t="s">
        <v>76</v>
      </c>
      <c r="C43" s="25" t="s">
        <v>77</v>
      </c>
      <c r="D43" s="25" t="s">
        <v>78</v>
      </c>
    </row>
    <row r="44" spans="1:7" ht="28.8" x14ac:dyDescent="0.3">
      <c r="A44" s="18" t="s">
        <v>74</v>
      </c>
      <c r="B44" s="2"/>
      <c r="C44" s="2"/>
      <c r="D44" s="2"/>
    </row>
    <row r="45" spans="1:7" ht="28.8" x14ac:dyDescent="0.3">
      <c r="A45" s="18" t="s">
        <v>75</v>
      </c>
      <c r="B45" s="2"/>
      <c r="C45" s="2"/>
      <c r="D45" s="2"/>
    </row>
    <row r="48" spans="1:7" ht="32.4" customHeight="1" x14ac:dyDescent="0.3">
      <c r="A48" s="24"/>
      <c r="B48" s="44" t="s">
        <v>80</v>
      </c>
      <c r="C48" s="44"/>
      <c r="D48" s="44"/>
    </row>
    <row r="49" spans="1:5" ht="57" customHeight="1" x14ac:dyDescent="0.3">
      <c r="B49" s="23" t="s">
        <v>81</v>
      </c>
      <c r="C49" s="23" t="s">
        <v>82</v>
      </c>
      <c r="D49" s="23" t="s">
        <v>83</v>
      </c>
    </row>
    <row r="50" spans="1:5" ht="28.8" x14ac:dyDescent="0.3">
      <c r="A50" s="18" t="s">
        <v>79</v>
      </c>
      <c r="B50" s="2"/>
      <c r="C50" s="2"/>
      <c r="D50" s="2"/>
    </row>
    <row r="53" spans="1:5" x14ac:dyDescent="0.3">
      <c r="B53" s="20" t="s">
        <v>49</v>
      </c>
      <c r="C53" s="16" t="s">
        <v>46</v>
      </c>
      <c r="D53" s="22" t="s">
        <v>65</v>
      </c>
    </row>
    <row r="54" spans="1:5" ht="100.8" x14ac:dyDescent="0.3">
      <c r="A54" s="9"/>
      <c r="B54" s="8" t="s">
        <v>51</v>
      </c>
      <c r="C54" s="4" t="s">
        <v>72</v>
      </c>
      <c r="D54" s="4" t="s">
        <v>73</v>
      </c>
    </row>
    <row r="55" spans="1:5" x14ac:dyDescent="0.3">
      <c r="A55" s="21" t="s">
        <v>84</v>
      </c>
      <c r="B55" s="6"/>
      <c r="C55" s="6"/>
      <c r="D55" s="6"/>
    </row>
    <row r="56" spans="1:5" ht="28.8" x14ac:dyDescent="0.3">
      <c r="A56" s="38" t="s">
        <v>102</v>
      </c>
      <c r="B56" s="2"/>
      <c r="C56" s="2"/>
      <c r="D56" s="2"/>
    </row>
    <row r="57" spans="1:5" ht="28.8" x14ac:dyDescent="0.3">
      <c r="A57" s="38" t="s">
        <v>103</v>
      </c>
      <c r="B57" s="2"/>
      <c r="C57" s="2"/>
      <c r="D57" s="2"/>
    </row>
    <row r="58" spans="1:5" ht="36.75" customHeight="1" x14ac:dyDescent="0.3">
      <c r="A58" s="42" t="s">
        <v>104</v>
      </c>
      <c r="B58" s="42"/>
      <c r="C58" s="42"/>
      <c r="D58" s="42"/>
      <c r="E58" s="39"/>
    </row>
  </sheetData>
  <mergeCells count="7">
    <mergeCell ref="A58:D58"/>
    <mergeCell ref="A2:R2"/>
    <mergeCell ref="B48:D48"/>
    <mergeCell ref="A8:D8"/>
    <mergeCell ref="B33:G33"/>
    <mergeCell ref="M7:P7"/>
    <mergeCell ref="H7:J7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6A691ABA6D2F42A82FDA0D84B9612F" ma:contentTypeVersion="15" ma:contentTypeDescription="Crée un document." ma:contentTypeScope="" ma:versionID="08f432865a56a58ba575f8d694e61942">
  <xsd:schema xmlns:xsd="http://www.w3.org/2001/XMLSchema" xmlns:xs="http://www.w3.org/2001/XMLSchema" xmlns:p="http://schemas.microsoft.com/office/2006/metadata/properties" xmlns:ns2="466d0c56-214a-4d4f-91ff-c766cd3716a4" xmlns:ns3="fee83448-49ec-401b-b1d8-bd4a7b9a727a" targetNamespace="http://schemas.microsoft.com/office/2006/metadata/properties" ma:root="true" ma:fieldsID="4291e1dfb3937057478f164d05a304a7" ns2:_="" ns3:_="">
    <xsd:import namespace="466d0c56-214a-4d4f-91ff-c766cd3716a4"/>
    <xsd:import namespace="fee83448-49ec-401b-b1d8-bd4a7b9a72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6d0c56-214a-4d4f-91ff-c766cd3716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83b8a96-e95b-4bd7-8b44-dc5b3558a2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83448-49ec-401b-b1d8-bd4a7b9a727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6d0c56-214a-4d4f-91ff-c766cd3716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16169D-2A04-487A-A859-B63F2857AE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9CE046-C936-4B7E-B3AC-B4AC6E94B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6d0c56-214a-4d4f-91ff-c766cd3716a4"/>
    <ds:schemaRef ds:uri="fee83448-49ec-401b-b1d8-bd4a7b9a72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C422F3-AC01-4788-AD2C-3AE556A662FA}">
  <ds:schemaRefs>
    <ds:schemaRef ds:uri="http://schemas.microsoft.com/office/2006/metadata/properties"/>
    <ds:schemaRef ds:uri="http://schemas.microsoft.com/office/infopath/2007/PartnerControls"/>
    <ds:schemaRef ds:uri="466d0c56-214a-4d4f-91ff-c766cd3716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Anne-Laure Gilleron</dc:creator>
  <cp:lastModifiedBy>Thomas Pereira</cp:lastModifiedBy>
  <dcterms:created xsi:type="dcterms:W3CDTF">2022-02-10T10:24:38Z</dcterms:created>
  <dcterms:modified xsi:type="dcterms:W3CDTF">2026-04-24T14:44:20Z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0x010100EA6A691ABA6D2F42A82FDA0D84B9612F</vt:lpwstr>
  </property>
</Properties>
</file>