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isonsetcites.sharepoint.com/sites/DIR_DAJ2-Commandepublique/Documents partages/Commande publique/Consultations/2026/26363_FCS_ACBoissonsCaféEau/01_Dossier_consultation/DCE_26363_Piècestechniques/"/>
    </mc:Choice>
  </mc:AlternateContent>
  <xr:revisionPtr revIDLastSave="0" documentId="8_{685D1FCD-CE11-44C6-A9DE-1719F0FEF905}" xr6:coauthVersionLast="47" xr6:coauthVersionMax="47" xr10:uidLastSave="{00000000-0000-0000-0000-000000000000}"/>
  <bookViews>
    <workbookView xWindow="-108" yWindow="-108" windowWidth="23256" windowHeight="12576" xr2:uid="{B567243D-4A02-4DE9-811E-0D592C3C106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" i="1" l="1"/>
  <c r="F30" i="1"/>
</calcChain>
</file>

<file path=xl/sharedStrings.xml><?xml version="1.0" encoding="utf-8"?>
<sst xmlns="http://schemas.openxmlformats.org/spreadsheetml/2006/main" count="111" uniqueCount="86">
  <si>
    <t>BORDEREAU DE PRIX LOT 2</t>
  </si>
  <si>
    <t>Fontaines EAU FROIDE + EAU TEMPEREE</t>
  </si>
  <si>
    <t>EAU FROIDE + EAU TEMPEREE</t>
  </si>
  <si>
    <t xml:space="preserve">Matériel </t>
  </si>
  <si>
    <t>TOTAL</t>
  </si>
  <si>
    <t>Frais d'installation</t>
  </si>
  <si>
    <t>Liste des locaux administratifs Maisons et Cités</t>
  </si>
  <si>
    <t>effectifs M&amp;C au 15/01/2026</t>
  </si>
  <si>
    <t>Nombre de machines</t>
  </si>
  <si>
    <t>Type de matériel</t>
  </si>
  <si>
    <t>Matériel proposé 
(réf machine)</t>
  </si>
  <si>
    <t>Coût mensuel 
en € TTC 
Location par machine 
Entretien et Maintenance inclus</t>
  </si>
  <si>
    <t>Coût global mensuel 
en € TTC  pour le site</t>
  </si>
  <si>
    <t>Coût de livraison et installation global 
en € TTC  
pour le site</t>
  </si>
  <si>
    <t>Antenne Masny</t>
  </si>
  <si>
    <t>1/3 Place Breteuil</t>
  </si>
  <si>
    <t>MASNY</t>
  </si>
  <si>
    <t>Sur table</t>
  </si>
  <si>
    <t>Territoire + Antenne Bruay</t>
  </si>
  <si>
    <t>76, rue du Canada</t>
  </si>
  <si>
    <t>BRUAY-LA-BUISSIERE</t>
  </si>
  <si>
    <t>Antenne Bully</t>
  </si>
  <si>
    <t>rue du 18 novembre 1869</t>
  </si>
  <si>
    <t>BULLY-LES-MINES</t>
  </si>
  <si>
    <t>Antenne Calonne</t>
  </si>
  <si>
    <t>2, rue de la Meuse</t>
  </si>
  <si>
    <t>CALONNE RICOUART</t>
  </si>
  <si>
    <t>Lum</t>
  </si>
  <si>
    <t>196 Avenue Van Beethoven</t>
  </si>
  <si>
    <t>DOUAI</t>
  </si>
  <si>
    <t>Colonne</t>
  </si>
  <si>
    <t>Antenne Condé sur Escaut</t>
  </si>
  <si>
    <t>26 Rue de Molière</t>
  </si>
  <si>
    <t>CONDE SUR L'ESCAUT</t>
  </si>
  <si>
    <t>Antenne Harnes</t>
  </si>
  <si>
    <t>120 rue Stalingrad, Cité d'Orient</t>
  </si>
  <si>
    <t>HARNES</t>
  </si>
  <si>
    <t>Antenne Haveluy</t>
  </si>
  <si>
    <t>rue Ferdinand Decarpentry</t>
  </si>
  <si>
    <t>HAVELUY</t>
  </si>
  <si>
    <t>Territoire Henin Beaumont</t>
  </si>
  <si>
    <t>79 avenue Nestor Calonne</t>
  </si>
  <si>
    <t>HENIN BEAUMONT</t>
  </si>
  <si>
    <t>MCS Lallaing</t>
  </si>
  <si>
    <t>rue des Hortensias</t>
  </si>
  <si>
    <t>LALLAING</t>
  </si>
  <si>
    <t>Antenne Lens Orion</t>
  </si>
  <si>
    <t>7, Rue Alfred Maes</t>
  </si>
  <si>
    <t>LENS</t>
  </si>
  <si>
    <t>Antenne Libercourt</t>
  </si>
  <si>
    <t>47, rue boulevard Faidherbe</t>
  </si>
  <si>
    <t>LIBERCOURT</t>
  </si>
  <si>
    <t>Antenne Liévin</t>
  </si>
  <si>
    <t>79, rue Jean Jaurès</t>
  </si>
  <si>
    <t>LIEVIN</t>
  </si>
  <si>
    <t>Territoire Lens</t>
  </si>
  <si>
    <t>207, rue Roger Salengro</t>
  </si>
  <si>
    <t>LOOS EN GOHELLE</t>
  </si>
  <si>
    <t>Antenne Noeux les mines</t>
  </si>
  <si>
    <t>250 Rue Faidherbe</t>
  </si>
  <si>
    <t>NOEUX LES MINES</t>
  </si>
  <si>
    <t>Antenne de Noyelles ss Lens</t>
  </si>
  <si>
    <t>151, rue du Général de Gaulle</t>
  </si>
  <si>
    <t>NOYELLES SOUS LENS</t>
  </si>
  <si>
    <t>Antenne + CRC Noyelles Godault</t>
  </si>
  <si>
    <t>5 rue de Beaumont</t>
  </si>
  <si>
    <t>NOYELLES-GODAULT</t>
  </si>
  <si>
    <t>MCS Ruitz</t>
  </si>
  <si>
    <t>ZI, 44, rue des Reptins</t>
  </si>
  <si>
    <t>RUITZ</t>
  </si>
  <si>
    <t>Antenne Sin le Noble</t>
  </si>
  <si>
    <t>596, avenue Roger Salengro</t>
  </si>
  <si>
    <t>SIN-LE-NOBLE</t>
  </si>
  <si>
    <t>Territoire de Valenciennes</t>
  </si>
  <si>
    <t>2 boulevard Watteau</t>
  </si>
  <si>
    <t>VALENCIENNES</t>
  </si>
  <si>
    <t>** hors flux des salles de formation</t>
  </si>
  <si>
    <t>* les salariés de Maisons et Cités bénéficient d'environ 8 semaines de congès par an et de 1 à 2 jours de télétravail par semaine.</t>
  </si>
  <si>
    <t>Coût de livraison et installation global 
en € TTC  
par machine</t>
  </si>
  <si>
    <t xml:space="preserve">Fontaine sur table supplémentaire en cours de Marché </t>
  </si>
  <si>
    <t xml:space="preserve">Fontaine colonne supplémentaire en cours de Marché </t>
  </si>
  <si>
    <t>Le candidat complète autant de colonnes  qu'il peut proposer de version de meuble</t>
  </si>
  <si>
    <t>Meuble spécifique pour machine de table - VERSION 1</t>
  </si>
  <si>
    <t>Meuble spécifique pour machine de table - VERSION 2</t>
  </si>
  <si>
    <t>Meuble spécifique pour machine de table - VERSION 3</t>
  </si>
  <si>
    <t>Prix unitaire
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</si>
</sst>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2060"/>
      <name val="Calibri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ptos Narrow"/>
      <family val="2"/>
      <scheme val="minor"/>
    </font>
    <font>
      <b/>
      <sz val="9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/>
    <xf numFmtId="0" fontId="0" fillId="0" borderId="1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0" fillId="0" borderId="1" xfId="0" applyBorder="1"/>
    <xf numFmtId="0" fontId="0" fillId="0" borderId="3" xfId="0" applyBorder="1"/>
    <xf numFmtId="0" fontId="5" fillId="9" borderId="1" xfId="1" applyFont="1" applyFill="1" applyBorder="1" applyAlignment="1">
      <alignment horizontal="left" vertical="center"/>
    </xf>
    <xf numFmtId="0" fontId="6" fillId="9" borderId="1" xfId="1" applyFont="1" applyFill="1" applyBorder="1" applyAlignment="1">
      <alignment horizontal="center" vertical="center"/>
    </xf>
    <xf numFmtId="0" fontId="6" fillId="9" borderId="1" xfId="1" applyFont="1" applyFill="1" applyBorder="1" applyAlignment="1">
      <alignment horizontal="left" vertical="center"/>
    </xf>
    <xf numFmtId="0" fontId="1" fillId="9" borderId="1" xfId="0" applyFont="1" applyFill="1" applyBorder="1"/>
    <xf numFmtId="0" fontId="1" fillId="7" borderId="1" xfId="0" applyFont="1" applyFill="1" applyBorder="1"/>
    <xf numFmtId="0" fontId="1" fillId="9" borderId="0" xfId="0" applyFont="1" applyFill="1"/>
    <xf numFmtId="0" fontId="7" fillId="0" borderId="0" xfId="0" applyFont="1"/>
    <xf numFmtId="0" fontId="0" fillId="5" borderId="1" xfId="0" applyFill="1" applyBorder="1" applyAlignment="1">
      <alignment horizontal="center"/>
    </xf>
    <xf numFmtId="0" fontId="0" fillId="7" borderId="7" xfId="0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0" fillId="7" borderId="4" xfId="0" applyFill="1" applyBorder="1" applyAlignment="1">
      <alignment horizontal="center" wrapText="1"/>
    </xf>
    <xf numFmtId="0" fontId="0" fillId="1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2">
    <cellStyle name="Normal" xfId="0" builtinId="0"/>
    <cellStyle name="Normal 2" xfId="1" xr:uid="{2D894834-2D00-47A7-B17A-C6B4561679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1A01-B278-471C-91BE-A780CCFED85E}">
  <dimension ref="A1:W45"/>
  <sheetViews>
    <sheetView tabSelected="1" workbookViewId="0">
      <selection activeCell="J40" sqref="I40:J40"/>
    </sheetView>
  </sheetViews>
  <sheetFormatPr baseColWidth="10" defaultRowHeight="14.4" x14ac:dyDescent="0.3"/>
  <cols>
    <col min="1" max="1" width="51.6640625" customWidth="1"/>
    <col min="2" max="2" width="23.33203125" bestFit="1" customWidth="1"/>
    <col min="4" max="4" width="17.6640625" bestFit="1" customWidth="1"/>
    <col min="8" max="10" width="20.6640625" customWidth="1"/>
    <col min="12" max="12" width="17.6640625" bestFit="1" customWidth="1"/>
  </cols>
  <sheetData>
    <row r="1" spans="1:23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x14ac:dyDescent="0.3">
      <c r="A4" s="3"/>
      <c r="B4" s="3"/>
      <c r="C4" s="3"/>
      <c r="D4" s="3"/>
      <c r="E4" s="3"/>
      <c r="F4" s="3"/>
      <c r="G4" s="3"/>
    </row>
    <row r="5" spans="1:23" x14ac:dyDescent="0.3">
      <c r="A5" s="3"/>
      <c r="B5" s="3"/>
      <c r="C5" s="3"/>
      <c r="D5" s="3"/>
      <c r="E5" s="3"/>
      <c r="F5" s="3"/>
      <c r="G5" s="3"/>
    </row>
    <row r="6" spans="1:23" x14ac:dyDescent="0.3">
      <c r="A6" s="3"/>
      <c r="B6" s="3"/>
      <c r="C6" s="3"/>
      <c r="D6" s="3"/>
      <c r="E6" s="3"/>
      <c r="F6" s="3"/>
      <c r="G6" s="3"/>
      <c r="H6" s="36" t="s">
        <v>2</v>
      </c>
      <c r="I6" s="36"/>
      <c r="J6" s="36"/>
    </row>
    <row r="7" spans="1:23" x14ac:dyDescent="0.3">
      <c r="H7" s="4" t="s">
        <v>3</v>
      </c>
      <c r="I7" s="37" t="s">
        <v>4</v>
      </c>
      <c r="J7" s="37"/>
      <c r="L7" s="6" t="s">
        <v>5</v>
      </c>
    </row>
    <row r="8" spans="1:23" ht="72" x14ac:dyDescent="0.3">
      <c r="A8" s="38" t="s">
        <v>6</v>
      </c>
      <c r="B8" s="38"/>
      <c r="C8" s="38"/>
      <c r="D8" s="38"/>
      <c r="E8" s="7" t="s">
        <v>7</v>
      </c>
      <c r="F8" s="8" t="s">
        <v>8</v>
      </c>
      <c r="G8" s="8" t="s">
        <v>9</v>
      </c>
      <c r="H8" s="9" t="s">
        <v>10</v>
      </c>
      <c r="I8" s="8" t="s">
        <v>11</v>
      </c>
      <c r="J8" s="8" t="s">
        <v>12</v>
      </c>
      <c r="L8" s="8" t="s">
        <v>13</v>
      </c>
    </row>
    <row r="9" spans="1:23" x14ac:dyDescent="0.3">
      <c r="A9" s="10" t="s">
        <v>14</v>
      </c>
      <c r="B9" s="11" t="s">
        <v>15</v>
      </c>
      <c r="C9" s="12">
        <v>59176</v>
      </c>
      <c r="D9" s="13" t="s">
        <v>16</v>
      </c>
      <c r="E9" s="14">
        <v>12</v>
      </c>
      <c r="F9" s="15">
        <v>1</v>
      </c>
      <c r="G9" s="15" t="s">
        <v>17</v>
      </c>
      <c r="H9" s="14"/>
      <c r="I9" s="14"/>
      <c r="J9" s="14"/>
      <c r="L9" s="14"/>
    </row>
    <row r="10" spans="1:23" x14ac:dyDescent="0.3">
      <c r="A10" s="10" t="s">
        <v>18</v>
      </c>
      <c r="B10" s="16" t="s">
        <v>19</v>
      </c>
      <c r="C10" s="17">
        <v>62701</v>
      </c>
      <c r="D10" s="18" t="s">
        <v>20</v>
      </c>
      <c r="E10" s="14">
        <v>37</v>
      </c>
      <c r="F10" s="15">
        <v>1</v>
      </c>
      <c r="G10" s="15" t="s">
        <v>17</v>
      </c>
      <c r="H10" s="14"/>
      <c r="I10" s="14"/>
      <c r="J10" s="14"/>
      <c r="L10" s="14"/>
    </row>
    <row r="11" spans="1:23" x14ac:dyDescent="0.3">
      <c r="A11" s="10" t="s">
        <v>21</v>
      </c>
      <c r="B11" s="16" t="s">
        <v>22</v>
      </c>
      <c r="C11" s="17">
        <v>62160</v>
      </c>
      <c r="D11" s="18" t="s">
        <v>23</v>
      </c>
      <c r="E11" s="14">
        <v>16</v>
      </c>
      <c r="F11" s="15">
        <v>1</v>
      </c>
      <c r="G11" s="15" t="s">
        <v>17</v>
      </c>
      <c r="H11" s="14"/>
      <c r="I11" s="14"/>
      <c r="J11" s="14"/>
      <c r="L11" s="14"/>
    </row>
    <row r="12" spans="1:23" x14ac:dyDescent="0.3">
      <c r="A12" s="10" t="s">
        <v>24</v>
      </c>
      <c r="B12" s="16" t="s">
        <v>25</v>
      </c>
      <c r="C12" s="17">
        <v>62470</v>
      </c>
      <c r="D12" s="18" t="s">
        <v>26</v>
      </c>
      <c r="E12" s="14">
        <v>12</v>
      </c>
      <c r="F12" s="15">
        <v>1</v>
      </c>
      <c r="G12" s="15" t="s">
        <v>17</v>
      </c>
      <c r="H12" s="14"/>
      <c r="I12" s="14"/>
      <c r="J12" s="14"/>
      <c r="L12" s="14"/>
    </row>
    <row r="13" spans="1:23" x14ac:dyDescent="0.3">
      <c r="A13" s="39" t="s">
        <v>27</v>
      </c>
      <c r="B13" s="41" t="s">
        <v>28</v>
      </c>
      <c r="C13" s="43">
        <v>59500</v>
      </c>
      <c r="D13" s="43" t="s">
        <v>29</v>
      </c>
      <c r="E13" s="45">
        <v>357</v>
      </c>
      <c r="F13" s="15">
        <v>3</v>
      </c>
      <c r="G13" s="15" t="s">
        <v>30</v>
      </c>
      <c r="H13" s="14"/>
      <c r="I13" s="14"/>
      <c r="J13" s="14"/>
      <c r="L13" s="14"/>
    </row>
    <row r="14" spans="1:23" x14ac:dyDescent="0.3">
      <c r="A14" s="40"/>
      <c r="B14" s="42"/>
      <c r="C14" s="44"/>
      <c r="D14" s="44"/>
      <c r="E14" s="46"/>
      <c r="F14" s="15">
        <v>4</v>
      </c>
      <c r="G14" s="15" t="s">
        <v>17</v>
      </c>
      <c r="H14" s="14"/>
      <c r="I14" s="14"/>
      <c r="J14" s="14"/>
      <c r="L14" s="14"/>
    </row>
    <row r="15" spans="1:23" x14ac:dyDescent="0.3">
      <c r="A15" s="10" t="s">
        <v>31</v>
      </c>
      <c r="B15" s="16" t="s">
        <v>32</v>
      </c>
      <c r="C15" s="17">
        <v>59163</v>
      </c>
      <c r="D15" s="18" t="s">
        <v>33</v>
      </c>
      <c r="E15" s="14">
        <v>9</v>
      </c>
      <c r="F15" s="15">
        <v>1</v>
      </c>
      <c r="G15" s="15" t="s">
        <v>17</v>
      </c>
      <c r="H15" s="14"/>
      <c r="I15" s="14"/>
      <c r="J15" s="14"/>
      <c r="L15" s="14"/>
    </row>
    <row r="16" spans="1:23" x14ac:dyDescent="0.3">
      <c r="A16" s="10" t="s">
        <v>34</v>
      </c>
      <c r="B16" s="16" t="s">
        <v>35</v>
      </c>
      <c r="C16" s="17">
        <v>62440</v>
      </c>
      <c r="D16" s="18" t="s">
        <v>36</v>
      </c>
      <c r="E16" s="14">
        <v>15</v>
      </c>
      <c r="F16" s="15">
        <v>1</v>
      </c>
      <c r="G16" s="15" t="s">
        <v>17</v>
      </c>
      <c r="H16" s="14"/>
      <c r="I16" s="14"/>
      <c r="J16" s="14"/>
      <c r="L16" s="14"/>
    </row>
    <row r="17" spans="1:23" x14ac:dyDescent="0.3">
      <c r="A17" s="10" t="s">
        <v>37</v>
      </c>
      <c r="B17" s="16" t="s">
        <v>38</v>
      </c>
      <c r="C17" s="17">
        <v>59225</v>
      </c>
      <c r="D17" s="18" t="s">
        <v>39</v>
      </c>
      <c r="E17" s="14">
        <v>11</v>
      </c>
      <c r="F17" s="15">
        <v>1</v>
      </c>
      <c r="G17" s="15" t="s">
        <v>17</v>
      </c>
      <c r="H17" s="14"/>
      <c r="I17" s="14"/>
      <c r="J17" s="14"/>
      <c r="L17" s="14"/>
    </row>
    <row r="18" spans="1:23" x14ac:dyDescent="0.3">
      <c r="A18" s="10" t="s">
        <v>40</v>
      </c>
      <c r="B18" s="16" t="s">
        <v>41</v>
      </c>
      <c r="C18" s="17">
        <v>62110</v>
      </c>
      <c r="D18" s="18" t="s">
        <v>42</v>
      </c>
      <c r="E18" s="14">
        <v>33</v>
      </c>
      <c r="F18" s="15">
        <v>1</v>
      </c>
      <c r="G18" s="15" t="s">
        <v>17</v>
      </c>
      <c r="H18" s="14"/>
      <c r="I18" s="14"/>
      <c r="J18" s="14"/>
      <c r="L18" s="14"/>
    </row>
    <row r="19" spans="1:23" x14ac:dyDescent="0.3">
      <c r="A19" s="10" t="s">
        <v>43</v>
      </c>
      <c r="B19" s="11" t="s">
        <v>44</v>
      </c>
      <c r="C19" s="12">
        <v>59167</v>
      </c>
      <c r="D19" s="13" t="s">
        <v>45</v>
      </c>
      <c r="E19" s="14">
        <v>15</v>
      </c>
      <c r="F19" s="15">
        <v>1</v>
      </c>
      <c r="G19" s="15" t="s">
        <v>17</v>
      </c>
      <c r="H19" s="14"/>
      <c r="I19" s="14"/>
      <c r="J19" s="14"/>
      <c r="L19" s="14"/>
    </row>
    <row r="20" spans="1:23" x14ac:dyDescent="0.3">
      <c r="A20" s="10" t="s">
        <v>46</v>
      </c>
      <c r="B20" s="11" t="s">
        <v>47</v>
      </c>
      <c r="C20" s="12">
        <v>62300</v>
      </c>
      <c r="D20" s="13" t="s">
        <v>48</v>
      </c>
      <c r="E20" s="14">
        <v>12</v>
      </c>
      <c r="F20" s="15">
        <v>1</v>
      </c>
      <c r="G20" s="15" t="s">
        <v>17</v>
      </c>
      <c r="H20" s="14"/>
      <c r="I20" s="14"/>
      <c r="J20" s="14"/>
      <c r="L20" s="14"/>
    </row>
    <row r="21" spans="1:23" x14ac:dyDescent="0.3">
      <c r="A21" s="10" t="s">
        <v>49</v>
      </c>
      <c r="B21" s="11" t="s">
        <v>50</v>
      </c>
      <c r="C21" s="12">
        <v>62820</v>
      </c>
      <c r="D21" s="13" t="s">
        <v>51</v>
      </c>
      <c r="E21" s="14">
        <v>14</v>
      </c>
      <c r="F21" s="15">
        <v>1</v>
      </c>
      <c r="G21" s="15" t="s">
        <v>17</v>
      </c>
      <c r="H21" s="14"/>
      <c r="I21" s="14"/>
      <c r="J21" s="14"/>
      <c r="L21" s="14"/>
    </row>
    <row r="22" spans="1:23" x14ac:dyDescent="0.3">
      <c r="A22" s="10" t="s">
        <v>52</v>
      </c>
      <c r="B22" s="11" t="s">
        <v>53</v>
      </c>
      <c r="C22" s="12">
        <v>62800</v>
      </c>
      <c r="D22" s="13" t="s">
        <v>54</v>
      </c>
      <c r="E22" s="14">
        <v>15</v>
      </c>
      <c r="F22" s="15">
        <v>1</v>
      </c>
      <c r="G22" s="15" t="s">
        <v>17</v>
      </c>
      <c r="H22" s="14"/>
      <c r="I22" s="14"/>
      <c r="J22" s="14"/>
      <c r="L22" s="14"/>
    </row>
    <row r="23" spans="1:23" x14ac:dyDescent="0.3">
      <c r="A23" s="10" t="s">
        <v>55</v>
      </c>
      <c r="B23" s="11" t="s">
        <v>56</v>
      </c>
      <c r="C23" s="12">
        <v>62750</v>
      </c>
      <c r="D23" s="13" t="s">
        <v>57</v>
      </c>
      <c r="E23" s="14">
        <v>81</v>
      </c>
      <c r="F23" s="15">
        <v>1</v>
      </c>
      <c r="G23" s="15" t="s">
        <v>17</v>
      </c>
      <c r="H23" s="14"/>
      <c r="I23" s="14"/>
      <c r="J23" s="14"/>
      <c r="L23" s="14"/>
    </row>
    <row r="24" spans="1:23" x14ac:dyDescent="0.3">
      <c r="A24" s="10" t="s">
        <v>58</v>
      </c>
      <c r="B24" s="16" t="s">
        <v>59</v>
      </c>
      <c r="C24" s="17">
        <v>62290</v>
      </c>
      <c r="D24" s="18" t="s">
        <v>60</v>
      </c>
      <c r="E24" s="14">
        <v>13</v>
      </c>
      <c r="F24" s="15">
        <v>1</v>
      </c>
      <c r="G24" s="15" t="s">
        <v>17</v>
      </c>
      <c r="H24" s="14"/>
      <c r="I24" s="14"/>
      <c r="J24" s="14"/>
      <c r="L24" s="14"/>
    </row>
    <row r="25" spans="1:23" x14ac:dyDescent="0.3">
      <c r="A25" s="10" t="s">
        <v>61</v>
      </c>
      <c r="B25" s="11" t="s">
        <v>62</v>
      </c>
      <c r="C25" s="12">
        <v>62221</v>
      </c>
      <c r="D25" s="13" t="s">
        <v>63</v>
      </c>
      <c r="E25" s="14">
        <v>15</v>
      </c>
      <c r="F25" s="15">
        <v>1</v>
      </c>
      <c r="G25" s="15" t="s">
        <v>17</v>
      </c>
      <c r="H25" s="14"/>
      <c r="I25" s="14"/>
      <c r="J25" s="14"/>
      <c r="L25" s="14"/>
    </row>
    <row r="26" spans="1:23" x14ac:dyDescent="0.3">
      <c r="A26" s="10" t="s">
        <v>64</v>
      </c>
      <c r="B26" s="11" t="s">
        <v>65</v>
      </c>
      <c r="C26" s="12">
        <v>62110</v>
      </c>
      <c r="D26" s="13" t="s">
        <v>66</v>
      </c>
      <c r="E26" s="14">
        <v>45</v>
      </c>
      <c r="F26" s="15">
        <v>1</v>
      </c>
      <c r="G26" s="15" t="s">
        <v>17</v>
      </c>
      <c r="H26" s="14"/>
      <c r="I26" s="14"/>
      <c r="J26" s="14"/>
      <c r="L26" s="14"/>
    </row>
    <row r="27" spans="1:23" x14ac:dyDescent="0.3">
      <c r="A27" s="10" t="s">
        <v>67</v>
      </c>
      <c r="B27" s="11" t="s">
        <v>68</v>
      </c>
      <c r="C27" s="12">
        <v>62620</v>
      </c>
      <c r="D27" s="13" t="s">
        <v>69</v>
      </c>
      <c r="E27" s="14">
        <v>23</v>
      </c>
      <c r="F27" s="15">
        <v>1</v>
      </c>
      <c r="G27" s="15" t="s">
        <v>17</v>
      </c>
      <c r="H27" s="14"/>
      <c r="I27" s="14"/>
      <c r="J27" s="14"/>
      <c r="L27" s="14"/>
    </row>
    <row r="28" spans="1:23" x14ac:dyDescent="0.3">
      <c r="A28" s="10" t="s">
        <v>70</v>
      </c>
      <c r="B28" s="11" t="s">
        <v>71</v>
      </c>
      <c r="C28" s="12">
        <v>59450</v>
      </c>
      <c r="D28" s="13" t="s">
        <v>72</v>
      </c>
      <c r="E28" s="14">
        <v>19</v>
      </c>
      <c r="F28" s="15">
        <v>1</v>
      </c>
      <c r="G28" s="15" t="s">
        <v>17</v>
      </c>
      <c r="H28" s="14"/>
      <c r="I28" s="14"/>
      <c r="J28" s="14"/>
      <c r="L28" s="14"/>
    </row>
    <row r="29" spans="1:23" x14ac:dyDescent="0.3">
      <c r="A29" s="10" t="s">
        <v>73</v>
      </c>
      <c r="B29" s="11" t="s">
        <v>74</v>
      </c>
      <c r="C29" s="12">
        <v>59300</v>
      </c>
      <c r="D29" s="13" t="s">
        <v>75</v>
      </c>
      <c r="E29" s="14">
        <v>24</v>
      </c>
      <c r="F29" s="15">
        <v>1</v>
      </c>
      <c r="G29" s="15" t="s">
        <v>17</v>
      </c>
      <c r="H29" s="14"/>
      <c r="I29" s="14"/>
      <c r="J29" s="14"/>
      <c r="L29" s="14"/>
    </row>
    <row r="30" spans="1:23" x14ac:dyDescent="0.3">
      <c r="A30" s="3"/>
      <c r="B30" s="3"/>
      <c r="C30" s="3"/>
      <c r="D30" s="3"/>
      <c r="E30" s="19"/>
      <c r="F30" s="20">
        <f>SUM(F9:F29)</f>
        <v>26</v>
      </c>
      <c r="G30" s="21"/>
      <c r="H30" s="3"/>
      <c r="I30" s="19"/>
      <c r="J30" s="20"/>
      <c r="K30" s="3"/>
      <c r="L30" s="20">
        <f>SUM(L9:L29)</f>
        <v>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x14ac:dyDescent="0.3">
      <c r="A31" s="22"/>
    </row>
    <row r="32" spans="1:23" x14ac:dyDescent="0.3">
      <c r="A32" s="22" t="s">
        <v>76</v>
      </c>
    </row>
    <row r="33" spans="1:4" x14ac:dyDescent="0.3">
      <c r="A33" s="22" t="s">
        <v>77</v>
      </c>
    </row>
    <row r="37" spans="1:4" x14ac:dyDescent="0.3">
      <c r="A37" s="3"/>
      <c r="B37" s="31" t="s">
        <v>2</v>
      </c>
      <c r="C37" s="32"/>
      <c r="D37" s="33"/>
    </row>
    <row r="38" spans="1:4" x14ac:dyDescent="0.3">
      <c r="B38" s="4" t="s">
        <v>3</v>
      </c>
      <c r="C38" s="5" t="s">
        <v>4</v>
      </c>
      <c r="D38" s="23" t="s">
        <v>5</v>
      </c>
    </row>
    <row r="39" spans="1:4" ht="115.2" x14ac:dyDescent="0.3">
      <c r="A39" s="24"/>
      <c r="B39" s="9" t="s">
        <v>10</v>
      </c>
      <c r="C39" s="8" t="s">
        <v>11</v>
      </c>
      <c r="D39" s="8" t="s">
        <v>78</v>
      </c>
    </row>
    <row r="40" spans="1:4" x14ac:dyDescent="0.3">
      <c r="A40" s="25" t="s">
        <v>79</v>
      </c>
      <c r="B40" s="26"/>
      <c r="C40" s="26"/>
      <c r="D40" s="26"/>
    </row>
    <row r="41" spans="1:4" x14ac:dyDescent="0.3">
      <c r="A41" s="25" t="s">
        <v>80</v>
      </c>
      <c r="B41" s="26"/>
      <c r="C41" s="26"/>
      <c r="D41" s="26"/>
    </row>
    <row r="42" spans="1:4" x14ac:dyDescent="0.3">
      <c r="B42" s="27"/>
      <c r="C42" s="27"/>
      <c r="D42" s="27"/>
    </row>
    <row r="43" spans="1:4" x14ac:dyDescent="0.3">
      <c r="A43" s="28"/>
      <c r="B43" s="34" t="s">
        <v>81</v>
      </c>
      <c r="C43" s="34"/>
      <c r="D43" s="34"/>
    </row>
    <row r="44" spans="1:4" ht="86.4" x14ac:dyDescent="0.3">
      <c r="B44" s="29" t="s">
        <v>82</v>
      </c>
      <c r="C44" s="29" t="s">
        <v>83</v>
      </c>
      <c r="D44" s="29" t="s">
        <v>84</v>
      </c>
    </row>
    <row r="45" spans="1:4" ht="28.8" x14ac:dyDescent="0.3">
      <c r="A45" s="30" t="s">
        <v>85</v>
      </c>
      <c r="B45" s="14"/>
      <c r="C45" s="14"/>
      <c r="D45" s="14"/>
    </row>
  </sheetData>
  <mergeCells count="11">
    <mergeCell ref="B37:D37"/>
    <mergeCell ref="B43:D43"/>
    <mergeCell ref="A2:W2"/>
    <mergeCell ref="H6:J6"/>
    <mergeCell ref="I7:J7"/>
    <mergeCell ref="A8:D8"/>
    <mergeCell ref="A13:A14"/>
    <mergeCell ref="B13:B14"/>
    <mergeCell ref="C13:C14"/>
    <mergeCell ref="D13:D14"/>
    <mergeCell ref="E13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6d0c56-214a-4d4f-91ff-c766cd3716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6A691ABA6D2F42A82FDA0D84B9612F" ma:contentTypeVersion="15" ma:contentTypeDescription="Crée un document." ma:contentTypeScope="" ma:versionID="08f432865a56a58ba575f8d694e61942">
  <xsd:schema xmlns:xsd="http://www.w3.org/2001/XMLSchema" xmlns:xs="http://www.w3.org/2001/XMLSchema" xmlns:p="http://schemas.microsoft.com/office/2006/metadata/properties" xmlns:ns2="466d0c56-214a-4d4f-91ff-c766cd3716a4" xmlns:ns3="fee83448-49ec-401b-b1d8-bd4a7b9a727a" targetNamespace="http://schemas.microsoft.com/office/2006/metadata/properties" ma:root="true" ma:fieldsID="4291e1dfb3937057478f164d05a304a7" ns2:_="" ns3:_="">
    <xsd:import namespace="466d0c56-214a-4d4f-91ff-c766cd3716a4"/>
    <xsd:import namespace="fee83448-49ec-401b-b1d8-bd4a7b9a7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6d0c56-214a-4d4f-91ff-c766cd3716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83b8a96-e95b-4bd7-8b44-dc5b3558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83448-49ec-401b-b1d8-bd4a7b9a727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481B16-E561-417E-BEF8-058DCB807C9E}">
  <ds:schemaRefs>
    <ds:schemaRef ds:uri="http://schemas.microsoft.com/office/2006/metadata/properties"/>
    <ds:schemaRef ds:uri="http://schemas.microsoft.com/office/infopath/2007/PartnerControls"/>
    <ds:schemaRef ds:uri="466d0c56-214a-4d4f-91ff-c766cd3716a4"/>
  </ds:schemaRefs>
</ds:datastoreItem>
</file>

<file path=customXml/itemProps2.xml><?xml version="1.0" encoding="utf-8"?>
<ds:datastoreItem xmlns:ds="http://schemas.openxmlformats.org/officeDocument/2006/customXml" ds:itemID="{CC30F45E-1B7C-47ED-84D9-D79ADD1460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9E5E0C-FB8A-43B9-B014-605114244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6d0c56-214a-4d4f-91ff-c766cd3716a4"/>
    <ds:schemaRef ds:uri="fee83448-49ec-401b-b1d8-bd4a7b9a7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Anne-sophie Carlier</dc:creator>
  <cp:lastModifiedBy>Thomas Pereira</cp:lastModifiedBy>
  <dcterms:created xsi:type="dcterms:W3CDTF">2026-04-02T09:14:51Z</dcterms:created>
  <dcterms:modified xsi:type="dcterms:W3CDTF">2026-04-24T14:44:22Z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0x010100EA6A691ABA6D2F42A82FDA0D84B9612F</vt:lpwstr>
  </property>
</Properties>
</file>