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Z:\02_POLE_MOYENS_GENERAUX\02_01_COMMANDE_PUBLIQUE\02_01_09_2026\06_MAITRISE D'OEUVRE\M012026\VF\"/>
    </mc:Choice>
  </mc:AlternateContent>
  <xr:revisionPtr revIDLastSave="0" documentId="13_ncr:1_{F7086DC4-E048-4062-BF29-546477C87FFF}" xr6:coauthVersionLast="47" xr6:coauthVersionMax="47" xr10:uidLastSave="{00000000-0000-0000-0000-000000000000}"/>
  <bookViews>
    <workbookView xWindow="-103" yWindow="-103" windowWidth="33120" windowHeight="18000" xr2:uid="{A6C53D25-7EF1-4EBD-B17F-BBCC18DA816F}"/>
  </bookViews>
  <sheets>
    <sheet name="DPGF" sheetId="2" r:id="rId1"/>
    <sheet name="Feuil1" sheetId="1" r:id="rId2"/>
  </sheets>
  <definedNames>
    <definedName name="_xlnm.Print_Area" localSheetId="0">DPGF!$A$1:$Q$7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9" i="2" l="1"/>
  <c r="J18" i="2"/>
  <c r="J17" i="2"/>
  <c r="J16" i="2"/>
  <c r="J15" i="2"/>
  <c r="F15" i="2" l="1"/>
  <c r="J14" i="2"/>
  <c r="J13" i="2"/>
  <c r="J12" i="2"/>
  <c r="J10" i="2"/>
  <c r="I32" i="2" l="1"/>
  <c r="J20" i="2"/>
  <c r="J11" i="2"/>
  <c r="J9" i="2"/>
  <c r="J8" i="2"/>
  <c r="J7" i="2"/>
  <c r="J6" i="2"/>
  <c r="J5" i="2"/>
  <c r="H21" i="2"/>
  <c r="H23" i="2" s="1"/>
  <c r="F7" i="2"/>
  <c r="J21" i="2" l="1"/>
  <c r="J23" i="2" s="1"/>
  <c r="I35" i="2" l="1"/>
  <c r="I37" i="2" s="1"/>
</calcChain>
</file>

<file path=xl/sharedStrings.xml><?xml version="1.0" encoding="utf-8"?>
<sst xmlns="http://schemas.openxmlformats.org/spreadsheetml/2006/main" count="214" uniqueCount="129">
  <si>
    <t>Prix</t>
  </si>
  <si>
    <t>Enjeux environnementaux</t>
  </si>
  <si>
    <t>Programme</t>
  </si>
  <si>
    <t>Pistes concernées</t>
  </si>
  <si>
    <t>Commune</t>
  </si>
  <si>
    <t>Type de travaux</t>
  </si>
  <si>
    <t>Piste</t>
  </si>
  <si>
    <t>Débroussaillement</t>
  </si>
  <si>
    <t>Citerne</t>
  </si>
  <si>
    <t>Site Natura 2000</t>
  </si>
  <si>
    <t>Niveau de sensibilité Tortue d'Herman</t>
  </si>
  <si>
    <t>ZNIEFF</t>
  </si>
  <si>
    <t>Présence d'espèces floristiques</t>
  </si>
  <si>
    <t>Présence d'espèces faunistiques</t>
  </si>
  <si>
    <t>Préconisations</t>
  </si>
  <si>
    <t>A32 Bargidon</t>
  </si>
  <si>
    <t>Le Lavandou</t>
  </si>
  <si>
    <t>Non</t>
  </si>
  <si>
    <t>Moyen / Faible</t>
  </si>
  <si>
    <t>Maures</t>
  </si>
  <si>
    <t>La Londe les Maures</t>
  </si>
  <si>
    <t>Collobrières</t>
  </si>
  <si>
    <t>% de Rémunération</t>
  </si>
  <si>
    <t>Total HT</t>
  </si>
  <si>
    <t>TOTAL €HT</t>
  </si>
  <si>
    <t>Taux TVA</t>
  </si>
  <si>
    <t>Prix forfaitaire € HT</t>
  </si>
  <si>
    <t>TOTAL provisoire €TTC</t>
  </si>
  <si>
    <t>TOTAL définitif €TTC</t>
  </si>
  <si>
    <t>TOTAL €TTC</t>
  </si>
  <si>
    <t>1-Mission de Maitrise d'oeuvre</t>
  </si>
  <si>
    <t xml:space="preserve">MONTANT TOTAL </t>
  </si>
  <si>
    <t>Signature et cachet</t>
  </si>
  <si>
    <t>François de CANSON</t>
  </si>
  <si>
    <t>Président de la Communauté de communes</t>
  </si>
  <si>
    <t>Méditerranée Porte des Maures</t>
  </si>
  <si>
    <t>Maire de La Londe les Maures</t>
  </si>
  <si>
    <t>Vice-Président de la Région</t>
  </si>
  <si>
    <t>Provence-Alpes-Côte d’Azur</t>
  </si>
  <si>
    <t>A La Londe les Maures, le…........................</t>
  </si>
  <si>
    <t>TOTAL  provisoire €HT</t>
  </si>
  <si>
    <t>Montant prévisionnel des travaux  HT</t>
  </si>
  <si>
    <t>DECOMPOSITION DU PRIX GLOBAL ET FORFAITAIRE
MO012026</t>
  </si>
  <si>
    <t>Bormes les Mimosas</t>
  </si>
  <si>
    <t xml:space="preserve">Création des derniers tronçons de la ZAP. Création de 980 ml de bande de roulement. Création d'un radier et de deux aires de retournement. Débroussaillement d'ouverture de 8 ha et de mise aux normes pour 4 ha. </t>
  </si>
  <si>
    <t>980 ml</t>
  </si>
  <si>
    <t>12 ha</t>
  </si>
  <si>
    <t>Création d'un nouvel accès de 500 ml avec le débroussaillement et la création d'un aire de retournement et la mise en place d'une citerne</t>
  </si>
  <si>
    <t>500 ml</t>
  </si>
  <si>
    <t>0,5 ha</t>
  </si>
  <si>
    <t>B731 Bouissède Nord</t>
  </si>
  <si>
    <t>B45 Le Temple</t>
  </si>
  <si>
    <t>B34 Camp Long</t>
  </si>
  <si>
    <t>Normalisation du débroussaillement et maintien en conditions opérationnelles de la piste</t>
  </si>
  <si>
    <t>B451 Ravin Camp Bourjas</t>
  </si>
  <si>
    <t>Maintien en condition opérationnelle du débroussaillement et normalisation de la piste</t>
  </si>
  <si>
    <t>B452 La Rielle</t>
  </si>
  <si>
    <t>sans Objet</t>
  </si>
  <si>
    <t>Site classé</t>
  </si>
  <si>
    <r>
      <rPr>
        <b/>
        <sz val="11"/>
        <color theme="1"/>
        <rFont val="Quicksand"/>
      </rPr>
      <t xml:space="preserve">Plaine et Massif des Maures
-	</t>
    </r>
    <r>
      <rPr>
        <sz val="11"/>
        <color theme="1"/>
        <rFont val="Quicksand"/>
      </rPr>
      <t xml:space="preserve">Suberaie mésophile à cytise velue : 9330
-	Suberaie mésoxérophile à calycotome épineux : 9330
</t>
    </r>
  </si>
  <si>
    <t xml:space="preserve">•	Réalisation des travaux avec mécanisation possible de préférence en période hivernale (15 octobre – 15 mars)
•	Traitement manuel de la partie longeant le vallon, depuis la RD jusqu’à la citerne LMS01.
• Maintenir des îlots de végétation de faible étendue notamment sur les zones refuges et les habitats d’été si cela n’induit pas une perte d’efficacité pour l’ouvrage.
•	Préservation d’arbres sénescents pour les chiroptères
</t>
  </si>
  <si>
    <t>présence d’oiseaux tels que mésange charbonnière, chardonneret élégant, mésange bleue.</t>
  </si>
  <si>
    <t>Sans objet</t>
  </si>
  <si>
    <r>
      <t xml:space="preserve">S’agissant d’une création, </t>
    </r>
    <r>
      <rPr>
        <u/>
        <sz val="11"/>
        <color theme="1"/>
        <rFont val="Calibri"/>
        <family val="2"/>
        <scheme val="minor"/>
      </rPr>
      <t>il sera nécessaire de faire préalablement un inventaire de terrain et de demander à l’ONF l’état des connaissances existantes</t>
    </r>
    <r>
      <rPr>
        <sz val="11"/>
        <color theme="1"/>
        <rFont val="Calibri"/>
        <family val="2"/>
        <scheme val="minor"/>
      </rPr>
      <t>. - une visite sur place a été réalisé avec l'ONF qui a donné l'autorisation de réaliser les travaux</t>
    </r>
  </si>
  <si>
    <t>Maures - 
Vallée du Réal Collobrier</t>
  </si>
  <si>
    <t>Saint-Clair - Pierre d'Avenon - Aiguebelle
et 
Maures</t>
  </si>
  <si>
    <t>Biserulle en forme de hache, Corynéphore articulé, Isoète de Durieu, Lamarckie, Liseron de Sicile, Romulée de Rolli, Sérapias Langue, Spiranthe d'été, Fragon petit houx</t>
  </si>
  <si>
    <t>Pierre d'Avenon</t>
  </si>
  <si>
    <r>
      <t xml:space="preserve">Ouvrage stratégique créé dans les années 1990, ayant bénéficié de nombreux entretiens jusqu’à aujourd’hui.
Réalisation manuelle des travaux avec préservation des rejets de chêne et de cépées d’arbustes et débroussaillage dégressif avec le milieu naturel pour limiter l’impact paysager. Pas d’intervention aux abords immédiats du ruisseau du Bargidon, sauf sur les cinq premiers mètres bord de piste. </t>
    </r>
    <r>
      <rPr>
        <b/>
        <sz val="11"/>
        <color theme="1"/>
        <rFont val="Quicksand"/>
      </rPr>
      <t>Intervention en période hivernale pour respecter les enjeux floristiques.</t>
    </r>
  </si>
  <si>
    <r>
      <t>·</t>
    </r>
    <r>
      <rPr>
        <sz val="7"/>
        <color theme="1"/>
        <rFont val="Times New Roman"/>
        <family val="1"/>
      </rPr>
      <t xml:space="preserve">        </t>
    </r>
    <r>
      <rPr>
        <sz val="11"/>
        <color theme="1"/>
        <rFont val="Calibri"/>
        <family val="2"/>
        <scheme val="minor"/>
      </rPr>
      <t>Intervention manuelle aux abords immédiats du vallon (zones humides)</t>
    </r>
  </si>
  <si>
    <t>Très faible</t>
  </si>
  <si>
    <t>Travaux à suivre dans le cadre du marché</t>
  </si>
  <si>
    <t>Faible</t>
  </si>
  <si>
    <t>Hirondelle rustique, Hirondelle de cheminée, Rougegorges familier, Fauvette pitchou, Fauvette mélanocéphale, Pinson des arbres
- Présence potentielle de Lucarne cerf-volant, Grand Capricorne</t>
  </si>
  <si>
    <t>- Préservation d'arbres sénescents pour les chiroptères et les insectes saproxyliques
- Passer en manuel aux abords des cours d'eau
- Ne pas couper les Lauriers Roses</t>
  </si>
  <si>
    <t>B35 Anguille Valcros</t>
  </si>
  <si>
    <t xml:space="preserve">MCO de la BDS et de la BDR </t>
  </si>
  <si>
    <r>
      <rPr>
        <b/>
        <sz val="11"/>
        <color theme="1"/>
        <rFont val="Quicksand"/>
      </rPr>
      <t>Plaine et Massif des Maures</t>
    </r>
    <r>
      <rPr>
        <sz val="11"/>
        <color theme="1"/>
        <rFont val="Quicksand"/>
      </rPr>
      <t xml:space="preserve">
- Suberaie thermophile à Myrte et Adénocarpe 9330
</t>
    </r>
  </si>
  <si>
    <t>Faible et Moyen/Faible</t>
  </si>
  <si>
    <t>passereaux essentiellement</t>
  </si>
  <si>
    <t>-Laisser quelques gros et vieux arbres à cavités pour les chiropères et les insectes saproxyliques</t>
  </si>
  <si>
    <t>Montant</t>
  </si>
  <si>
    <t>2-Mission d'Assistance à la maîtrise d’ouvrage pour le chiffrage des travaux et le dépôt des dossiers de demande de subvention DFCI au titre du programme de travaux 2027 - programme estimé à 700 000 € TTC</t>
  </si>
  <si>
    <t>D15 Blavier</t>
  </si>
  <si>
    <t>Maintien en condition opérationnelle de la BDS  de la ZAP D15 Blavier</t>
  </si>
  <si>
    <t>-</t>
  </si>
  <si>
    <r>
      <rPr>
        <b/>
        <sz val="11"/>
        <color theme="1"/>
        <rFont val="Quicksand"/>
      </rPr>
      <t xml:space="preserve">Plaine et Massif des Maures : </t>
    </r>
    <r>
      <rPr>
        <sz val="11"/>
        <color theme="1"/>
        <rFont val="Quicksand"/>
      </rPr>
      <t xml:space="preserve">
-suberaie mésoxérophile présentant une forte mortalité sur les crêtes.</t>
    </r>
  </si>
  <si>
    <t>Vu l’importante mortalité, préservation de la régénération de chêne Liège (régénération par semis naturels ou drageons de préférence) en conservant un gainage végétatif permettant de conserver une micro-hygrométrie. Conserver quelques vieux sujets ou ceux avec des cavités ou écorce décollée.
•	Réalisation des travaux avec mécanisation possible de préférence en période hivernale (15 octobre – 15 mars) pour l’ensemble de la coupure.
•	Maintenir des îlots de végétation de faible étendue notamment sur les zones refuges et les habitats d’été si cela n’induit pas une perte d’efficacité pour l’ouvrage.
•	Préservation d’arbres sénescents pour les chiroptères</t>
  </si>
  <si>
    <t>B35 Anguille</t>
  </si>
  <si>
    <t>Normalisation du débroussaillement de l'entrée ouest de la piste jusqu'à l'intersection avec la piste B353 Vallon de Tamary</t>
  </si>
  <si>
    <t>B353 Vallon de Tamary</t>
  </si>
  <si>
    <t>Mise aux normes de la BDS et BDR de la liaison B353 Vallon de Tamary</t>
  </si>
  <si>
    <r>
      <rPr>
        <b/>
        <sz val="11"/>
        <color theme="1"/>
        <rFont val="Quicksand"/>
      </rPr>
      <t>Plaine et Massif des Maures</t>
    </r>
    <r>
      <rPr>
        <sz val="11"/>
        <color theme="1"/>
        <rFont val="Quicksand"/>
      </rPr>
      <t xml:space="preserve">
- Suberaie thermophile à Myrte et Adénocarpe 9330
- Fourrés galerues riveraines à Laurier Rose, Canne de Provence, Lavatère d'Hyères, Orme, Myrthe 5330</t>
    </r>
  </si>
  <si>
    <t>présence de Spirantes aestivalis (annexe IV DH) (suintement temporaire, cours d’eau), présence potentielle de Nerum oleander et de la Diane (lepidoptère) près du ruisseau.</t>
  </si>
  <si>
    <r>
      <rPr>
        <b/>
        <sz val="11"/>
        <color theme="1"/>
        <rFont val="Quicksand"/>
      </rPr>
      <t>Plaine et Massif des Maures</t>
    </r>
    <r>
      <rPr>
        <sz val="11"/>
        <color theme="1"/>
        <rFont val="Quicksand"/>
      </rPr>
      <t xml:space="preserve">
- Suberaie thermophile à Myrte et Adénocarpe 9330
- Suberaie mesoxérophile à calcycotome épineux 9330
- Pineraie en transition 9540</t>
    </r>
  </si>
  <si>
    <t>Hirondelle rustique</t>
  </si>
  <si>
    <t xml:space="preserve">- Préservation d'arbres sénescents pour les chiroptères </t>
  </si>
  <si>
    <t>A32 Bargidon et route des crêtes - A325 Chemin du Curet - A326 Barban</t>
  </si>
  <si>
    <t>MCO du débroussaillement des pistes Routes des Crêtes / Bargidon A32, Chemin du Curet A325 et Barban A326 et remplacement d’une citerne HBE sur la piste route des crêtes A32</t>
  </si>
  <si>
    <t xml:space="preserve">LA PIERRE D'AVENOUN </t>
  </si>
  <si>
    <t>- Saint-Clair - pierre d'Avenon – Aiguebelle 
- Maures
- Forêt du Dom</t>
  </si>
  <si>
    <t>Biserulle en forme de hache, Corynéphore articulé, Isoète de Durieu, Lamarckie, Liseron de Sicile, Romulée de Rolli, Sérapias Langue, Spiranthe d'été, Fragon petit houx, ail petit moly</t>
  </si>
  <si>
    <t xml:space="preserve">- Bargidon : Réalisation manuelle des travaux avec préservation des rejets de chêne et de cépées d’arbustes et débroussaillage dégressif avec le milieu naturel pour limiter l’impact paysager. Pas d’intervention aux abords immédiats du ruisseau du Bargidon, sauf sur les cinq premiers mètres bord de piste. Intervention en période hivernale pour respecter les enjeux floristiques.
-  Globalement : Traitement manuel indispensable des zones humides et abord de ruisseaux et réalisation des travaux en période hivernale pour respecter les enjeux floristiques
</t>
  </si>
  <si>
    <t>B872 Pellegrin</t>
  </si>
  <si>
    <t>Normalisation du débroussaillement  de la piste Pellegrin B872</t>
  </si>
  <si>
    <t>Maures Littorales</t>
  </si>
  <si>
    <t>Cap Benat</t>
  </si>
  <si>
    <t>Intervention manuelle aux abords du ruisseau du PELLEGRIN. Préserver la diversité des feuillus et les différentes classes d’âge en présence.</t>
  </si>
  <si>
    <t>D24 Le Treps et D26 Taillude</t>
  </si>
  <si>
    <t>Normalisation du débroussaillement des pistes Treps D24 et Taillude D26 et ajout d'un point d'eau sur la piste Treps D24</t>
  </si>
  <si>
    <t>Gratiole officinale : un pointage SILENE existe sur l’emprise des travaux, aux abords du vallon du Treps – Espèce protégée au niveau national</t>
  </si>
  <si>
    <t>- Chiroptères (Pipistrelle de Kulh et Pipistrelle commune, Vespère de Savi) – Espèces d’intérêt communautaire et liste rouge européenne.
- Grenouille agile (protection nationale, espèce d’intérêt communautaire, Annexe IV)
- Lézard vert (protection nationale, espèce d’intérêt communautaire, Annexe IV)</t>
  </si>
  <si>
    <t>- Intervention manuelle aux abords des zones humides, avec mise en défend préalable si nécessaire.
- Mécanisation possible des travaux, avec une intervention de préférence en période hivernale (15 octobre – 15 mars). Maintien des habitats refuge et habitats d’été (roncier).
- Possibilité d’intervenir par défaut hors période hivernale (15 octobre – 15 mars), mais avec intervention manuelle sur la partie située en niveau de sensibilité « Notable ».
- Préservation d’arbres sénescents pour les chiroptères</t>
  </si>
  <si>
    <t>Moyen / Faible et Notable sur une zone</t>
  </si>
  <si>
    <r>
      <rPr>
        <b/>
        <sz val="11"/>
        <color theme="1"/>
        <rFont val="Quicksand"/>
      </rPr>
      <t>Plaine et Massif des Maures</t>
    </r>
    <r>
      <rPr>
        <sz val="11"/>
        <color theme="1"/>
        <rFont val="Quicksand"/>
      </rPr>
      <t xml:space="preserve">
- Ruisseau temporaire méditerranéen – HIC 3170 (vallon du Treps, vallon du Durand, vallon de Capelude)
- Châtaigneraie en évolution : 9260
- Suberaie mésoxérophile à calycotome épineux : 9330</t>
    </r>
  </si>
  <si>
    <t>Normalisation de la BDS de la ZAP B45 Le Temple</t>
  </si>
  <si>
    <t>Moyen/faible sur un secteur et très faible</t>
  </si>
  <si>
    <t>- Maures
- Vallée du Réal Collobrier</t>
  </si>
  <si>
    <t>- Intervention manuelle aux abords immédiats du plan d’eau
- Préserver de la régénération de chêne liège afin de renouveler et rajeunir le peuplement existant.</t>
  </si>
  <si>
    <t>B35 Anguille secteur MAUPAS</t>
  </si>
  <si>
    <t>Normalisation de la BDR avec réalisation de radiers bétonnés, d'enrochement, et d'un radier empierré</t>
  </si>
  <si>
    <r>
      <rPr>
        <b/>
        <sz val="11"/>
        <color theme="1"/>
        <rFont val="Quicksand"/>
      </rPr>
      <t>Plaine et Massif des Maures</t>
    </r>
    <r>
      <rPr>
        <sz val="11"/>
        <color theme="1"/>
        <rFont val="Quicksand"/>
      </rPr>
      <t xml:space="preserve">
- Pineraie en transition de pin maritime 9540
- Suberaie thermophile à Myrte et Lentisque 9330
</t>
    </r>
  </si>
  <si>
    <t>- Garder quelques vieux arbres et arbres morts pour les chiroptères</t>
  </si>
  <si>
    <t>B351 ND des Maures</t>
  </si>
  <si>
    <t>Normalisation de la bande de roulement de la Piste  Notre Dame des Maures B351, avec élargissement d'une portion de la piste, création d'une aire de croisement et mise aux normes d'une aire de retournement et d'une aire de citerne</t>
  </si>
  <si>
    <r>
      <rPr>
        <b/>
        <sz val="11"/>
        <color theme="1"/>
        <rFont val="Quicksand"/>
      </rPr>
      <t xml:space="preserve">Plaine et Masif des Maures 
</t>
    </r>
    <r>
      <rPr>
        <sz val="11"/>
        <color theme="1"/>
        <rFont val="Quicksand"/>
      </rPr>
      <t>- suberaie mésophile à cytise velue (HIC 9330), 
- suberaie thermophile à Myrte ou adénocarpe (HIC 9330)</t>
    </r>
  </si>
  <si>
    <t>passereaux, Faucon crécerelle, Circaète, Buse, Grand-Duc, Milan noir, Ecureuil</t>
  </si>
  <si>
    <t>présence de Spirante d’été et présence potentielle de Laurier Rose….</t>
  </si>
  <si>
    <t xml:space="preserve">- Laisser quelques vieux arbres à grosses cavités ou arbres morts pour les chiroptères et insectes saproxyliques.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</si>
</sst>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quot; €&quot;"/>
    <numFmt numFmtId="165" formatCode="#,##0.00\ &quot;€&quot;"/>
  </numFmts>
  <fonts count="16">
    <font>
      <sz val="11"/>
      <color theme="1"/>
      <name val="Calibri"/>
      <family val="2"/>
      <scheme val="minor"/>
    </font>
    <font>
      <b/>
      <sz val="18"/>
      <color theme="1"/>
      <name val="Noto Serif Light"/>
      <family val="1"/>
      <charset val="1"/>
    </font>
    <font>
      <sz val="11"/>
      <color theme="1"/>
      <name val="Noto Serif Light"/>
      <family val="1"/>
      <charset val="1"/>
    </font>
    <font>
      <b/>
      <sz val="16"/>
      <color theme="1"/>
      <name val="Noto Serif Light"/>
      <family val="1"/>
      <charset val="1"/>
    </font>
    <font>
      <sz val="16"/>
      <color theme="1"/>
      <name val="Noto Serif Light"/>
      <family val="1"/>
      <charset val="1"/>
    </font>
    <font>
      <i/>
      <sz val="10"/>
      <color theme="1"/>
      <name val="Noto Serif Light"/>
      <family val="1"/>
      <charset val="1"/>
    </font>
    <font>
      <b/>
      <sz val="11.5"/>
      <color theme="1"/>
      <name val="Noto Serif Light"/>
      <family val="1"/>
      <charset val="1"/>
    </font>
    <font>
      <sz val="9.5"/>
      <color theme="1"/>
      <name val="Noto Serif Light"/>
      <family val="1"/>
      <charset val="1"/>
    </font>
    <font>
      <b/>
      <sz val="12"/>
      <color theme="1"/>
      <name val="Quicksand"/>
    </font>
    <font>
      <sz val="12"/>
      <color theme="1"/>
      <name val="Quicksand"/>
    </font>
    <font>
      <b/>
      <sz val="12"/>
      <color rgb="FF000000"/>
      <name val="Quicksand"/>
    </font>
    <font>
      <sz val="11"/>
      <color theme="1"/>
      <name val="Quicksand"/>
    </font>
    <font>
      <b/>
      <sz val="11"/>
      <color theme="1"/>
      <name val="Quicksand"/>
    </font>
    <font>
      <u/>
      <sz val="11"/>
      <color theme="1"/>
      <name val="Calibri"/>
      <family val="2"/>
      <scheme val="minor"/>
    </font>
    <font>
      <sz val="7"/>
      <color theme="1"/>
      <name val="Times New Roman"/>
      <family val="1"/>
    </font>
    <font>
      <sz val="11"/>
      <color theme="1"/>
      <name val="Calibri"/>
      <family val="2"/>
      <scheme val="minor"/>
    </font>
  </fonts>
  <fills count="9">
    <fill>
      <patternFill patternType="none"/>
    </fill>
    <fill>
      <patternFill patternType="gray125"/>
    </fill>
    <fill>
      <patternFill patternType="solid">
        <fgColor rgb="FFFFF2CC"/>
        <bgColor rgb="FFE7E6E6"/>
      </patternFill>
    </fill>
    <fill>
      <patternFill patternType="solid">
        <fgColor theme="9" tint="0.79998168889431442"/>
        <bgColor rgb="FFE7E6E6"/>
      </patternFill>
    </fill>
    <fill>
      <patternFill patternType="solid">
        <fgColor theme="4" tint="0.79998168889431442"/>
        <bgColor indexed="64"/>
      </patternFill>
    </fill>
    <fill>
      <patternFill patternType="solid">
        <fgColor theme="6"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0" tint="-0.14999847407452621"/>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s>
  <cellStyleXfs count="2">
    <xf numFmtId="0" fontId="0" fillId="0" borderId="0"/>
    <xf numFmtId="9" fontId="15" fillId="0" borderId="0" applyFont="0" applyFill="0" applyBorder="0" applyAlignment="0" applyProtection="0"/>
  </cellStyleXfs>
  <cellXfs count="116">
    <xf numFmtId="0" fontId="0" fillId="0" borderId="0" xfId="0"/>
    <xf numFmtId="0" fontId="2" fillId="0" borderId="0" xfId="0" applyFont="1"/>
    <xf numFmtId="0" fontId="2" fillId="0" borderId="0" xfId="0" applyFont="1" applyAlignment="1">
      <alignment wrapText="1"/>
    </xf>
    <xf numFmtId="0" fontId="2" fillId="6" borderId="0" xfId="0" applyFont="1" applyFill="1" applyAlignment="1">
      <alignment wrapText="1"/>
    </xf>
    <xf numFmtId="0" fontId="2" fillId="6" borderId="0" xfId="0" applyFont="1" applyFill="1"/>
    <xf numFmtId="0" fontId="3" fillId="6" borderId="0" xfId="0" applyFont="1" applyFill="1" applyAlignment="1">
      <alignment horizontal="right" vertical="center"/>
    </xf>
    <xf numFmtId="165" fontId="3" fillId="6" borderId="0" xfId="0" applyNumberFormat="1" applyFont="1" applyFill="1" applyAlignment="1">
      <alignment vertical="center"/>
    </xf>
    <xf numFmtId="165" fontId="4" fillId="6" borderId="0" xfId="0" applyNumberFormat="1" applyFont="1" applyFill="1" applyAlignment="1">
      <alignment vertical="center"/>
    </xf>
    <xf numFmtId="0" fontId="1" fillId="0" borderId="0" xfId="0"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center" vertical="center"/>
    </xf>
    <xf numFmtId="0" fontId="7" fillId="0" borderId="0" xfId="0" applyFont="1" applyAlignment="1">
      <alignment horizontal="center" vertical="center"/>
    </xf>
    <xf numFmtId="0" fontId="10" fillId="2" borderId="5" xfId="0" applyFont="1" applyFill="1" applyBorder="1" applyAlignment="1">
      <alignment horizontal="center" vertical="center" wrapText="1"/>
    </xf>
    <xf numFmtId="0" fontId="10" fillId="3" borderId="5" xfId="0" applyFont="1" applyFill="1" applyBorder="1" applyAlignment="1">
      <alignment horizontal="center" vertical="center" wrapText="1"/>
    </xf>
    <xf numFmtId="165" fontId="8" fillId="4" borderId="18" xfId="0" applyNumberFormat="1" applyFont="1" applyFill="1" applyBorder="1" applyAlignment="1">
      <alignment vertical="center"/>
    </xf>
    <xf numFmtId="0" fontId="9" fillId="0" borderId="0" xfId="0" applyFont="1" applyAlignment="1">
      <alignment wrapText="1"/>
    </xf>
    <xf numFmtId="0" fontId="9" fillId="0" borderId="0" xfId="0" applyFont="1" applyAlignment="1">
      <alignment vertical="center" wrapText="1"/>
    </xf>
    <xf numFmtId="165" fontId="8" fillId="4" borderId="15" xfId="0" applyNumberFormat="1" applyFont="1" applyFill="1" applyBorder="1" applyAlignment="1">
      <alignment vertical="center"/>
    </xf>
    <xf numFmtId="0" fontId="9" fillId="6" borderId="0" xfId="0" applyFont="1" applyFill="1" applyAlignment="1">
      <alignment wrapText="1"/>
    </xf>
    <xf numFmtId="165" fontId="8" fillId="4" borderId="20" xfId="0" applyNumberFormat="1" applyFont="1" applyFill="1" applyBorder="1" applyAlignment="1">
      <alignment vertical="center"/>
    </xf>
    <xf numFmtId="165" fontId="9" fillId="0" borderId="0" xfId="0" applyNumberFormat="1" applyFont="1" applyAlignment="1">
      <alignment vertical="center"/>
    </xf>
    <xf numFmtId="0" fontId="9" fillId="0" borderId="0" xfId="0" applyFont="1"/>
    <xf numFmtId="0" fontId="11" fillId="0" borderId="1" xfId="0" applyFont="1" applyBorder="1" applyAlignment="1">
      <alignment vertical="center" wrapText="1"/>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3" fillId="6" borderId="0" xfId="0" applyFont="1" applyFill="1" applyAlignment="1">
      <alignment horizontal="center" vertical="center"/>
    </xf>
    <xf numFmtId="0" fontId="9" fillId="0" borderId="3" xfId="0" applyFont="1" applyBorder="1" applyAlignment="1">
      <alignment horizontal="center" vertical="center"/>
    </xf>
    <xf numFmtId="0" fontId="9" fillId="0" borderId="0" xfId="0" applyFont="1" applyAlignment="1">
      <alignment horizontal="center"/>
    </xf>
    <xf numFmtId="0" fontId="5" fillId="0" borderId="0" xfId="0" applyFont="1" applyAlignment="1">
      <alignment horizontal="center" vertical="center"/>
    </xf>
    <xf numFmtId="0" fontId="2" fillId="0" borderId="0" xfId="0" applyFont="1" applyAlignment="1">
      <alignment horizontal="center"/>
    </xf>
    <xf numFmtId="0" fontId="9" fillId="0" borderId="0" xfId="0" applyFont="1" applyAlignment="1">
      <alignment horizontal="center" vertical="center" wrapText="1"/>
    </xf>
    <xf numFmtId="0" fontId="11" fillId="0" borderId="1" xfId="0" applyFont="1" applyBorder="1" applyAlignment="1">
      <alignment horizontal="left" vertical="center" wrapText="1"/>
    </xf>
    <xf numFmtId="0" fontId="3" fillId="6" borderId="0" xfId="0" applyFont="1" applyFill="1" applyAlignment="1">
      <alignment horizontal="left" vertical="center"/>
    </xf>
    <xf numFmtId="0" fontId="9" fillId="0" borderId="0" xfId="0" applyFont="1" applyAlignment="1">
      <alignment horizontal="left" vertical="center" wrapText="1"/>
    </xf>
    <xf numFmtId="0" fontId="9" fillId="0" borderId="0" xfId="0" applyFont="1" applyAlignment="1">
      <alignment horizontal="left"/>
    </xf>
    <xf numFmtId="0" fontId="2" fillId="0" borderId="0" xfId="0" applyFont="1" applyAlignment="1">
      <alignment horizontal="left"/>
    </xf>
    <xf numFmtId="0" fontId="11" fillId="0" borderId="1" xfId="0" applyFont="1" applyBorder="1" applyAlignment="1">
      <alignment horizontal="left" vertical="distributed"/>
    </xf>
    <xf numFmtId="0" fontId="9" fillId="0" borderId="0" xfId="0" applyFont="1" applyAlignment="1">
      <alignment horizontal="left" vertical="distributed"/>
    </xf>
    <xf numFmtId="0" fontId="9" fillId="0" borderId="0" xfId="0" applyFont="1" applyAlignment="1">
      <alignment horizontal="center" vertical="center"/>
    </xf>
    <xf numFmtId="0" fontId="9" fillId="6" borderId="0" xfId="0" applyFont="1" applyFill="1" applyAlignment="1">
      <alignment horizontal="center" vertical="center"/>
    </xf>
    <xf numFmtId="0" fontId="2" fillId="6" borderId="0" xfId="0" applyFont="1" applyFill="1" applyAlignment="1">
      <alignment horizontal="center" vertical="center"/>
    </xf>
    <xf numFmtId="0" fontId="2" fillId="0" borderId="0" xfId="0" applyFont="1" applyAlignment="1">
      <alignment horizontal="center" vertical="center"/>
    </xf>
    <xf numFmtId="0" fontId="9" fillId="6" borderId="0" xfId="0" applyFont="1" applyFill="1" applyAlignment="1">
      <alignment horizontal="left" vertical="center" wrapText="1"/>
    </xf>
    <xf numFmtId="0" fontId="2" fillId="6" borderId="0" xfId="0" applyFont="1" applyFill="1" applyAlignment="1">
      <alignment horizontal="left" vertical="center" wrapText="1"/>
    </xf>
    <xf numFmtId="0" fontId="2" fillId="0" borderId="0" xfId="0" applyFont="1" applyAlignment="1">
      <alignment horizontal="left" vertical="center" wrapText="1"/>
    </xf>
    <xf numFmtId="0" fontId="1" fillId="0" borderId="0" xfId="0" applyFont="1" applyAlignment="1">
      <alignment horizontal="left" vertical="center" wrapText="1"/>
    </xf>
    <xf numFmtId="0" fontId="2" fillId="0" borderId="0" xfId="0" applyFont="1" applyAlignment="1">
      <alignment horizontal="left" vertical="center"/>
    </xf>
    <xf numFmtId="0" fontId="11" fillId="0" borderId="13" xfId="0" applyFont="1" applyBorder="1" applyAlignment="1">
      <alignment horizontal="center" vertical="center"/>
    </xf>
    <xf numFmtId="0" fontId="11" fillId="0" borderId="13" xfId="0" applyFont="1" applyBorder="1" applyAlignment="1">
      <alignment horizontal="left" vertical="center" wrapText="1"/>
    </xf>
    <xf numFmtId="0" fontId="11" fillId="0" borderId="13" xfId="0" applyFont="1" applyBorder="1" applyAlignment="1">
      <alignment horizontal="left" vertical="distributed"/>
    </xf>
    <xf numFmtId="0" fontId="11" fillId="0" borderId="13" xfId="0" applyFont="1" applyBorder="1" applyAlignment="1">
      <alignment vertical="center" wrapText="1"/>
    </xf>
    <xf numFmtId="0" fontId="11" fillId="0" borderId="13" xfId="0" applyFont="1" applyBorder="1" applyAlignment="1">
      <alignment horizontal="center" vertical="center" wrapText="1"/>
    </xf>
    <xf numFmtId="164" fontId="10" fillId="2" borderId="17" xfId="0" applyNumberFormat="1" applyFont="1" applyFill="1" applyBorder="1" applyAlignment="1">
      <alignment horizontal="center" vertical="center" wrapText="1"/>
    </xf>
    <xf numFmtId="165" fontId="11" fillId="0" borderId="22" xfId="0" applyNumberFormat="1" applyFont="1" applyBorder="1" applyAlignment="1">
      <alignment vertical="center"/>
    </xf>
    <xf numFmtId="165" fontId="11" fillId="0" borderId="2" xfId="0" applyNumberFormat="1" applyFont="1" applyBorder="1" applyAlignment="1">
      <alignment vertical="center"/>
    </xf>
    <xf numFmtId="165" fontId="8" fillId="4" borderId="23" xfId="0" applyNumberFormat="1" applyFont="1" applyFill="1" applyBorder="1" applyAlignment="1">
      <alignment vertical="center"/>
    </xf>
    <xf numFmtId="165" fontId="8" fillId="4" borderId="24" xfId="0" applyNumberFormat="1" applyFont="1" applyFill="1" applyBorder="1" applyAlignment="1">
      <alignment vertical="center"/>
    </xf>
    <xf numFmtId="0" fontId="10" fillId="3" borderId="4" xfId="0" applyFont="1" applyFill="1" applyBorder="1" applyAlignment="1">
      <alignment horizontal="center" vertical="center" wrapText="1"/>
    </xf>
    <xf numFmtId="0" fontId="11" fillId="0" borderId="25" xfId="0" applyFont="1" applyBorder="1" applyAlignment="1">
      <alignment horizontal="center" vertical="center"/>
    </xf>
    <xf numFmtId="0" fontId="11" fillId="0" borderId="25" xfId="0" applyFont="1" applyBorder="1" applyAlignment="1">
      <alignment vertical="center" wrapText="1"/>
    </xf>
    <xf numFmtId="0" fontId="11" fillId="6" borderId="1" xfId="0" applyFont="1" applyFill="1" applyBorder="1" applyAlignment="1">
      <alignment horizontal="center" vertical="center" wrapText="1"/>
    </xf>
    <xf numFmtId="0" fontId="11" fillId="6" borderId="1" xfId="0" applyFont="1" applyFill="1" applyBorder="1" applyAlignment="1">
      <alignment horizontal="left" vertical="center"/>
    </xf>
    <xf numFmtId="0" fontId="11" fillId="6" borderId="1" xfId="0" applyFont="1" applyFill="1" applyBorder="1" applyAlignment="1">
      <alignment horizontal="left" vertical="center" wrapText="1"/>
    </xf>
    <xf numFmtId="0" fontId="11" fillId="6" borderId="1" xfId="0" applyFont="1" applyFill="1" applyBorder="1" applyAlignment="1">
      <alignment horizontal="center" vertical="center"/>
    </xf>
    <xf numFmtId="0" fontId="11" fillId="6" borderId="1" xfId="0" quotePrefix="1" applyFont="1" applyFill="1" applyBorder="1" applyAlignment="1">
      <alignment horizontal="left" vertical="center" wrapText="1"/>
    </xf>
    <xf numFmtId="0" fontId="11" fillId="0" borderId="12" xfId="0" applyFont="1" applyBorder="1" applyAlignment="1">
      <alignment horizontal="left" vertical="center" wrapText="1"/>
    </xf>
    <xf numFmtId="0" fontId="11" fillId="6" borderId="13" xfId="0" applyFont="1" applyFill="1" applyBorder="1" applyAlignment="1">
      <alignment horizontal="center" vertical="center" wrapText="1"/>
    </xf>
    <xf numFmtId="0" fontId="11" fillId="6" borderId="13" xfId="0" applyFont="1" applyFill="1" applyBorder="1" applyAlignment="1">
      <alignment horizontal="center" vertical="center"/>
    </xf>
    <xf numFmtId="0" fontId="11" fillId="6" borderId="13" xfId="0" applyFont="1" applyFill="1" applyBorder="1" applyAlignment="1">
      <alignment horizontal="left" vertical="center" wrapText="1"/>
    </xf>
    <xf numFmtId="0" fontId="11" fillId="6" borderId="13" xfId="0" quotePrefix="1" applyFont="1" applyFill="1" applyBorder="1" applyAlignment="1">
      <alignment horizontal="left" vertical="center" wrapText="1"/>
    </xf>
    <xf numFmtId="0" fontId="0" fillId="0" borderId="1" xfId="0" applyBorder="1" applyAlignment="1">
      <alignment vertical="center" wrapText="1"/>
    </xf>
    <xf numFmtId="0" fontId="11" fillId="0" borderId="25" xfId="0" applyFont="1" applyBorder="1" applyAlignment="1">
      <alignment horizontal="left" vertical="center" wrapText="1"/>
    </xf>
    <xf numFmtId="164" fontId="10" fillId="2" borderId="26" xfId="0" applyNumberFormat="1" applyFont="1" applyFill="1" applyBorder="1" applyAlignment="1">
      <alignment horizontal="center" vertical="center" wrapText="1"/>
    </xf>
    <xf numFmtId="164" fontId="10" fillId="2" borderId="27" xfId="0" applyNumberFormat="1" applyFont="1" applyFill="1" applyBorder="1" applyAlignment="1">
      <alignment horizontal="center" vertical="center" wrapText="1"/>
    </xf>
    <xf numFmtId="9" fontId="11" fillId="0" borderId="28" xfId="1" applyFont="1" applyBorder="1" applyAlignment="1">
      <alignment vertical="center"/>
    </xf>
    <xf numFmtId="165" fontId="11" fillId="0" borderId="29" xfId="0" applyNumberFormat="1" applyFont="1" applyBorder="1" applyAlignment="1">
      <alignment vertical="center"/>
    </xf>
    <xf numFmtId="9" fontId="11" fillId="0" borderId="30" xfId="1" applyFont="1" applyBorder="1" applyAlignment="1">
      <alignment vertical="center"/>
    </xf>
    <xf numFmtId="165" fontId="9" fillId="4" borderId="31" xfId="0" applyNumberFormat="1" applyFont="1" applyFill="1" applyBorder="1" applyAlignment="1">
      <alignment vertical="center"/>
    </xf>
    <xf numFmtId="165" fontId="9" fillId="4" borderId="14" xfId="0" applyNumberFormat="1" applyFont="1" applyFill="1" applyBorder="1" applyAlignment="1">
      <alignment vertical="center"/>
    </xf>
    <xf numFmtId="165" fontId="9" fillId="4" borderId="19" xfId="0" applyNumberFormat="1" applyFont="1" applyFill="1" applyBorder="1" applyAlignment="1">
      <alignment vertical="center"/>
    </xf>
    <xf numFmtId="9" fontId="8" fillId="4" borderId="6" xfId="1" applyFont="1" applyFill="1" applyBorder="1" applyAlignment="1">
      <alignment vertical="center"/>
    </xf>
    <xf numFmtId="0" fontId="8" fillId="0" borderId="6" xfId="0" applyFont="1" applyBorder="1" applyAlignment="1">
      <alignment horizontal="right" vertical="center"/>
    </xf>
    <xf numFmtId="0" fontId="8" fillId="0" borderId="7" xfId="0" applyFont="1" applyBorder="1" applyAlignment="1">
      <alignment horizontal="right" vertical="center"/>
    </xf>
    <xf numFmtId="0" fontId="8" fillId="0" borderId="8" xfId="0" applyFont="1" applyBorder="1" applyAlignment="1">
      <alignment horizontal="right" vertical="center"/>
    </xf>
    <xf numFmtId="9" fontId="8" fillId="4" borderId="10" xfId="1" applyFont="1" applyFill="1" applyBorder="1" applyAlignment="1">
      <alignment horizontal="center" vertical="center"/>
    </xf>
    <xf numFmtId="9" fontId="8" fillId="4" borderId="11" xfId="1" applyFont="1" applyFill="1" applyBorder="1" applyAlignment="1">
      <alignment horizontal="center" vertical="center"/>
    </xf>
    <xf numFmtId="165" fontId="8" fillId="0" borderId="10" xfId="0" applyNumberFormat="1" applyFont="1" applyBorder="1" applyAlignment="1">
      <alignment horizontal="center" vertical="center"/>
    </xf>
    <xf numFmtId="165" fontId="8" fillId="0" borderId="11" xfId="0" applyNumberFormat="1" applyFont="1" applyBorder="1" applyAlignment="1">
      <alignment horizontal="center" vertical="center"/>
    </xf>
    <xf numFmtId="0" fontId="8" fillId="0" borderId="6" xfId="0" applyFont="1" applyBorder="1" applyAlignment="1">
      <alignment horizontal="center" vertical="center" wrapText="1"/>
    </xf>
    <xf numFmtId="0" fontId="8" fillId="0" borderId="7" xfId="0" applyFont="1" applyBorder="1" applyAlignment="1">
      <alignment horizontal="center" vertical="center"/>
    </xf>
    <xf numFmtId="0" fontId="8" fillId="0" borderId="11" xfId="0" applyFont="1" applyBorder="1" applyAlignment="1">
      <alignment horizontal="center" vertical="center"/>
    </xf>
    <xf numFmtId="0" fontId="8" fillId="5" borderId="6" xfId="0" applyFont="1" applyFill="1" applyBorder="1" applyAlignment="1">
      <alignment horizontal="center" vertical="center"/>
    </xf>
    <xf numFmtId="0" fontId="9" fillId="5" borderId="7" xfId="0" applyFont="1" applyFill="1" applyBorder="1" applyAlignment="1">
      <alignment horizontal="center" vertical="center"/>
    </xf>
    <xf numFmtId="0" fontId="8" fillId="4" borderId="14" xfId="0" applyFont="1" applyFill="1" applyBorder="1" applyAlignment="1">
      <alignment horizontal="right" vertical="center"/>
    </xf>
    <xf numFmtId="0" fontId="8" fillId="4" borderId="9" xfId="0" applyFont="1" applyFill="1" applyBorder="1" applyAlignment="1">
      <alignment horizontal="right" vertical="center"/>
    </xf>
    <xf numFmtId="0" fontId="8" fillId="7" borderId="6" xfId="0" applyFont="1" applyFill="1" applyBorder="1" applyAlignment="1">
      <alignment horizontal="left" vertical="center"/>
    </xf>
    <xf numFmtId="0" fontId="8" fillId="7" borderId="7" xfId="0" applyFont="1" applyFill="1" applyBorder="1" applyAlignment="1">
      <alignment horizontal="left" vertical="center"/>
    </xf>
    <xf numFmtId="0" fontId="8" fillId="7" borderId="11" xfId="0" applyFont="1" applyFill="1" applyBorder="1" applyAlignment="1">
      <alignment horizontal="left" vertical="center"/>
    </xf>
    <xf numFmtId="0" fontId="8" fillId="8" borderId="1" xfId="0" applyFont="1" applyFill="1" applyBorder="1" applyAlignment="1">
      <alignment horizontal="left" vertical="center" wrapText="1"/>
    </xf>
    <xf numFmtId="0" fontId="8" fillId="0" borderId="2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4" xfId="0" applyFont="1" applyBorder="1" applyAlignment="1">
      <alignment horizontal="center" vertical="center" wrapText="1"/>
    </xf>
    <xf numFmtId="0" fontId="8" fillId="5" borderId="14" xfId="0" applyFont="1" applyFill="1" applyBorder="1" applyAlignment="1">
      <alignment horizontal="center" vertical="center" wrapText="1"/>
    </xf>
    <xf numFmtId="0" fontId="8" fillId="5" borderId="15" xfId="0" applyFont="1" applyFill="1" applyBorder="1" applyAlignment="1">
      <alignment horizontal="center" vertical="center" wrapText="1"/>
    </xf>
    <xf numFmtId="0" fontId="8" fillId="5" borderId="7" xfId="0" applyFont="1" applyFill="1" applyBorder="1" applyAlignment="1">
      <alignment horizontal="center" vertical="center"/>
    </xf>
    <xf numFmtId="0" fontId="8" fillId="5" borderId="11" xfId="0" applyFont="1" applyFill="1" applyBorder="1" applyAlignment="1">
      <alignment horizontal="center" vertical="center"/>
    </xf>
    <xf numFmtId="0" fontId="8" fillId="4" borderId="6" xfId="0" applyFont="1" applyFill="1" applyBorder="1" applyAlignment="1">
      <alignment horizontal="right" vertical="center"/>
    </xf>
    <xf numFmtId="0" fontId="8" fillId="4" borderId="7" xfId="0" applyFont="1" applyFill="1" applyBorder="1" applyAlignment="1">
      <alignment horizontal="right" vertical="center"/>
    </xf>
    <xf numFmtId="0" fontId="8" fillId="4" borderId="8" xfId="0" applyFont="1" applyFill="1" applyBorder="1" applyAlignment="1">
      <alignment horizontal="right" vertical="center"/>
    </xf>
    <xf numFmtId="165" fontId="8" fillId="4" borderId="10" xfId="0" applyNumberFormat="1" applyFont="1" applyFill="1" applyBorder="1" applyAlignment="1">
      <alignment horizontal="center" vertical="center"/>
    </xf>
    <xf numFmtId="165" fontId="8" fillId="4" borderId="11" xfId="0" applyNumberFormat="1" applyFont="1" applyFill="1" applyBorder="1" applyAlignment="1">
      <alignment horizontal="center" vertical="center"/>
    </xf>
    <xf numFmtId="0" fontId="8" fillId="8" borderId="1" xfId="0" applyFont="1" applyFill="1" applyBorder="1" applyAlignment="1">
      <alignment horizontal="center" vertical="center" wrapText="1"/>
    </xf>
  </cellXfs>
  <cellStyles count="2">
    <cellStyle name="Normal" xfId="0" builtinId="0"/>
    <cellStyle name="Pourcentage" xfId="1" builtinId="5"/>
  </cellStyles>
  <dxfs count="0"/>
  <tableStyles count="0" defaultTableStyle="TableStyleMedium2" defaultPivotStyle="PivotStyleLight16"/>
  <colors>
    <mruColors>
      <color rgb="FFC7D5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6B421-350B-4A79-A9A9-062900EFF816}">
  <sheetPr>
    <pageSetUpPr fitToPage="1"/>
  </sheetPr>
  <dimension ref="A1:Q48"/>
  <sheetViews>
    <sheetView tabSelected="1" zoomScale="55" zoomScaleNormal="55" workbookViewId="0">
      <pane xSplit="2" ySplit="4" topLeftCell="C5" activePane="bottomRight" state="frozen"/>
      <selection pane="topRight" activeCell="C1" sqref="C1"/>
      <selection pane="bottomLeft" activeCell="A5" sqref="A5"/>
      <selection pane="bottomRight" activeCell="T5" sqref="T5"/>
    </sheetView>
  </sheetViews>
  <sheetFormatPr baseColWidth="10" defaultColWidth="11.53515625" defaultRowHeight="14.15"/>
  <cols>
    <col min="1" max="1" width="14.84375" style="29" customWidth="1"/>
    <col min="2" max="2" width="20.84375" style="35" customWidth="1"/>
    <col min="3" max="3" width="13.84375" style="35" customWidth="1"/>
    <col min="4" max="4" width="39.69140625" style="1" customWidth="1"/>
    <col min="5" max="7" width="14.69140625" style="29" customWidth="1"/>
    <col min="8" max="8" width="21.07421875" style="1" customWidth="1"/>
    <col min="9" max="10" width="14.3046875" style="1" customWidth="1"/>
    <col min="11" max="11" width="40.3046875" style="1" customWidth="1"/>
    <col min="12" max="12" width="19" style="41" customWidth="1"/>
    <col min="13" max="13" width="21.765625" style="41" customWidth="1"/>
    <col min="14" max="14" width="24.07421875" style="46" customWidth="1"/>
    <col min="15" max="16" width="29.07421875" style="46" customWidth="1"/>
    <col min="17" max="17" width="80.07421875" style="46" customWidth="1"/>
    <col min="18" max="16384" width="11.53515625" style="1"/>
  </cols>
  <sheetData>
    <row r="1" spans="1:17" ht="87" customHeight="1" thickBot="1">
      <c r="A1" s="88" t="s">
        <v>42</v>
      </c>
      <c r="B1" s="89"/>
      <c r="C1" s="89"/>
      <c r="D1" s="89"/>
      <c r="E1" s="89"/>
      <c r="F1" s="89"/>
      <c r="G1" s="89"/>
      <c r="H1" s="89"/>
      <c r="I1" s="89"/>
      <c r="J1" s="89"/>
      <c r="K1" s="89"/>
      <c r="L1" s="89"/>
      <c r="M1" s="89"/>
      <c r="N1" s="89"/>
      <c r="O1" s="89"/>
      <c r="P1" s="89"/>
      <c r="Q1" s="90"/>
    </row>
    <row r="2" spans="1:17" ht="73.2" customHeight="1" thickBot="1">
      <c r="A2" s="95" t="s">
        <v>30</v>
      </c>
      <c r="B2" s="96"/>
      <c r="C2" s="96"/>
      <c r="D2" s="96"/>
      <c r="E2" s="96"/>
      <c r="F2" s="96"/>
      <c r="G2" s="96"/>
      <c r="H2" s="96"/>
      <c r="I2" s="96"/>
      <c r="J2" s="96"/>
      <c r="K2" s="96"/>
      <c r="L2" s="96"/>
      <c r="M2" s="96"/>
      <c r="N2" s="96"/>
      <c r="O2" s="96"/>
      <c r="P2" s="96"/>
      <c r="Q2" s="97"/>
    </row>
    <row r="3" spans="1:17" ht="38.6" customHeight="1" thickBot="1">
      <c r="A3" s="91" t="s">
        <v>71</v>
      </c>
      <c r="B3" s="92"/>
      <c r="C3" s="92"/>
      <c r="D3" s="92"/>
      <c r="E3" s="92"/>
      <c r="F3" s="92"/>
      <c r="G3" s="92"/>
      <c r="H3" s="92"/>
      <c r="I3" s="106" t="s">
        <v>0</v>
      </c>
      <c r="J3" s="107"/>
      <c r="K3" s="108" t="s">
        <v>1</v>
      </c>
      <c r="L3" s="108"/>
      <c r="M3" s="108"/>
      <c r="N3" s="108"/>
      <c r="O3" s="108"/>
      <c r="P3" s="108"/>
      <c r="Q3" s="109"/>
    </row>
    <row r="4" spans="1:17" s="29" customFormat="1" ht="81" customHeight="1">
      <c r="A4" s="12" t="s">
        <v>2</v>
      </c>
      <c r="B4" s="12" t="s">
        <v>3</v>
      </c>
      <c r="C4" s="12" t="s">
        <v>4</v>
      </c>
      <c r="D4" s="12" t="s">
        <v>5</v>
      </c>
      <c r="E4" s="12" t="s">
        <v>6</v>
      </c>
      <c r="F4" s="12" t="s">
        <v>7</v>
      </c>
      <c r="G4" s="12" t="s">
        <v>8</v>
      </c>
      <c r="H4" s="52" t="s">
        <v>41</v>
      </c>
      <c r="I4" s="72" t="s">
        <v>22</v>
      </c>
      <c r="J4" s="73" t="s">
        <v>23</v>
      </c>
      <c r="K4" s="57" t="s">
        <v>9</v>
      </c>
      <c r="L4" s="13" t="s">
        <v>10</v>
      </c>
      <c r="M4" s="13" t="s">
        <v>11</v>
      </c>
      <c r="N4" s="13" t="s">
        <v>12</v>
      </c>
      <c r="O4" s="13" t="s">
        <v>13</v>
      </c>
      <c r="P4" s="13" t="s">
        <v>58</v>
      </c>
      <c r="Q4" s="13" t="s">
        <v>14</v>
      </c>
    </row>
    <row r="5" spans="1:17" ht="115.75">
      <c r="A5" s="23">
        <v>2025</v>
      </c>
      <c r="B5" s="31" t="s">
        <v>50</v>
      </c>
      <c r="C5" s="31" t="s">
        <v>43</v>
      </c>
      <c r="D5" s="22" t="s">
        <v>44</v>
      </c>
      <c r="E5" s="24" t="s">
        <v>45</v>
      </c>
      <c r="F5" s="24" t="s">
        <v>46</v>
      </c>
      <c r="G5" s="24"/>
      <c r="H5" s="53">
        <v>67700</v>
      </c>
      <c r="I5" s="74"/>
      <c r="J5" s="75">
        <f t="shared" ref="J5:J20" si="0">H5*I5</f>
        <v>0</v>
      </c>
      <c r="K5" s="58" t="s">
        <v>17</v>
      </c>
      <c r="L5" s="63" t="s">
        <v>70</v>
      </c>
      <c r="M5" s="63" t="s">
        <v>19</v>
      </c>
      <c r="N5" s="62" t="s">
        <v>57</v>
      </c>
      <c r="O5" s="62" t="s">
        <v>57</v>
      </c>
      <c r="P5" s="62" t="s">
        <v>62</v>
      </c>
      <c r="Q5" s="70" t="s">
        <v>63</v>
      </c>
    </row>
    <row r="6" spans="1:17" ht="173.6">
      <c r="A6" s="23">
        <v>2025</v>
      </c>
      <c r="B6" s="31" t="s">
        <v>15</v>
      </c>
      <c r="C6" s="36" t="s">
        <v>16</v>
      </c>
      <c r="D6" s="22" t="s">
        <v>47</v>
      </c>
      <c r="E6" s="24" t="s">
        <v>48</v>
      </c>
      <c r="F6" s="24" t="s">
        <v>49</v>
      </c>
      <c r="G6" s="24">
        <v>1</v>
      </c>
      <c r="H6" s="53">
        <v>31500</v>
      </c>
      <c r="I6" s="74"/>
      <c r="J6" s="75">
        <f t="shared" si="0"/>
        <v>0</v>
      </c>
      <c r="K6" s="58" t="s">
        <v>17</v>
      </c>
      <c r="L6" s="60" t="s">
        <v>18</v>
      </c>
      <c r="M6" s="60" t="s">
        <v>65</v>
      </c>
      <c r="N6" s="62" t="s">
        <v>66</v>
      </c>
      <c r="O6" s="61" t="s">
        <v>57</v>
      </c>
      <c r="P6" s="61" t="s">
        <v>67</v>
      </c>
      <c r="Q6" s="62" t="s">
        <v>68</v>
      </c>
    </row>
    <row r="7" spans="1:17" ht="154.30000000000001">
      <c r="A7" s="47">
        <v>2025</v>
      </c>
      <c r="B7" s="48" t="s">
        <v>52</v>
      </c>
      <c r="C7" s="49" t="s">
        <v>20</v>
      </c>
      <c r="D7" s="50" t="s">
        <v>53</v>
      </c>
      <c r="E7" s="51">
        <v>3000</v>
      </c>
      <c r="F7" s="51">
        <f>21.8+15.5</f>
        <v>37.299999999999997</v>
      </c>
      <c r="G7" s="51"/>
      <c r="H7" s="54">
        <v>111950</v>
      </c>
      <c r="I7" s="76"/>
      <c r="J7" s="75">
        <f t="shared" si="0"/>
        <v>0</v>
      </c>
      <c r="K7" s="59" t="s">
        <v>59</v>
      </c>
      <c r="L7" s="60" t="s">
        <v>18</v>
      </c>
      <c r="M7" s="23" t="s">
        <v>19</v>
      </c>
      <c r="N7" s="31" t="s">
        <v>57</v>
      </c>
      <c r="O7" s="31" t="s">
        <v>61</v>
      </c>
      <c r="P7" s="31" t="s">
        <v>62</v>
      </c>
      <c r="Q7" s="31" t="s">
        <v>60</v>
      </c>
    </row>
    <row r="8" spans="1:17" ht="57.9">
      <c r="A8" s="47">
        <v>2025</v>
      </c>
      <c r="B8" s="48" t="s">
        <v>54</v>
      </c>
      <c r="C8" s="49" t="s">
        <v>21</v>
      </c>
      <c r="D8" s="50" t="s">
        <v>55</v>
      </c>
      <c r="E8" s="51">
        <v>1200</v>
      </c>
      <c r="F8" s="51">
        <v>0.5</v>
      </c>
      <c r="G8" s="51"/>
      <c r="H8" s="54">
        <v>22600</v>
      </c>
      <c r="I8" s="76"/>
      <c r="J8" s="75">
        <f t="shared" si="0"/>
        <v>0</v>
      </c>
      <c r="K8" s="58" t="s">
        <v>17</v>
      </c>
      <c r="L8" s="60" t="s">
        <v>18</v>
      </c>
      <c r="M8" s="60" t="s">
        <v>64</v>
      </c>
      <c r="N8" s="62" t="s">
        <v>57</v>
      </c>
      <c r="O8" s="62" t="s">
        <v>57</v>
      </c>
      <c r="P8" s="62" t="s">
        <v>62</v>
      </c>
      <c r="Q8" s="31" t="s">
        <v>69</v>
      </c>
    </row>
    <row r="9" spans="1:17" ht="57.9">
      <c r="A9" s="47">
        <v>2025</v>
      </c>
      <c r="B9" s="48" t="s">
        <v>56</v>
      </c>
      <c r="C9" s="49" t="s">
        <v>21</v>
      </c>
      <c r="D9" s="50" t="s">
        <v>55</v>
      </c>
      <c r="E9" s="51">
        <v>3520</v>
      </c>
      <c r="F9" s="51">
        <v>1.4</v>
      </c>
      <c r="G9" s="51"/>
      <c r="H9" s="54">
        <v>61000</v>
      </c>
      <c r="I9" s="76"/>
      <c r="J9" s="75">
        <f t="shared" si="0"/>
        <v>0</v>
      </c>
      <c r="K9" s="58" t="s">
        <v>17</v>
      </c>
      <c r="L9" s="60" t="s">
        <v>18</v>
      </c>
      <c r="M9" s="63" t="s">
        <v>19</v>
      </c>
      <c r="N9" s="62" t="s">
        <v>57</v>
      </c>
      <c r="O9" s="62" t="s">
        <v>57</v>
      </c>
      <c r="P9" s="62" t="s">
        <v>62</v>
      </c>
      <c r="Q9" s="62" t="s">
        <v>62</v>
      </c>
    </row>
    <row r="10" spans="1:17" ht="173.6">
      <c r="A10" s="47">
        <v>2026</v>
      </c>
      <c r="B10" s="48" t="s">
        <v>83</v>
      </c>
      <c r="C10" s="49" t="s">
        <v>21</v>
      </c>
      <c r="D10" s="50" t="s">
        <v>84</v>
      </c>
      <c r="E10" s="51" t="s">
        <v>85</v>
      </c>
      <c r="F10" s="51">
        <v>56.3</v>
      </c>
      <c r="G10" s="51"/>
      <c r="H10" s="54">
        <v>135747</v>
      </c>
      <c r="I10" s="76"/>
      <c r="J10" s="75">
        <f t="shared" si="0"/>
        <v>0</v>
      </c>
      <c r="K10" s="65" t="s">
        <v>86</v>
      </c>
      <c r="L10" s="66" t="s">
        <v>18</v>
      </c>
      <c r="M10" s="67" t="s">
        <v>19</v>
      </c>
      <c r="N10" s="62" t="s">
        <v>57</v>
      </c>
      <c r="O10" s="62" t="s">
        <v>57</v>
      </c>
      <c r="P10" s="62" t="s">
        <v>57</v>
      </c>
      <c r="Q10" s="68" t="s">
        <v>87</v>
      </c>
    </row>
    <row r="11" spans="1:17" ht="115.75">
      <c r="A11" s="47">
        <v>2026</v>
      </c>
      <c r="B11" s="48" t="s">
        <v>88</v>
      </c>
      <c r="C11" s="49" t="s">
        <v>20</v>
      </c>
      <c r="D11" s="50" t="s">
        <v>89</v>
      </c>
      <c r="E11" s="51" t="s">
        <v>85</v>
      </c>
      <c r="F11" s="51">
        <v>39</v>
      </c>
      <c r="G11" s="51"/>
      <c r="H11" s="54">
        <v>66730</v>
      </c>
      <c r="I11" s="76"/>
      <c r="J11" s="75">
        <f t="shared" si="0"/>
        <v>0</v>
      </c>
      <c r="K11" s="65" t="s">
        <v>94</v>
      </c>
      <c r="L11" s="66" t="s">
        <v>72</v>
      </c>
      <c r="M11" s="67" t="s">
        <v>19</v>
      </c>
      <c r="N11" s="68" t="s">
        <v>57</v>
      </c>
      <c r="O11" s="68" t="s">
        <v>95</v>
      </c>
      <c r="P11" s="68" t="s">
        <v>62</v>
      </c>
      <c r="Q11" s="69" t="s">
        <v>96</v>
      </c>
    </row>
    <row r="12" spans="1:17" ht="173.6">
      <c r="A12" s="47">
        <v>2026</v>
      </c>
      <c r="B12" s="48" t="s">
        <v>90</v>
      </c>
      <c r="C12" s="49" t="s">
        <v>20</v>
      </c>
      <c r="D12" s="50" t="s">
        <v>91</v>
      </c>
      <c r="E12" s="51">
        <v>580</v>
      </c>
      <c r="F12" s="51">
        <v>0.3</v>
      </c>
      <c r="G12" s="51"/>
      <c r="H12" s="54">
        <v>13340</v>
      </c>
      <c r="I12" s="76"/>
      <c r="J12" s="75">
        <f t="shared" si="0"/>
        <v>0</v>
      </c>
      <c r="K12" s="65" t="s">
        <v>92</v>
      </c>
      <c r="L12" s="66" t="s">
        <v>72</v>
      </c>
      <c r="M12" s="67" t="s">
        <v>19</v>
      </c>
      <c r="N12" s="68" t="s">
        <v>93</v>
      </c>
      <c r="O12" s="68" t="s">
        <v>73</v>
      </c>
      <c r="P12" s="68" t="s">
        <v>62</v>
      </c>
      <c r="Q12" s="69" t="s">
        <v>74</v>
      </c>
    </row>
    <row r="13" spans="1:17" ht="180" customHeight="1">
      <c r="A13" s="47">
        <v>2026</v>
      </c>
      <c r="B13" s="48" t="s">
        <v>97</v>
      </c>
      <c r="C13" s="49" t="s">
        <v>16</v>
      </c>
      <c r="D13" s="50" t="s">
        <v>98</v>
      </c>
      <c r="E13" s="51" t="s">
        <v>85</v>
      </c>
      <c r="F13" s="51">
        <v>85.8</v>
      </c>
      <c r="G13" s="51">
        <v>1</v>
      </c>
      <c r="H13" s="54">
        <v>143220</v>
      </c>
      <c r="I13" s="76"/>
      <c r="J13" s="75">
        <f t="shared" si="0"/>
        <v>0</v>
      </c>
      <c r="K13" s="65" t="s">
        <v>17</v>
      </c>
      <c r="L13" s="66" t="s">
        <v>18</v>
      </c>
      <c r="M13" s="69" t="s">
        <v>100</v>
      </c>
      <c r="N13" s="68" t="s">
        <v>101</v>
      </c>
      <c r="O13" s="68"/>
      <c r="P13" s="68" t="s">
        <v>99</v>
      </c>
      <c r="Q13" s="69" t="s">
        <v>102</v>
      </c>
    </row>
    <row r="14" spans="1:17" ht="38.6">
      <c r="A14" s="47">
        <v>2026</v>
      </c>
      <c r="B14" s="48" t="s">
        <v>103</v>
      </c>
      <c r="C14" s="49" t="s">
        <v>43</v>
      </c>
      <c r="D14" s="50" t="s">
        <v>104</v>
      </c>
      <c r="E14" s="51" t="s">
        <v>85</v>
      </c>
      <c r="F14" s="51">
        <v>7.4</v>
      </c>
      <c r="G14" s="51" t="s">
        <v>85</v>
      </c>
      <c r="H14" s="54">
        <v>18426</v>
      </c>
      <c r="I14" s="76"/>
      <c r="J14" s="75">
        <f t="shared" si="0"/>
        <v>0</v>
      </c>
      <c r="K14" s="65" t="s">
        <v>17</v>
      </c>
      <c r="L14" s="66" t="s">
        <v>70</v>
      </c>
      <c r="M14" s="67" t="s">
        <v>105</v>
      </c>
      <c r="N14" s="68" t="s">
        <v>57</v>
      </c>
      <c r="O14" s="68" t="s">
        <v>57</v>
      </c>
      <c r="P14" s="68" t="s">
        <v>106</v>
      </c>
      <c r="Q14" s="69" t="s">
        <v>107</v>
      </c>
    </row>
    <row r="15" spans="1:17" ht="212.15">
      <c r="A15" s="47">
        <v>2026</v>
      </c>
      <c r="B15" s="48" t="s">
        <v>108</v>
      </c>
      <c r="C15" s="49" t="s">
        <v>21</v>
      </c>
      <c r="D15" s="50" t="s">
        <v>109</v>
      </c>
      <c r="E15" s="51" t="s">
        <v>85</v>
      </c>
      <c r="F15" s="51">
        <f>63.9+25.2</f>
        <v>89.1</v>
      </c>
      <c r="G15" s="51" t="s">
        <v>85</v>
      </c>
      <c r="H15" s="54">
        <v>193669</v>
      </c>
      <c r="I15" s="76"/>
      <c r="J15" s="75">
        <f t="shared" si="0"/>
        <v>0</v>
      </c>
      <c r="K15" s="65" t="s">
        <v>114</v>
      </c>
      <c r="L15" s="66" t="s">
        <v>113</v>
      </c>
      <c r="M15" s="67" t="s">
        <v>19</v>
      </c>
      <c r="N15" s="68" t="s">
        <v>110</v>
      </c>
      <c r="O15" s="69" t="s">
        <v>111</v>
      </c>
      <c r="P15" s="68" t="s">
        <v>62</v>
      </c>
      <c r="Q15" s="69" t="s">
        <v>112</v>
      </c>
    </row>
    <row r="16" spans="1:17" ht="57.9">
      <c r="A16" s="47">
        <v>2026</v>
      </c>
      <c r="B16" s="48" t="s">
        <v>51</v>
      </c>
      <c r="C16" s="49" t="s">
        <v>21</v>
      </c>
      <c r="D16" s="50" t="s">
        <v>115</v>
      </c>
      <c r="E16" s="51" t="s">
        <v>85</v>
      </c>
      <c r="F16" s="51">
        <v>55.2</v>
      </c>
      <c r="G16" s="51" t="s">
        <v>85</v>
      </c>
      <c r="H16" s="54">
        <v>134288</v>
      </c>
      <c r="I16" s="76"/>
      <c r="J16" s="75">
        <f t="shared" si="0"/>
        <v>0</v>
      </c>
      <c r="K16" s="65" t="s">
        <v>17</v>
      </c>
      <c r="L16" s="66" t="s">
        <v>116</v>
      </c>
      <c r="M16" s="69" t="s">
        <v>117</v>
      </c>
      <c r="N16" s="68" t="s">
        <v>57</v>
      </c>
      <c r="O16" s="68" t="s">
        <v>57</v>
      </c>
      <c r="P16" s="68" t="s">
        <v>62</v>
      </c>
      <c r="Q16" s="69" t="s">
        <v>118</v>
      </c>
    </row>
    <row r="17" spans="1:17" ht="77.150000000000006">
      <c r="A17" s="23">
        <v>2026</v>
      </c>
      <c r="B17" s="31" t="s">
        <v>75</v>
      </c>
      <c r="C17" s="36" t="s">
        <v>20</v>
      </c>
      <c r="D17" s="22" t="s">
        <v>76</v>
      </c>
      <c r="E17" s="24">
        <v>5480</v>
      </c>
      <c r="F17" s="24">
        <v>54</v>
      </c>
      <c r="G17" s="24"/>
      <c r="H17" s="53">
        <v>140580</v>
      </c>
      <c r="I17" s="74"/>
      <c r="J17" s="75">
        <f t="shared" ref="J17:J19" si="1">H17*I17</f>
        <v>0</v>
      </c>
      <c r="K17" s="71" t="s">
        <v>77</v>
      </c>
      <c r="L17" s="60" t="s">
        <v>78</v>
      </c>
      <c r="M17" s="63" t="s">
        <v>19</v>
      </c>
      <c r="N17" s="62" t="s">
        <v>57</v>
      </c>
      <c r="O17" s="62" t="s">
        <v>79</v>
      </c>
      <c r="P17" s="62" t="s">
        <v>62</v>
      </c>
      <c r="Q17" s="64" t="s">
        <v>80</v>
      </c>
    </row>
    <row r="18" spans="1:17" ht="115.75">
      <c r="A18" s="47">
        <v>2026</v>
      </c>
      <c r="B18" s="48" t="s">
        <v>119</v>
      </c>
      <c r="C18" s="49" t="s">
        <v>20</v>
      </c>
      <c r="D18" s="50" t="s">
        <v>120</v>
      </c>
      <c r="E18" s="51">
        <v>1620</v>
      </c>
      <c r="F18" s="51" t="s">
        <v>85</v>
      </c>
      <c r="G18" s="51"/>
      <c r="H18" s="54">
        <v>82820</v>
      </c>
      <c r="I18" s="76"/>
      <c r="J18" s="75">
        <f t="shared" si="1"/>
        <v>0</v>
      </c>
      <c r="K18" s="71" t="s">
        <v>121</v>
      </c>
      <c r="L18" s="66" t="s">
        <v>72</v>
      </c>
      <c r="M18" s="67" t="s">
        <v>19</v>
      </c>
      <c r="N18" s="68" t="s">
        <v>57</v>
      </c>
      <c r="O18" s="68" t="s">
        <v>57</v>
      </c>
      <c r="P18" s="68" t="s">
        <v>62</v>
      </c>
      <c r="Q18" s="69" t="s">
        <v>122</v>
      </c>
    </row>
    <row r="19" spans="1:17" ht="135">
      <c r="A19" s="47">
        <v>2026</v>
      </c>
      <c r="B19" s="48" t="s">
        <v>123</v>
      </c>
      <c r="C19" s="49" t="s">
        <v>20</v>
      </c>
      <c r="D19" s="50" t="s">
        <v>124</v>
      </c>
      <c r="E19" s="51">
        <v>1100</v>
      </c>
      <c r="F19" s="51" t="s">
        <v>85</v>
      </c>
      <c r="G19" s="51"/>
      <c r="H19" s="54">
        <v>23750</v>
      </c>
      <c r="I19" s="76"/>
      <c r="J19" s="75">
        <f t="shared" si="1"/>
        <v>0</v>
      </c>
      <c r="K19" s="65" t="s">
        <v>125</v>
      </c>
      <c r="L19" s="66"/>
      <c r="M19" s="67"/>
      <c r="N19" s="68" t="s">
        <v>127</v>
      </c>
      <c r="O19" s="68" t="s">
        <v>126</v>
      </c>
      <c r="P19" s="68" t="s">
        <v>62</v>
      </c>
      <c r="Q19" s="69" t="s">
        <v>128</v>
      </c>
    </row>
    <row r="20" spans="1:17" ht="77.599999999999994" thickBot="1">
      <c r="A20" s="23">
        <v>2026</v>
      </c>
      <c r="B20" s="31" t="s">
        <v>75</v>
      </c>
      <c r="C20" s="36" t="s">
        <v>20</v>
      </c>
      <c r="D20" s="22" t="s">
        <v>76</v>
      </c>
      <c r="E20" s="24">
        <v>5480</v>
      </c>
      <c r="F20" s="24">
        <v>54</v>
      </c>
      <c r="G20" s="24"/>
      <c r="H20" s="53">
        <v>113487</v>
      </c>
      <c r="I20" s="74"/>
      <c r="J20" s="75">
        <f t="shared" si="0"/>
        <v>0</v>
      </c>
      <c r="K20" s="71" t="s">
        <v>77</v>
      </c>
      <c r="L20" s="60" t="s">
        <v>78</v>
      </c>
      <c r="M20" s="63" t="s">
        <v>19</v>
      </c>
      <c r="N20" s="62" t="s">
        <v>57</v>
      </c>
      <c r="O20" s="62" t="s">
        <v>79</v>
      </c>
      <c r="P20" s="62" t="s">
        <v>62</v>
      </c>
      <c r="Q20" s="64" t="s">
        <v>80</v>
      </c>
    </row>
    <row r="21" spans="1:17" ht="20.6" thickBot="1">
      <c r="A21" s="93" t="s">
        <v>40</v>
      </c>
      <c r="B21" s="94"/>
      <c r="C21" s="94"/>
      <c r="D21" s="94"/>
      <c r="E21" s="94"/>
      <c r="F21" s="94"/>
      <c r="G21" s="94"/>
      <c r="H21" s="55">
        <f>SUM(H5:H20)</f>
        <v>1360807</v>
      </c>
      <c r="I21" s="77"/>
      <c r="J21" s="14">
        <f>SUM(J5:J20)</f>
        <v>0</v>
      </c>
      <c r="K21" s="15"/>
      <c r="L21" s="38"/>
      <c r="M21" s="38"/>
      <c r="N21" s="33"/>
      <c r="O21" s="33"/>
      <c r="P21" s="33"/>
      <c r="Q21" s="33"/>
    </row>
    <row r="22" spans="1:17" s="4" customFormat="1" ht="20.6" thickBot="1">
      <c r="A22" s="93" t="s">
        <v>25</v>
      </c>
      <c r="B22" s="94"/>
      <c r="C22" s="94"/>
      <c r="D22" s="94"/>
      <c r="E22" s="94"/>
      <c r="F22" s="94"/>
      <c r="G22" s="94"/>
      <c r="H22" s="80">
        <v>0.2</v>
      </c>
      <c r="I22" s="78"/>
      <c r="J22" s="17"/>
      <c r="K22" s="18"/>
      <c r="L22" s="39"/>
      <c r="M22" s="39"/>
      <c r="N22" s="42"/>
      <c r="O22" s="42"/>
      <c r="P22" s="42"/>
      <c r="Q22" s="42"/>
    </row>
    <row r="23" spans="1:17" s="4" customFormat="1" ht="20.6" thickBot="1">
      <c r="A23" s="93" t="s">
        <v>27</v>
      </c>
      <c r="B23" s="94"/>
      <c r="C23" s="94"/>
      <c r="D23" s="94"/>
      <c r="E23" s="94"/>
      <c r="F23" s="94"/>
      <c r="G23" s="94"/>
      <c r="H23" s="56">
        <f>H21*1.2</f>
        <v>1632968.4</v>
      </c>
      <c r="I23" s="79"/>
      <c r="J23" s="19">
        <f>J21*1.2</f>
        <v>0</v>
      </c>
      <c r="K23" s="18"/>
      <c r="L23" s="39"/>
      <c r="M23" s="39"/>
      <c r="N23" s="42"/>
      <c r="O23" s="42"/>
      <c r="P23" s="42"/>
      <c r="Q23" s="42"/>
    </row>
    <row r="24" spans="1:17" s="4" customFormat="1" ht="20.149999999999999">
      <c r="A24" s="25"/>
      <c r="B24" s="32"/>
      <c r="C24" s="32"/>
      <c r="D24" s="5"/>
      <c r="E24" s="25"/>
      <c r="F24" s="25"/>
      <c r="G24" s="25"/>
      <c r="H24" s="6"/>
      <c r="I24" s="7"/>
      <c r="J24" s="6"/>
      <c r="K24" s="3"/>
      <c r="L24" s="40"/>
      <c r="M24" s="40"/>
      <c r="N24" s="43"/>
      <c r="O24" s="43"/>
      <c r="P24" s="43"/>
      <c r="Q24" s="43"/>
    </row>
    <row r="25" spans="1:17" ht="49.95" customHeight="1">
      <c r="A25" s="26"/>
      <c r="B25" s="33"/>
      <c r="C25" s="37"/>
      <c r="D25" s="16"/>
      <c r="E25" s="30"/>
      <c r="F25" s="30"/>
      <c r="G25" s="30"/>
      <c r="H25" s="20"/>
      <c r="I25" s="99"/>
      <c r="J25" s="99"/>
      <c r="K25" s="2"/>
      <c r="N25" s="44"/>
      <c r="O25" s="44"/>
      <c r="P25" s="44"/>
      <c r="Q25" s="44"/>
    </row>
    <row r="26" spans="1:17" ht="24" customHeight="1">
      <c r="A26" s="98" t="s">
        <v>82</v>
      </c>
      <c r="B26" s="98"/>
      <c r="C26" s="98"/>
      <c r="D26" s="98"/>
      <c r="E26" s="98"/>
      <c r="F26" s="98"/>
      <c r="G26" s="98"/>
      <c r="H26" s="98"/>
      <c r="I26" s="100" t="s">
        <v>26</v>
      </c>
      <c r="J26" s="101"/>
      <c r="K26" s="8"/>
      <c r="L26" s="8"/>
      <c r="M26" s="8"/>
      <c r="N26" s="45"/>
      <c r="O26" s="45"/>
      <c r="P26" s="45"/>
      <c r="Q26" s="45"/>
    </row>
    <row r="27" spans="1:17" ht="14.6" customHeight="1">
      <c r="A27" s="98"/>
      <c r="B27" s="98"/>
      <c r="C27" s="98"/>
      <c r="D27" s="98"/>
      <c r="E27" s="98"/>
      <c r="F27" s="98"/>
      <c r="G27" s="98"/>
      <c r="H27" s="98"/>
      <c r="I27" s="102"/>
      <c r="J27" s="103"/>
    </row>
    <row r="28" spans="1:17" ht="14.6" customHeight="1">
      <c r="A28" s="98"/>
      <c r="B28" s="98"/>
      <c r="C28" s="98"/>
      <c r="D28" s="98"/>
      <c r="E28" s="98"/>
      <c r="F28" s="98"/>
      <c r="G28" s="98"/>
      <c r="H28" s="98"/>
      <c r="I28" s="102"/>
      <c r="J28" s="103"/>
    </row>
    <row r="29" spans="1:17" ht="14.6" customHeight="1" thickBot="1">
      <c r="A29" s="98"/>
      <c r="B29" s="98"/>
      <c r="C29" s="98"/>
      <c r="D29" s="98"/>
      <c r="E29" s="98"/>
      <c r="F29" s="98"/>
      <c r="G29" s="98"/>
      <c r="H29" s="98"/>
      <c r="I29" s="104"/>
      <c r="J29" s="105"/>
    </row>
    <row r="30" spans="1:17" ht="20.6" thickBot="1">
      <c r="A30" s="110" t="s">
        <v>81</v>
      </c>
      <c r="B30" s="111"/>
      <c r="C30" s="111"/>
      <c r="D30" s="111"/>
      <c r="E30" s="111"/>
      <c r="F30" s="111"/>
      <c r="G30" s="111"/>
      <c r="H30" s="112"/>
      <c r="I30" s="113"/>
      <c r="J30" s="114"/>
    </row>
    <row r="31" spans="1:17" ht="20.6" thickBot="1">
      <c r="A31" s="110" t="s">
        <v>25</v>
      </c>
      <c r="B31" s="111"/>
      <c r="C31" s="111"/>
      <c r="D31" s="111"/>
      <c r="E31" s="111"/>
      <c r="F31" s="111"/>
      <c r="G31" s="111"/>
      <c r="H31" s="112"/>
      <c r="I31" s="84"/>
      <c r="J31" s="85"/>
    </row>
    <row r="32" spans="1:17" ht="20.6" thickBot="1">
      <c r="A32" s="110" t="s">
        <v>28</v>
      </c>
      <c r="B32" s="111"/>
      <c r="C32" s="111"/>
      <c r="D32" s="111"/>
      <c r="E32" s="111"/>
      <c r="F32" s="111"/>
      <c r="G32" s="111"/>
      <c r="H32" s="112"/>
      <c r="I32" s="113">
        <f>I30*1.2</f>
        <v>0</v>
      </c>
      <c r="J32" s="114"/>
    </row>
    <row r="33" spans="1:10" ht="20.149999999999999">
      <c r="A33" s="27"/>
      <c r="B33" s="34"/>
      <c r="C33" s="34"/>
      <c r="D33" s="21"/>
      <c r="E33" s="27"/>
      <c r="F33" s="27"/>
      <c r="G33" s="27"/>
      <c r="H33" s="21"/>
      <c r="I33" s="21"/>
      <c r="J33" s="21"/>
    </row>
    <row r="34" spans="1:10" ht="34.200000000000003" customHeight="1" thickBot="1">
      <c r="A34" s="115" t="s">
        <v>31</v>
      </c>
      <c r="B34" s="115"/>
      <c r="C34" s="115"/>
      <c r="D34" s="115"/>
      <c r="E34" s="115"/>
      <c r="F34" s="115"/>
      <c r="G34" s="115"/>
      <c r="H34" s="115"/>
      <c r="I34" s="115"/>
      <c r="J34" s="115"/>
    </row>
    <row r="35" spans="1:10" ht="20.6" thickBot="1">
      <c r="A35" s="81" t="s">
        <v>24</v>
      </c>
      <c r="B35" s="82"/>
      <c r="C35" s="82"/>
      <c r="D35" s="82"/>
      <c r="E35" s="82"/>
      <c r="F35" s="82"/>
      <c r="G35" s="82"/>
      <c r="H35" s="83"/>
      <c r="I35" s="86">
        <f>J21+I30</f>
        <v>0</v>
      </c>
      <c r="J35" s="87"/>
    </row>
    <row r="36" spans="1:10" ht="20.6" thickBot="1">
      <c r="A36" s="81" t="s">
        <v>25</v>
      </c>
      <c r="B36" s="82"/>
      <c r="C36" s="82"/>
      <c r="D36" s="82"/>
      <c r="E36" s="82"/>
      <c r="F36" s="82"/>
      <c r="G36" s="82"/>
      <c r="H36" s="83"/>
      <c r="I36" s="84"/>
      <c r="J36" s="85"/>
    </row>
    <row r="37" spans="1:10" ht="20.6" thickBot="1">
      <c r="A37" s="81" t="s">
        <v>29</v>
      </c>
      <c r="B37" s="82"/>
      <c r="C37" s="82"/>
      <c r="D37" s="82"/>
      <c r="E37" s="82"/>
      <c r="F37" s="82"/>
      <c r="G37" s="82"/>
      <c r="H37" s="83"/>
      <c r="I37" s="86">
        <f>I35*1.2</f>
        <v>0</v>
      </c>
      <c r="J37" s="87"/>
    </row>
    <row r="40" spans="1:10">
      <c r="A40" s="28"/>
    </row>
    <row r="41" spans="1:10">
      <c r="A41" s="28"/>
      <c r="D41" s="1" t="s">
        <v>39</v>
      </c>
    </row>
    <row r="43" spans="1:10" ht="29.15">
      <c r="A43" s="9" t="s">
        <v>32</v>
      </c>
      <c r="D43" s="10" t="s">
        <v>33</v>
      </c>
    </row>
    <row r="44" spans="1:10">
      <c r="D44" s="11" t="s">
        <v>34</v>
      </c>
    </row>
    <row r="45" spans="1:10">
      <c r="D45" s="11" t="s">
        <v>35</v>
      </c>
    </row>
    <row r="46" spans="1:10">
      <c r="D46" s="11" t="s">
        <v>36</v>
      </c>
    </row>
    <row r="47" spans="1:10">
      <c r="D47" s="11" t="s">
        <v>37</v>
      </c>
    </row>
    <row r="48" spans="1:10">
      <c r="D48" s="11" t="s">
        <v>38</v>
      </c>
    </row>
  </sheetData>
  <mergeCells count="25">
    <mergeCell ref="A32:H32"/>
    <mergeCell ref="I30:J30"/>
    <mergeCell ref="I31:J31"/>
    <mergeCell ref="I32:J32"/>
    <mergeCell ref="A35:H35"/>
    <mergeCell ref="I35:J35"/>
    <mergeCell ref="A34:H34"/>
    <mergeCell ref="I34:J34"/>
    <mergeCell ref="A31:H31"/>
    <mergeCell ref="A37:H37"/>
    <mergeCell ref="A36:H36"/>
    <mergeCell ref="I36:J36"/>
    <mergeCell ref="I37:J37"/>
    <mergeCell ref="A1:Q1"/>
    <mergeCell ref="A3:H3"/>
    <mergeCell ref="A21:G21"/>
    <mergeCell ref="A2:Q2"/>
    <mergeCell ref="A26:H29"/>
    <mergeCell ref="I25:J25"/>
    <mergeCell ref="I26:J29"/>
    <mergeCell ref="A22:G22"/>
    <mergeCell ref="A23:G23"/>
    <mergeCell ref="I3:J3"/>
    <mergeCell ref="K3:Q3"/>
    <mergeCell ref="A30:H30"/>
  </mergeCells>
  <pageMargins left="0.25" right="0.25" top="0.75" bottom="0.75" header="0.3" footer="0.3"/>
  <pageSetup paperSize="9" scale="37" fitToHeight="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8F95C-BBDD-4598-8C99-0CD55D2EFBF4}">
  <dimension ref="A1"/>
  <sheetViews>
    <sheetView workbookViewId="0"/>
  </sheetViews>
  <sheetFormatPr baseColWidth="10" defaultRowHeight="14.6"/>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DPGF</vt:lpstr>
      <vt:lpstr>Feuil1</vt:lpstr>
      <vt:lpstr>DPGF!Zone_d_impression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AMEDRO Marie</dc:creator>
  <cp:lastModifiedBy>AMEDRO Marie</cp:lastModifiedBy>
  <cp:lastPrinted>2024-10-09T08:49:19Z</cp:lastPrinted>
  <dcterms:created xsi:type="dcterms:W3CDTF">2024-10-07T08:30:02Z</dcterms:created>
  <dcterms:modified xsi:type="dcterms:W3CDTF">2026-04-30T10:30:19Z</dcterms:modified>
</cp:coreProperties>
</file>