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Elodie\FINANCES\MARCHE PUBLIC\MARCHE 2026-01 SEJOUR hiver 2027\"/>
    </mc:Choice>
  </mc:AlternateContent>
  <workbookProtection lockStructure="1"/>
  <bookViews>
    <workbookView xWindow="32760" yWindow="32760" windowWidth="22545" windowHeight="1164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52511"/>
</workbook>
</file>

<file path=xl/calcChain.xml><?xml version="1.0" encoding="utf-8"?>
<calcChain xmlns="http://schemas.openxmlformats.org/spreadsheetml/2006/main">
  <c r="R6" i="1" l="1"/>
  <c r="R7" i="1"/>
  <c r="O7" i="1"/>
  <c r="Q7" i="1" s="1"/>
  <c r="O6" i="1"/>
  <c r="Q6" i="1" s="1"/>
  <c r="K6" i="1"/>
  <c r="K7" i="1"/>
  <c r="G13" i="2" l="1"/>
  <c r="E13" i="2"/>
  <c r="E12" i="2"/>
  <c r="G12" i="2" s="1"/>
  <c r="G11" i="2"/>
  <c r="E11" i="2"/>
  <c r="E10" i="2"/>
  <c r="G10" i="2" s="1"/>
  <c r="G9" i="2"/>
  <c r="E9" i="2"/>
  <c r="E8" i="2"/>
  <c r="G8" i="2" s="1"/>
  <c r="G7" i="2"/>
  <c r="E7" i="2"/>
  <c r="E6" i="2"/>
  <c r="G6" i="2" s="1"/>
  <c r="G5" i="2"/>
  <c r="E5" i="2"/>
  <c r="E4" i="2"/>
  <c r="G4" i="2" s="1"/>
  <c r="O5" i="1"/>
  <c r="K5" i="1"/>
  <c r="E15" i="2" l="1"/>
  <c r="Q5" i="1"/>
  <c r="R5" i="1" s="1"/>
  <c r="E14" i="2"/>
  <c r="E16" i="2" s="1"/>
</calcChain>
</file>

<file path=xl/sharedStrings.xml><?xml version="1.0" encoding="utf-8"?>
<sst xmlns="http://schemas.openxmlformats.org/spreadsheetml/2006/main" count="59" uniqueCount="46">
  <si>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</si>
  <si>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</si>
  <si>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</si>
  <si>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</si>
  <si>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</si>
  <si>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</si>
  <si>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</si>
  <si>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</si>
  <si>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</si>
  <si>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</si>
  <si>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</si>
  <si>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</si>
  <si>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</si>
  <si>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</si>
  <si>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</si>
  <si>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</si>
  <si>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</si>
  <si>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</si>
  <si>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</si>
  <si>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</si>
  <si>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</si>
  <si>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</si>
  <si>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</si>
  <si>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</si>
  <si>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</si>
  <si>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</si>
  <si>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</si>
  <si>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</si>
  <si>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</si>
  <si>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Boulevard de la Liberté 130</t>
  </si>
  <si>
    <t>59000 Lille</t>
  </si>
  <si>
    <t>support@3p.eu</t>
  </si>
  <si>
    <t>Remarques</t>
  </si>
  <si>
    <t>PU HT</t>
  </si>
  <si>
    <t>% de Rémunération</t>
  </si>
  <si>
    <t>Montant prévisionnel des travaux à compléter</t>
  </si>
  <si>
    <t>Montant prévisionnel des travaux prévu par le pouvoir adjudicateur</t>
  </si>
  <si>
    <t>Marché subséquent?</t>
  </si>
  <si>
    <t/>
  </si>
  <si>
    <t>QF</t>
  </si>
  <si>
    <t>Les prix unitaires doivent être mentionnés avec 2 chiffres après la virgule. 
Le prix total ( la quantité de produits x le prix unitaire) doit cependant être à chaque fois arrondi à 2 chiffres après la virgule.</t>
  </si>
  <si>
    <t>NOM DU SEJOUR</t>
  </si>
  <si>
    <t>Total HT</t>
  </si>
  <si>
    <t>Total TTC</t>
  </si>
  <si>
    <t xml:space="preserve">OFFRE - BPU valant DQE
  “Séjour vacances Hiver 2027”                                                                                                                                                                                                                          MAXIMUM 3 propositions </t>
  </si>
  <si>
    <t>Prix unitaire pour le séjour</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</si>
</sst>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0.00;[Red]_-\€\ \-#,##0.00"/>
    <numFmt numFmtId="165" formatCode="&quot;€&quot;\ #,##0.00000"/>
    <numFmt numFmtId="166" formatCode="0.00\ %"/>
    <numFmt numFmtId="167" formatCode="_-&quot;€&quot;\ #,##0.00;[Red]_-&quot;€&quot;\ \-#,##0.00"/>
  </numFmts>
  <fonts count="37"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2">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43" fontId="35" fillId="0" borderId="0" applyFont="0" applyFill="0" applyBorder="0" applyAlignment="0" applyProtection="0"/>
    <xf numFmtId="41" fontId="35" fillId="0" borderId="0" applyFont="0" applyFill="0" applyBorder="0" applyAlignment="0" applyProtection="0"/>
    <xf numFmtId="44" fontId="35" fillId="0" borderId="0" applyFont="0" applyFill="0" applyBorder="0" applyAlignment="0" applyProtection="0"/>
    <xf numFmtId="42" fontId="35" fillId="0" borderId="0" applyFont="0" applyFill="0" applyBorder="0" applyAlignment="0" applyProtection="0"/>
    <xf numFmtId="0" fontId="15" fillId="29" borderId="0" applyNumberFormat="0" applyBorder="0" applyAlignment="0" applyProtection="0"/>
    <xf numFmtId="0" fontId="35" fillId="30" borderId="3" applyNumberFormat="0" applyFont="0" applyAlignment="0" applyProtection="0"/>
    <xf numFmtId="9" fontId="35"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5"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84">
    <xf numFmtId="0" fontId="0" fillId="0" borderId="0" xfId="0" applyAlignment="1"/>
    <xf numFmtId="0" fontId="2" fillId="0" borderId="0" xfId="0" applyFont="1" applyFill="1" applyBorder="1" applyAlignment="1">
      <alignment horizontal="center"/>
    </xf>
    <xf numFmtId="0" fontId="1" fillId="0" borderId="0" xfId="0" applyFont="1" applyFill="1" applyBorder="1" applyAlignment="1">
      <alignment horizontal="center"/>
    </xf>
    <xf numFmtId="0" fontId="1" fillId="0" borderId="0" xfId="0" applyNumberFormat="1" applyFont="1" applyFill="1" applyBorder="1" applyAlignment="1">
      <alignment horizontal="left" vertical="top"/>
    </xf>
    <xf numFmtId="0" fontId="1" fillId="0" borderId="0" xfId="0" applyNumberFormat="1" applyFont="1" applyFill="1" applyBorder="1" applyAlignment="1">
      <alignment horizontal="center" vertical="top"/>
    </xf>
    <xf numFmtId="0" fontId="2" fillId="0" borderId="0" xfId="0" applyNumberFormat="1" applyFont="1" applyFill="1" applyBorder="1" applyAlignment="1">
      <alignment horizontal="center" vertical="top"/>
    </xf>
    <xf numFmtId="0" fontId="2" fillId="0" borderId="0" xfId="0" applyNumberFormat="1" applyFont="1" applyFill="1" applyBorder="1" applyAlignment="1" applyProtection="1">
      <alignment horizontal="center" vertical="top"/>
      <protection locked="0"/>
    </xf>
    <xf numFmtId="0" fontId="1" fillId="0" borderId="0" xfId="0" applyNumberFormat="1" applyFont="1" applyFill="1" applyBorder="1" applyAlignment="1" applyProtection="1">
      <alignment horizontal="center" vertical="top"/>
      <protection locked="0"/>
    </xf>
    <xf numFmtId="0" fontId="0" fillId="0" borderId="0" xfId="0" applyAlignment="1">
      <alignment vertical="center" wrapText="1"/>
    </xf>
    <xf numFmtId="0" fontId="0" fillId="0" borderId="0" xfId="0" applyNumberFormat="1" applyAlignment="1">
      <alignment vertical="center" wrapText="1"/>
    </xf>
    <xf numFmtId="0" fontId="6" fillId="0" borderId="0" xfId="0" applyFont="1" applyAlignment="1">
      <alignment vertical="center" wrapText="1"/>
    </xf>
    <xf numFmtId="0" fontId="2" fillId="0" borderId="0" xfId="0" applyNumberFormat="1" applyFont="1" applyFill="1" applyBorder="1" applyAlignment="1">
      <alignment horizontal="center"/>
    </xf>
    <xf numFmtId="0" fontId="2" fillId="0" borderId="0" xfId="0" applyNumberFormat="1" applyFont="1" applyFill="1" applyBorder="1" applyAlignment="1" applyProtection="1">
      <alignment horizontal="center"/>
      <protection locked="0"/>
    </xf>
    <xf numFmtId="0" fontId="2" fillId="0" borderId="0" xfId="0" applyNumberFormat="1" applyFont="1" applyFill="1" applyBorder="1" applyAlignment="1" applyProtection="1">
      <alignment horizontal="center"/>
    </xf>
    <xf numFmtId="49" fontId="2" fillId="0" borderId="0" xfId="0" applyNumberFormat="1" applyFont="1" applyFill="1" applyBorder="1" applyAlignment="1" applyProtection="1">
      <alignment horizontal="left" vertical="center"/>
    </xf>
    <xf numFmtId="49" fontId="1" fillId="0" borderId="0" xfId="0" applyNumberFormat="1" applyFont="1" applyFill="1" applyBorder="1" applyAlignment="1" applyProtection="1">
      <alignment horizontal="center" vertical="center"/>
    </xf>
    <xf numFmtId="0" fontId="2" fillId="0" borderId="0" xfId="0" applyFont="1" applyFill="1" applyBorder="1" applyAlignment="1">
      <alignment horizontal="center" vertical="center"/>
    </xf>
    <xf numFmtId="165" fontId="2" fillId="0" borderId="0" xfId="0" applyNumberFormat="1" applyFont="1" applyFill="1" applyBorder="1" applyAlignment="1">
      <alignment horizontal="right" vertical="center"/>
    </xf>
    <xf numFmtId="49" fontId="2" fillId="0" borderId="0" xfId="0" applyNumberFormat="1" applyFont="1" applyFill="1" applyBorder="1" applyAlignment="1" applyProtection="1">
      <alignment vertical="center" wrapText="1"/>
      <protection locked="0"/>
    </xf>
    <xf numFmtId="0" fontId="2" fillId="0" borderId="0" xfId="0" applyFont="1" applyFill="1" applyBorder="1" applyAlignment="1" applyProtection="1">
      <alignment horizontal="center" vertical="center"/>
      <protection locked="0"/>
    </xf>
    <xf numFmtId="164" fontId="2" fillId="0" borderId="0" xfId="0" applyNumberFormat="1" applyFont="1" applyFill="1" applyBorder="1" applyAlignment="1" applyProtection="1">
      <alignment horizontal="right" vertical="center"/>
      <protection locked="0"/>
    </xf>
    <xf numFmtId="164" fontId="2" fillId="0" borderId="0" xfId="0" applyNumberFormat="1" applyFont="1" applyFill="1" applyBorder="1" applyAlignment="1">
      <alignment horizontal="right" vertical="center"/>
    </xf>
    <xf numFmtId="10" fontId="2" fillId="0" borderId="0" xfId="0" applyNumberFormat="1" applyFont="1" applyFill="1" applyBorder="1" applyAlignment="1" applyProtection="1">
      <alignment horizontal="center" vertical="center"/>
      <protection locked="0"/>
    </xf>
    <xf numFmtId="0" fontId="2" fillId="0" borderId="0" xfId="0" applyNumberFormat="1" applyFont="1" applyFill="1" applyBorder="1" applyAlignment="1">
      <alignment horizontal="left" vertical="top" wrapText="1"/>
    </xf>
    <xf numFmtId="0" fontId="1" fillId="0" borderId="0" xfId="0" applyNumberFormat="1" applyFont="1" applyFill="1" applyBorder="1" applyAlignment="1">
      <alignment horizontal="left" vertical="top" wrapText="1"/>
    </xf>
    <xf numFmtId="0" fontId="2" fillId="0" borderId="0" xfId="0" applyNumberFormat="1" applyFont="1" applyFill="1" applyBorder="1" applyAlignment="1">
      <alignment horizontal="left" wrapText="1"/>
    </xf>
    <xf numFmtId="0" fontId="2" fillId="0" borderId="0" xfId="0" applyNumberFormat="1" applyFont="1" applyFill="1" applyBorder="1" applyAlignment="1" applyProtection="1">
      <alignment horizontal="left" wrapText="1"/>
      <protection locked="0"/>
    </xf>
    <xf numFmtId="0" fontId="6" fillId="34" borderId="0" xfId="40" applyFont="1" applyFill="1" applyAlignment="1">
      <alignment vertical="top"/>
    </xf>
    <xf numFmtId="0" fontId="35" fillId="0" borderId="0" xfId="40" applyAlignment="1">
      <alignment vertical="top"/>
    </xf>
    <xf numFmtId="0" fontId="35" fillId="0" borderId="0" xfId="40" applyAlignment="1">
      <alignment vertical="top" wrapText="1"/>
    </xf>
    <xf numFmtId="0" fontId="0" fillId="0" borderId="0" xfId="0" applyFont="1" applyAlignment="1">
      <alignment vertical="center" wrapText="1"/>
    </xf>
    <xf numFmtId="0" fontId="7" fillId="0" borderId="0" xfId="30" applyFont="1" applyAlignment="1" applyProtection="1">
      <alignment vertical="center" wrapText="1"/>
    </xf>
    <xf numFmtId="0" fontId="35" fillId="0" borderId="0" xfId="40" applyAlignment="1">
      <alignment horizontal="left" vertical="top"/>
    </xf>
    <xf numFmtId="0" fontId="1" fillId="0" borderId="0" xfId="0" applyFont="1" applyFill="1" applyBorder="1" applyAlignment="1">
      <alignment horizontal="center" vertical="center"/>
    </xf>
    <xf numFmtId="0" fontId="2" fillId="0" borderId="0" xfId="0" applyFont="1" applyFill="1" applyBorder="1" applyAlignment="1">
      <alignment horizontal="center" wrapText="1"/>
    </xf>
    <xf numFmtId="0" fontId="1" fillId="0" borderId="0" xfId="0" applyFont="1" applyFill="1" applyBorder="1" applyAlignment="1">
      <alignment horizontal="center"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0" borderId="0" xfId="0" applyNumberFormat="1" applyFont="1" applyFill="1" applyBorder="1" applyAlignment="1" applyProtection="1">
      <alignment horizontal="center" vertical="top"/>
    </xf>
    <xf numFmtId="0" fontId="2" fillId="0" borderId="0" xfId="0" applyNumberFormat="1" applyFont="1" applyFill="1" applyBorder="1" applyAlignment="1">
      <alignment horizontal="left"/>
    </xf>
    <xf numFmtId="0" fontId="2" fillId="0" borderId="0" xfId="0" applyNumberFormat="1" applyFont="1" applyFill="1" applyBorder="1" applyAlignment="1">
      <alignment horizontal="center" vertical="top"/>
    </xf>
    <xf numFmtId="0" fontId="2" fillId="0" borderId="0" xfId="0" applyNumberFormat="1" applyFont="1" applyFill="1" applyBorder="1" applyAlignment="1">
      <alignment horizontal="center"/>
    </xf>
    <xf numFmtId="0" fontId="1" fillId="0" borderId="0" xfId="0" applyNumberFormat="1" applyFont="1" applyFill="1" applyBorder="1" applyAlignment="1">
      <alignment horizontal="center" vertical="top"/>
    </xf>
    <xf numFmtId="166" fontId="2" fillId="0" borderId="0" xfId="0" applyNumberFormat="1" applyFont="1" applyFill="1" applyBorder="1" applyAlignment="1" applyProtection="1">
      <alignment horizontal="center" vertical="top"/>
      <protection locked="0"/>
    </xf>
    <xf numFmtId="166" fontId="5" fillId="0" borderId="0" xfId="0" applyNumberFormat="1" applyFont="1" applyFill="1" applyBorder="1" applyAlignment="1" applyProtection="1">
      <alignment horizontal="center" vertical="top"/>
      <protection locked="0"/>
    </xf>
    <xf numFmtId="166" fontId="2" fillId="0" borderId="0" xfId="0" applyNumberFormat="1" applyFont="1" applyFill="1" applyBorder="1" applyAlignment="1" applyProtection="1">
      <alignment horizontal="center"/>
      <protection locked="0"/>
    </xf>
    <xf numFmtId="166" fontId="25" fillId="0" borderId="0" xfId="0" applyNumberFormat="1" applyFont="1" applyFill="1" applyBorder="1" applyAlignment="1" applyProtection="1">
      <alignment horizontal="right" vertical="top" indent="1"/>
      <protection locked="0"/>
    </xf>
    <xf numFmtId="166" fontId="26" fillId="0" borderId="0" xfId="0" applyNumberFormat="1" applyFont="1" applyFill="1" applyBorder="1" applyAlignment="1" applyProtection="1">
      <alignment horizontal="right" vertical="top" indent="1"/>
      <protection locked="0"/>
    </xf>
    <xf numFmtId="166" fontId="25" fillId="0" borderId="0" xfId="0" applyNumberFormat="1" applyFont="1" applyFill="1" applyBorder="1" applyAlignment="1" applyProtection="1">
      <alignment horizontal="left" wrapText="1"/>
      <protection locked="0"/>
    </xf>
    <xf numFmtId="167" fontId="2" fillId="0" borderId="0" xfId="0" applyNumberFormat="1" applyFont="1" applyFill="1" applyBorder="1" applyAlignment="1" applyProtection="1">
      <alignment horizontal="right" vertical="top"/>
      <protection locked="0"/>
    </xf>
    <xf numFmtId="167" fontId="1" fillId="0" borderId="0" xfId="0" applyNumberFormat="1" applyFont="1" applyFill="1" applyBorder="1" applyAlignment="1" applyProtection="1">
      <alignment horizontal="right" vertical="top"/>
      <protection locked="0"/>
    </xf>
    <xf numFmtId="167" fontId="2" fillId="0" borderId="0" xfId="0" applyNumberFormat="1" applyFont="1" applyFill="1" applyBorder="1" applyAlignment="1" applyProtection="1">
      <alignment horizontal="right"/>
      <protection locked="0"/>
    </xf>
    <xf numFmtId="167" fontId="2" fillId="0" borderId="0" xfId="0" applyNumberFormat="1" applyFont="1" applyFill="1" applyBorder="1" applyAlignment="1">
      <alignment horizontal="center"/>
    </xf>
    <xf numFmtId="167" fontId="2" fillId="0" borderId="0" xfId="0" applyNumberFormat="1" applyFont="1" applyFill="1" applyBorder="1" applyAlignment="1" applyProtection="1">
      <alignment horizontal="right" wrapText="1"/>
      <protection locked="0"/>
    </xf>
    <xf numFmtId="167" fontId="1" fillId="0" borderId="0" xfId="0" applyNumberFormat="1" applyFont="1" applyFill="1" applyBorder="1" applyAlignment="1" applyProtection="1">
      <alignment horizontal="right"/>
      <protection locked="0"/>
    </xf>
    <xf numFmtId="0" fontId="1" fillId="0" borderId="0" xfId="0" applyFont="1" applyFill="1" applyBorder="1" applyAlignment="1" applyProtection="1">
      <alignment horizontal="center"/>
      <protection locked="0"/>
    </xf>
    <xf numFmtId="167" fontId="32" fillId="0" borderId="0" xfId="0" applyNumberFormat="1" applyFont="1" applyFill="1" applyBorder="1" applyAlignment="1" applyProtection="1">
      <alignment horizontal="right" vertical="top"/>
      <protection locked="0"/>
    </xf>
    <xf numFmtId="167" fontId="33" fillId="0" borderId="0" xfId="0" applyNumberFormat="1" applyFont="1" applyFill="1" applyBorder="1" applyAlignment="1" applyProtection="1">
      <alignment horizontal="right" vertical="top"/>
      <protection locked="0"/>
    </xf>
    <xf numFmtId="0" fontId="32" fillId="0" borderId="0" xfId="0" applyNumberFormat="1" applyFont="1" applyFill="1" applyBorder="1" applyAlignment="1" applyProtection="1">
      <alignment horizontal="right" vertical="top" indent="1"/>
      <protection locked="0"/>
    </xf>
    <xf numFmtId="0" fontId="33" fillId="0" borderId="0" xfId="0" applyNumberFormat="1" applyFont="1" applyFill="1" applyBorder="1" applyAlignment="1" applyProtection="1">
      <alignment horizontal="right" vertical="top" indent="1"/>
      <protection locked="0"/>
    </xf>
    <xf numFmtId="49" fontId="1" fillId="0" borderId="0" xfId="0" applyNumberFormat="1" applyFont="1" applyFill="1" applyBorder="1" applyAlignment="1" applyProtection="1"/>
    <xf numFmtId="49" fontId="2" fillId="0" borderId="0" xfId="0" applyNumberFormat="1" applyFont="1" applyFill="1" applyBorder="1" applyAlignment="1" applyProtection="1">
      <alignment horizontal="left"/>
    </xf>
    <xf numFmtId="164" fontId="2" fillId="0" borderId="0" xfId="0" applyNumberFormat="1" applyFont="1" applyFill="1" applyBorder="1" applyAlignment="1" applyProtection="1">
      <alignment horizontal="right"/>
    </xf>
    <xf numFmtId="165" fontId="2" fillId="0" borderId="0" xfId="0" applyNumberFormat="1" applyFont="1" applyFill="1" applyBorder="1" applyAlignment="1" applyProtection="1">
      <alignment horizontal="right"/>
    </xf>
    <xf numFmtId="49" fontId="1" fillId="0" borderId="0" xfId="0" applyNumberFormat="1" applyFont="1" applyFill="1" applyBorder="1" applyAlignment="1" applyProtection="1">
      <alignment horizontal="left"/>
    </xf>
    <xf numFmtId="164" fontId="1" fillId="0" borderId="0" xfId="0" applyNumberFormat="1" applyFont="1" applyFill="1" applyBorder="1" applyAlignment="1" applyProtection="1">
      <alignment horizontal="right"/>
    </xf>
    <xf numFmtId="164" fontId="4" fillId="0" borderId="0" xfId="0" applyNumberFormat="1" applyFont="1" applyFill="1" applyBorder="1" applyAlignment="1" applyProtection="1">
      <alignment horizontal="right"/>
    </xf>
    <xf numFmtId="165" fontId="3" fillId="0" borderId="0" xfId="0" applyNumberFormat="1" applyFont="1" applyFill="1" applyBorder="1" applyAlignment="1" applyProtection="1">
      <alignment horizontal="right"/>
    </xf>
    <xf numFmtId="49" fontId="1" fillId="33" borderId="10" xfId="0" applyNumberFormat="1" applyFont="1" applyFill="1" applyBorder="1" applyAlignment="1" applyProtection="1">
      <alignment wrapText="1"/>
    </xf>
    <xf numFmtId="49" fontId="1" fillId="33" borderId="11" xfId="0" applyNumberFormat="1" applyFont="1" applyFill="1" applyBorder="1" applyAlignment="1" applyProtection="1">
      <alignment horizontal="center"/>
    </xf>
    <xf numFmtId="164" fontId="1" fillId="33" borderId="11" xfId="0" applyNumberFormat="1" applyFont="1" applyFill="1" applyBorder="1" applyAlignment="1" applyProtection="1">
      <alignment horizontal="right"/>
    </xf>
    <xf numFmtId="164" fontId="1" fillId="33" borderId="11" xfId="0" applyNumberFormat="1" applyFont="1" applyFill="1" applyBorder="1" applyAlignment="1" applyProtection="1">
      <alignment horizontal="center"/>
    </xf>
    <xf numFmtId="49" fontId="1" fillId="33" borderId="12" xfId="0" applyNumberFormat="1" applyFont="1" applyFill="1" applyBorder="1" applyAlignment="1" applyProtection="1">
      <alignment horizontal="center"/>
    </xf>
    <xf numFmtId="165" fontId="1" fillId="33" borderId="13" xfId="0" applyNumberFormat="1" applyFont="1" applyFill="1" applyBorder="1" applyAlignment="1" applyProtection="1">
      <alignment horizontal="right"/>
    </xf>
    <xf numFmtId="49" fontId="2" fillId="0" borderId="14" xfId="0" applyNumberFormat="1" applyFont="1" applyFill="1" applyBorder="1" applyAlignment="1" applyProtection="1">
      <alignment wrapText="1"/>
      <protection locked="0"/>
    </xf>
    <xf numFmtId="0" fontId="2" fillId="0" borderId="15" xfId="0" applyFont="1" applyFill="1" applyBorder="1" applyAlignment="1" applyProtection="1">
      <alignment horizontal="center"/>
      <protection locked="0"/>
    </xf>
    <xf numFmtId="49" fontId="2" fillId="0" borderId="15" xfId="0" applyNumberFormat="1" applyFont="1" applyFill="1" applyBorder="1" applyAlignment="1" applyProtection="1">
      <alignment horizontal="left" wrapText="1"/>
      <protection locked="0"/>
    </xf>
    <xf numFmtId="164" fontId="2" fillId="0" borderId="15" xfId="0" applyNumberFormat="1" applyFont="1" applyFill="1" applyBorder="1" applyAlignment="1">
      <alignment horizontal="right"/>
    </xf>
    <xf numFmtId="10" fontId="2" fillId="0" borderId="16" xfId="0" applyNumberFormat="1" applyFont="1" applyFill="1" applyBorder="1" applyAlignment="1" applyProtection="1">
      <alignment horizontal="center"/>
      <protection locked="0"/>
    </xf>
    <xf numFmtId="165" fontId="2" fillId="0" borderId="17" xfId="0" applyNumberFormat="1" applyFont="1" applyFill="1" applyBorder="1" applyAlignment="1">
      <alignment horizontal="right"/>
    </xf>
    <xf numFmtId="49" fontId="2" fillId="0" borderId="18" xfId="0" applyNumberFormat="1" applyFont="1" applyFill="1" applyBorder="1" applyAlignment="1" applyProtection="1">
      <alignment wrapText="1"/>
      <protection locked="0"/>
    </xf>
    <xf numFmtId="0" fontId="2" fillId="0" borderId="19" xfId="0" applyFont="1" applyFill="1" applyBorder="1" applyAlignment="1" applyProtection="1">
      <alignment horizontal="center"/>
      <protection locked="0"/>
    </xf>
    <xf numFmtId="49" fontId="2" fillId="0" borderId="19" xfId="0" applyNumberFormat="1" applyFont="1" applyFill="1" applyBorder="1" applyAlignment="1" applyProtection="1">
      <alignment horizontal="left" wrapText="1"/>
      <protection locked="0"/>
    </xf>
    <xf numFmtId="164" fontId="2" fillId="0" borderId="19" xfId="0" applyNumberFormat="1" applyFont="1" applyFill="1" applyBorder="1" applyAlignment="1">
      <alignment horizontal="right"/>
    </xf>
    <xf numFmtId="10" fontId="2" fillId="0" borderId="20" xfId="0" applyNumberFormat="1" applyFont="1" applyFill="1" applyBorder="1" applyAlignment="1" applyProtection="1">
      <alignment horizontal="center"/>
      <protection locked="0"/>
    </xf>
    <xf numFmtId="165" fontId="2" fillId="0" borderId="21" xfId="0" applyNumberFormat="1" applyFont="1" applyFill="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164" fontId="1" fillId="33" borderId="23" xfId="0" applyNumberFormat="1" applyFont="1" applyFill="1" applyBorder="1" applyAlignment="1" applyProtection="1">
      <alignment horizontal="right" wrapText="1"/>
      <protection locked="0"/>
    </xf>
    <xf numFmtId="16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165" fontId="2" fillId="0" borderId="0" xfId="0" applyNumberFormat="1" applyFont="1" applyFill="1" applyBorder="1" applyAlignment="1">
      <alignment horizontal="right"/>
    </xf>
    <xf numFmtId="49" fontId="1" fillId="0" borderId="25" xfId="0" applyNumberFormat="1" applyFont="1" applyFill="1" applyBorder="1" applyAlignment="1" applyProtection="1">
      <alignment wrapText="1"/>
      <protection locked="0"/>
    </xf>
    <xf numFmtId="164" fontId="1" fillId="0" borderId="0" xfId="0" applyNumberFormat="1" applyFont="1" applyFill="1" applyBorder="1" applyAlignment="1" applyProtection="1">
      <alignment horizontal="right" wrapText="1"/>
      <protection locked="0"/>
    </xf>
    <xf numFmtId="164" fontId="1" fillId="0" borderId="0" xfId="0" applyNumberFormat="1" applyFont="1" applyFill="1" applyBorder="1" applyAlignment="1">
      <alignment horizontal="right"/>
    </xf>
    <xf numFmtId="10" fontId="1" fillId="0" borderId="26" xfId="0" applyNumberFormat="1" applyFont="1" applyFill="1" applyBorder="1" applyAlignment="1" applyProtection="1">
      <alignment horizontal="center"/>
      <protection locked="0"/>
    </xf>
    <xf numFmtId="167" fontId="2" fillId="0" borderId="0" xfId="0" applyNumberFormat="1" applyFont="1" applyFill="1" applyBorder="1" applyAlignment="1" applyProtection="1">
      <alignment horizontal="right"/>
    </xf>
    <xf numFmtId="167" fontId="1" fillId="0" borderId="0" xfId="0" applyNumberFormat="1" applyFont="1" applyFill="1" applyBorder="1" applyAlignment="1" applyProtection="1">
      <alignment horizontal="right"/>
    </xf>
    <xf numFmtId="167" fontId="1" fillId="33" borderId="11" xfId="0" applyNumberFormat="1" applyFont="1" applyFill="1" applyBorder="1" applyAlignment="1" applyProtection="1">
      <alignment horizontal="right"/>
    </xf>
    <xf numFmtId="167" fontId="2" fillId="0" borderId="15" xfId="0" applyNumberFormat="1" applyFont="1" applyFill="1" applyBorder="1" applyAlignment="1" applyProtection="1">
      <alignment horizontal="right"/>
      <protection locked="0"/>
    </xf>
    <xf numFmtId="167" fontId="2" fillId="0" borderId="19" xfId="0" applyNumberFormat="1" applyFont="1" applyFill="1" applyBorder="1" applyAlignment="1" applyProtection="1">
      <alignment horizontal="right"/>
      <protection locked="0"/>
    </xf>
    <xf numFmtId="167" fontId="1" fillId="33" borderId="23" xfId="0" applyNumberFormat="1" applyFont="1" applyFill="1" applyBorder="1" applyAlignment="1" applyProtection="1">
      <alignment horizontal="right"/>
      <protection locked="0"/>
    </xf>
    <xf numFmtId="167" fontId="2" fillId="0" borderId="0" xfId="0" applyNumberFormat="1" applyFont="1" applyFill="1" applyBorder="1" applyAlignment="1" applyProtection="1">
      <alignment horizontal="right" vertical="center"/>
      <protection locked="0"/>
    </xf>
    <xf numFmtId="167" fontId="2" fillId="0" borderId="0" xfId="0" applyNumberFormat="1" applyFont="1" applyFill="1" applyBorder="1" applyAlignment="1">
      <alignment horizontal="center" vertical="top"/>
    </xf>
    <xf numFmtId="164" fontId="2" fillId="0" borderId="0" xfId="0" applyNumberFormat="1" applyFont="1" applyFill="1" applyBorder="1" applyAlignment="1">
      <alignment horizontal="center" vertical="top"/>
    </xf>
    <xf numFmtId="167" fontId="4" fillId="0" borderId="0" xfId="0" applyNumberFormat="1" applyFont="1" applyFill="1" applyBorder="1" applyAlignment="1">
      <alignment horizontal="center" vertical="top"/>
    </xf>
    <xf numFmtId="164" fontId="4" fillId="0" borderId="0" xfId="0" applyNumberFormat="1" applyFont="1" applyFill="1" applyBorder="1" applyAlignment="1">
      <alignment horizontal="center" vertical="top"/>
    </xf>
    <xf numFmtId="164" fontId="2" fillId="0" borderId="0" xfId="0" applyNumberFormat="1" applyFont="1" applyFill="1" applyBorder="1" applyAlignment="1">
      <alignment horizontal="center"/>
    </xf>
    <xf numFmtId="0" fontId="2" fillId="0" borderId="17" xfId="0" applyFont="1" applyFill="1" applyBorder="1" applyAlignment="1">
      <alignment horizontal="center" vertical="center"/>
    </xf>
    <xf numFmtId="166" fontId="26" fillId="35" borderId="31" xfId="0" applyNumberFormat="1" applyFont="1" applyFill="1" applyBorder="1" applyAlignment="1" applyProtection="1">
      <alignment horizontal="right" wrapText="1"/>
      <protection locked="0"/>
    </xf>
    <xf numFmtId="167" fontId="1" fillId="35" borderId="31" xfId="0" applyNumberFormat="1" applyFont="1" applyFill="1" applyBorder="1" applyAlignment="1" applyProtection="1">
      <alignment horizontal="right" wrapText="1"/>
      <protection locked="0"/>
    </xf>
    <xf numFmtId="167" fontId="1" fillId="33" borderId="31" xfId="0" applyNumberFormat="1" applyFont="1" applyFill="1" applyBorder="1" applyAlignment="1">
      <alignment horizontal="center"/>
    </xf>
    <xf numFmtId="166" fontId="1" fillId="35" borderId="31" xfId="0" applyNumberFormat="1" applyFont="1" applyFill="1" applyBorder="1" applyAlignment="1" applyProtection="1">
      <alignment horizontal="center"/>
      <protection locked="0"/>
    </xf>
    <xf numFmtId="164" fontId="1" fillId="33" borderId="31" xfId="0" applyNumberFormat="1" applyFont="1" applyFill="1" applyBorder="1" applyAlignment="1">
      <alignment horizontal="center"/>
    </xf>
    <xf numFmtId="0" fontId="1" fillId="35" borderId="31" xfId="0" applyFont="1" applyFill="1" applyBorder="1" applyAlignment="1">
      <alignment horizontal="right" wrapText="1"/>
    </xf>
    <xf numFmtId="0" fontId="1" fillId="35" borderId="21" xfId="0" applyFont="1" applyFill="1" applyBorder="1" applyAlignment="1">
      <alignment horizontal="right"/>
    </xf>
    <xf numFmtId="0" fontId="2" fillId="0" borderId="15" xfId="0" applyNumberFormat="1" applyFont="1" applyFill="1" applyBorder="1" applyAlignment="1" applyProtection="1">
      <alignment horizontal="center" vertical="center"/>
    </xf>
    <xf numFmtId="0" fontId="2" fillId="0" borderId="15" xfId="0" quotePrefix="1" applyNumberFormat="1" applyFont="1" applyFill="1" applyBorder="1" applyAlignment="1">
      <alignment horizontal="left" vertical="center"/>
    </xf>
    <xf numFmtId="0" fontId="1" fillId="0" borderId="15" xfId="0" quotePrefix="1" applyFont="1" applyFill="1" applyBorder="1" applyAlignment="1">
      <alignment horizontal="left" vertical="center" wrapText="1"/>
    </xf>
    <xf numFmtId="0" fontId="2" fillId="0" borderId="15" xfId="0" applyNumberFormat="1" applyFont="1" applyFill="1" applyBorder="1" applyAlignment="1">
      <alignment horizontal="center" vertical="center"/>
    </xf>
    <xf numFmtId="0" fontId="2" fillId="0" borderId="15" xfId="0" applyNumberFormat="1" applyFont="1" applyFill="1" applyBorder="1" applyAlignment="1">
      <alignment horizontal="center" vertical="center" wrapText="1"/>
    </xf>
    <xf numFmtId="0" fontId="2" fillId="0" borderId="15" xfId="0" applyNumberFormat="1" applyFont="1" applyFill="1" applyBorder="1" applyAlignment="1" applyProtection="1">
      <alignment horizontal="center" vertical="center"/>
      <protection locked="0"/>
    </xf>
    <xf numFmtId="0" fontId="32" fillId="0" borderId="15" xfId="0" applyNumberFormat="1" applyFont="1" applyFill="1" applyBorder="1" applyAlignment="1" applyProtection="1">
      <alignment horizontal="left" vertical="center" wrapText="1"/>
      <protection locked="0"/>
    </xf>
    <xf numFmtId="166" fontId="25" fillId="0" borderId="15" xfId="0" applyNumberFormat="1" applyFont="1" applyFill="1" applyBorder="1" applyAlignment="1" applyProtection="1">
      <alignment horizontal="left" vertical="center" wrapText="1"/>
      <protection locked="0"/>
    </xf>
    <xf numFmtId="167" fontId="2" fillId="0" borderId="15" xfId="0" applyNumberFormat="1" applyFont="1" applyFill="1" applyBorder="1" applyAlignment="1" applyProtection="1">
      <alignment horizontal="right" vertical="center" wrapText="1"/>
      <protection locked="0"/>
    </xf>
    <xf numFmtId="167" fontId="2" fillId="0" borderId="15" xfId="0" applyNumberFormat="1" applyFont="1" applyFill="1" applyBorder="1" applyAlignment="1">
      <alignment horizontal="center" vertical="center"/>
    </xf>
    <xf numFmtId="166" fontId="2" fillId="0" borderId="15" xfId="0" applyNumberFormat="1" applyFont="1" applyFill="1" applyBorder="1" applyAlignment="1" applyProtection="1">
      <alignment horizontal="center" vertical="center"/>
      <protection locked="0"/>
    </xf>
    <xf numFmtId="164" fontId="2" fillId="0" borderId="15" xfId="0" applyNumberFormat="1" applyFont="1" applyFill="1" applyBorder="1" applyAlignment="1">
      <alignment horizontal="center" vertical="center"/>
    </xf>
    <xf numFmtId="0" fontId="2" fillId="0" borderId="15" xfId="0" applyFont="1" applyFill="1" applyBorder="1" applyAlignment="1" applyProtection="1">
      <alignment horizontal="center" vertical="center" wrapText="1"/>
      <protection locked="0"/>
    </xf>
    <xf numFmtId="167" fontId="32" fillId="0" borderId="15" xfId="0" applyNumberFormat="1" applyFont="1" applyFill="1" applyBorder="1" applyAlignment="1" applyProtection="1">
      <alignment horizontal="center" vertical="center"/>
      <protection locked="0"/>
    </xf>
    <xf numFmtId="0" fontId="1" fillId="33" borderId="29" xfId="0" applyNumberFormat="1" applyFont="1" applyFill="1" applyBorder="1" applyAlignment="1" applyProtection="1">
      <alignment horizontal="center" vertical="center"/>
    </xf>
    <xf numFmtId="0" fontId="1" fillId="33" borderId="0" xfId="0" applyNumberFormat="1" applyFont="1" applyFill="1" applyBorder="1" applyAlignment="1">
      <alignment horizontal="left" vertical="center"/>
    </xf>
    <xf numFmtId="0" fontId="1" fillId="33" borderId="0" xfId="0" applyNumberFormat="1" applyFont="1" applyFill="1" applyBorder="1" applyAlignment="1">
      <alignment horizontal="center" vertical="center"/>
    </xf>
    <xf numFmtId="0" fontId="1" fillId="33" borderId="0" xfId="0" applyNumberFormat="1" applyFont="1" applyFill="1" applyBorder="1" applyAlignment="1">
      <alignment horizontal="center" vertical="center" wrapText="1"/>
    </xf>
    <xf numFmtId="0" fontId="1" fillId="33" borderId="0" xfId="0" applyNumberFormat="1" applyFont="1" applyFill="1" applyBorder="1" applyAlignment="1" applyProtection="1">
      <alignment horizontal="center" vertical="center" wrapText="1"/>
      <protection locked="0"/>
    </xf>
    <xf numFmtId="167" fontId="33" fillId="33" borderId="0" xfId="0" applyNumberFormat="1" applyFont="1" applyFill="1" applyBorder="1" applyAlignment="1" applyProtection="1">
      <alignment horizontal="center" vertical="center"/>
      <protection locked="0"/>
    </xf>
    <xf numFmtId="0" fontId="33" fillId="33" borderId="0" xfId="0" applyNumberFormat="1" applyFont="1" applyFill="1" applyBorder="1" applyAlignment="1" applyProtection="1">
      <alignment horizontal="center" vertical="center"/>
      <protection locked="0"/>
    </xf>
    <xf numFmtId="166" fontId="26" fillId="35" borderId="0" xfId="0" applyNumberFormat="1" applyFont="1" applyFill="1" applyBorder="1" applyAlignment="1" applyProtection="1">
      <alignment horizontal="left" vertical="center"/>
      <protection locked="0"/>
    </xf>
    <xf numFmtId="167" fontId="1" fillId="35" borderId="0" xfId="0" applyNumberFormat="1" applyFont="1" applyFill="1" applyBorder="1" applyAlignment="1" applyProtection="1">
      <alignment horizontal="right" vertical="center" wrapText="1"/>
      <protection locked="0"/>
    </xf>
    <xf numFmtId="167" fontId="1" fillId="33" borderId="0" xfId="0" applyNumberFormat="1" applyFont="1" applyFill="1" applyBorder="1" applyAlignment="1">
      <alignment horizontal="center" vertical="center"/>
    </xf>
    <xf numFmtId="166" fontId="1" fillId="33" borderId="0" xfId="0" applyNumberFormat="1" applyFont="1" applyFill="1" applyBorder="1" applyAlignment="1" applyProtection="1">
      <alignment horizontal="center" vertical="center"/>
      <protection locked="0"/>
    </xf>
    <xf numFmtId="164" fontId="1" fillId="33" borderId="0" xfId="0" applyNumberFormat="1" applyFont="1" applyFill="1" applyBorder="1" applyAlignment="1">
      <alignment horizontal="center" vertical="center"/>
    </xf>
    <xf numFmtId="164" fontId="1" fillId="33" borderId="0" xfId="0" applyNumberFormat="1" applyFont="1" applyFill="1" applyBorder="1" applyAlignment="1">
      <alignment horizontal="left" vertical="center" wrapText="1"/>
    </xf>
    <xf numFmtId="0" fontId="1" fillId="35" borderId="17" xfId="0" applyFont="1" applyFill="1" applyBorder="1" applyAlignment="1">
      <alignment horizontal="center" vertical="center"/>
    </xf>
    <xf numFmtId="0" fontId="28" fillId="35" borderId="27" xfId="0" applyNumberFormat="1" applyFont="1" applyFill="1" applyBorder="1" applyAlignment="1">
      <alignment horizontal="center" vertical="center" wrapText="1"/>
    </xf>
    <xf numFmtId="0" fontId="28" fillId="35" borderId="28" xfId="0" applyNumberFormat="1" applyFont="1" applyFill="1" applyBorder="1" applyAlignment="1">
      <alignment horizontal="left" vertical="center" wrapText="1"/>
    </xf>
    <xf numFmtId="0" fontId="28" fillId="35" borderId="28" xfId="0" applyNumberFormat="1" applyFont="1" applyFill="1" applyBorder="1" applyAlignment="1">
      <alignment horizontal="center" vertical="center" wrapText="1"/>
    </xf>
    <xf numFmtId="0" fontId="28" fillId="35" borderId="28" xfId="0" applyNumberFormat="1" applyFont="1" applyFill="1" applyBorder="1" applyAlignment="1" applyProtection="1">
      <alignment horizontal="center" vertical="center" wrapText="1"/>
      <protection locked="0"/>
    </xf>
    <xf numFmtId="167" fontId="34" fillId="35" borderId="28" xfId="0" applyNumberFormat="1" applyFont="1" applyFill="1" applyBorder="1" applyAlignment="1" applyProtection="1">
      <alignment horizontal="right" vertical="center" wrapText="1"/>
      <protection locked="0"/>
    </xf>
    <xf numFmtId="0" fontId="34" fillId="35" borderId="28" xfId="0" applyNumberFormat="1" applyFont="1" applyFill="1" applyBorder="1" applyAlignment="1" applyProtection="1">
      <alignment horizontal="center" vertical="center" wrapText="1"/>
      <protection locked="0"/>
    </xf>
    <xf numFmtId="166" fontId="29" fillId="35" borderId="28" xfId="0" applyNumberFormat="1" applyFont="1" applyFill="1" applyBorder="1" applyAlignment="1" applyProtection="1">
      <alignment horizontal="center" vertical="center" wrapText="1"/>
      <protection locked="0"/>
    </xf>
    <xf numFmtId="167" fontId="28" fillId="35" borderId="28" xfId="0" applyNumberFormat="1" applyFont="1" applyFill="1" applyBorder="1" applyAlignment="1" applyProtection="1">
      <alignment horizontal="right" vertical="center" wrapText="1"/>
      <protection locked="0"/>
    </xf>
    <xf numFmtId="167" fontId="31" fillId="35" borderId="28" xfId="0" applyNumberFormat="1" applyFont="1" applyFill="1" applyBorder="1" applyAlignment="1">
      <alignment horizontal="right" vertical="center" wrapText="1"/>
    </xf>
    <xf numFmtId="166" fontId="30" fillId="35" borderId="28" xfId="0" applyNumberFormat="1" applyFont="1" applyFill="1" applyBorder="1" applyAlignment="1" applyProtection="1">
      <alignment horizontal="center" vertical="center" wrapText="1"/>
      <protection locked="0"/>
    </xf>
    <xf numFmtId="164" fontId="31" fillId="35" borderId="28" xfId="0" applyNumberFormat="1" applyFont="1" applyFill="1" applyBorder="1" applyAlignment="1">
      <alignment horizontal="center" vertical="center" wrapText="1"/>
    </xf>
    <xf numFmtId="0" fontId="28" fillId="35" borderId="28" xfId="0" applyFont="1" applyFill="1" applyBorder="1" applyAlignment="1">
      <alignment horizontal="center" vertical="center" wrapText="1"/>
    </xf>
    <xf numFmtId="0" fontId="28" fillId="35" borderId="13" xfId="0" applyFont="1" applyFill="1" applyBorder="1" applyAlignment="1">
      <alignment horizontal="center" vertical="center" wrapText="1"/>
    </xf>
    <xf numFmtId="0" fontId="1" fillId="35" borderId="30" xfId="0" applyNumberFormat="1" applyFont="1" applyFill="1" applyBorder="1" applyAlignment="1" applyProtection="1">
      <alignment horizontal="right" wrapText="1"/>
      <protection locked="0"/>
    </xf>
    <xf numFmtId="0" fontId="1" fillId="35" borderId="31" xfId="0" applyNumberFormat="1" applyFont="1" applyFill="1" applyBorder="1" applyAlignment="1">
      <alignment horizontal="right"/>
    </xf>
    <xf numFmtId="0" fontId="1" fillId="35" borderId="31" xfId="0" applyNumberFormat="1" applyFont="1" applyFill="1" applyBorder="1" applyAlignment="1">
      <alignment horizontal="right" wrapText="1"/>
    </xf>
    <xf numFmtId="0" fontId="1" fillId="35" borderId="31" xfId="0" applyNumberFormat="1" applyFont="1" applyFill="1" applyBorder="1" applyAlignment="1" applyProtection="1">
      <alignment horizontal="right"/>
      <protection locked="0"/>
    </xf>
    <xf numFmtId="167" fontId="1" fillId="33" borderId="31" xfId="0" applyNumberFormat="1" applyFont="1" applyFill="1" applyBorder="1" applyAlignment="1" applyProtection="1">
      <alignment horizontal="right"/>
      <protection locked="0"/>
    </xf>
    <xf numFmtId="0" fontId="1" fillId="35" borderId="31" xfId="0" applyNumberFormat="1" applyFont="1" applyFill="1" applyBorder="1" applyAlignment="1" applyProtection="1">
      <alignment horizontal="right" wrapText="1"/>
      <protection locked="0"/>
    </xf>
    <xf numFmtId="0" fontId="2" fillId="0" borderId="29" xfId="0" applyNumberFormat="1" applyFont="1" applyFill="1" applyBorder="1" applyAlignment="1" applyProtection="1">
      <alignment horizontal="left"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pplyProtection="1">
      <alignment horizontal="left" vertical="center" wrapText="1"/>
      <protection locked="0"/>
    </xf>
    <xf numFmtId="167" fontId="2" fillId="0" borderId="0" xfId="0" applyNumberFormat="1" applyFont="1" applyFill="1" applyBorder="1" applyAlignment="1" applyProtection="1">
      <alignment horizontal="left" vertical="center" wrapText="1"/>
      <protection locked="0"/>
    </xf>
    <xf numFmtId="166" fontId="25" fillId="0" borderId="0" xfId="0" applyNumberFormat="1" applyFont="1" applyFill="1" applyBorder="1" applyAlignment="1" applyProtection="1">
      <alignment horizontal="left" vertical="center" wrapText="1"/>
      <protection locked="0"/>
    </xf>
    <xf numFmtId="167" fontId="2" fillId="0" borderId="0" xfId="0" applyNumberFormat="1" applyFont="1" applyFill="1" applyBorder="1" applyAlignment="1">
      <alignment horizontal="left" vertical="center" wrapText="1"/>
    </xf>
    <xf numFmtId="166" fontId="2" fillId="0" borderId="0" xfId="0" applyNumberFormat="1" applyFont="1" applyFill="1" applyBorder="1" applyAlignment="1" applyProtection="1">
      <alignment horizontal="left" vertical="center" wrapText="1"/>
      <protection locked="0"/>
    </xf>
    <xf numFmtId="164" fontId="2" fillId="0" borderId="0" xfId="0" applyNumberFormat="1" applyFont="1" applyFill="1" applyBorder="1" applyAlignment="1">
      <alignment horizontal="left" vertical="center" wrapText="1" indent="1"/>
    </xf>
    <xf numFmtId="0" fontId="2" fillId="0" borderId="0" xfId="0" applyFont="1" applyFill="1" applyBorder="1" applyAlignment="1">
      <alignment horizontal="left" vertical="center" wrapText="1"/>
    </xf>
    <xf numFmtId="0" fontId="2" fillId="0" borderId="17" xfId="0" applyFont="1" applyFill="1" applyBorder="1" applyAlignment="1">
      <alignment horizontal="left" vertical="center" wrapText="1"/>
    </xf>
    <xf numFmtId="0" fontId="2" fillId="0" borderId="30" xfId="0" applyNumberFormat="1" applyFont="1" applyFill="1" applyBorder="1" applyAlignment="1" applyProtection="1">
      <alignment horizontal="left" vertical="center" wrapText="1"/>
    </xf>
    <xf numFmtId="0" fontId="2" fillId="0" borderId="31" xfId="0" applyNumberFormat="1" applyFont="1" applyFill="1" applyBorder="1" applyAlignment="1">
      <alignment horizontal="left" vertical="center" wrapText="1"/>
    </xf>
    <xf numFmtId="0" fontId="2" fillId="0" borderId="31" xfId="0" applyNumberFormat="1" applyFont="1" applyFill="1" applyBorder="1" applyAlignment="1" applyProtection="1">
      <alignment horizontal="left" vertical="center" wrapText="1"/>
      <protection locked="0"/>
    </xf>
    <xf numFmtId="167" fontId="2" fillId="0" borderId="31" xfId="0" applyNumberFormat="1" applyFont="1" applyFill="1" applyBorder="1" applyAlignment="1" applyProtection="1">
      <alignment horizontal="left" vertical="center" wrapText="1"/>
      <protection locked="0"/>
    </xf>
    <xf numFmtId="166" fontId="25" fillId="0" borderId="31" xfId="0" applyNumberFormat="1" applyFont="1" applyFill="1" applyBorder="1" applyAlignment="1" applyProtection="1">
      <alignment horizontal="left" vertical="center" wrapText="1"/>
      <protection locked="0"/>
    </xf>
    <xf numFmtId="167" fontId="2" fillId="0" borderId="31" xfId="0" applyNumberFormat="1" applyFont="1" applyFill="1" applyBorder="1" applyAlignment="1">
      <alignment horizontal="left" vertical="center" wrapText="1"/>
    </xf>
    <xf numFmtId="166" fontId="2" fillId="0" borderId="31" xfId="0" applyNumberFormat="1" applyFont="1" applyFill="1" applyBorder="1" applyAlignment="1" applyProtection="1">
      <alignment horizontal="left" vertical="center" wrapText="1"/>
      <protection locked="0"/>
    </xf>
    <xf numFmtId="164" fontId="2" fillId="0" borderId="31" xfId="0" applyNumberFormat="1" applyFont="1" applyFill="1" applyBorder="1" applyAlignment="1">
      <alignment horizontal="left" vertical="center" wrapText="1" indent="1"/>
    </xf>
    <xf numFmtId="0" fontId="2" fillId="0" borderId="31" xfId="0" applyFont="1" applyFill="1" applyBorder="1" applyAlignment="1">
      <alignment horizontal="left" vertical="center" wrapText="1"/>
    </xf>
    <xf numFmtId="0" fontId="2" fillId="0" borderId="21" xfId="0" applyFont="1" applyFill="1" applyBorder="1" applyAlignment="1">
      <alignment horizontal="left" vertical="center" wrapText="1"/>
    </xf>
  </cellXfs>
  <cellStyles count="49">
    <cellStyle name="20 % - Accent1" xfId="1"/>
    <cellStyle name="20 % - Accent2" xfId="2"/>
    <cellStyle name="20 % - Accent3" xfId="3"/>
    <cellStyle name="20 % - Accent4" xfId="4"/>
    <cellStyle name="20 % - Accent5" xfId="5"/>
    <cellStyle name="20 % - Accent6" xfId="6"/>
    <cellStyle name="40 % - Accent1" xfId="7"/>
    <cellStyle name="40 % - Accent2" xfId="8"/>
    <cellStyle name="40 % - Accent3" xfId="9"/>
    <cellStyle name="40 % - Accent4" xfId="10"/>
    <cellStyle name="40 % - Accent5" xfId="11"/>
    <cellStyle name="40 % - Accent6" xfId="12"/>
    <cellStyle name="60 % - Accent1" xfId="13"/>
    <cellStyle name="60 % - Accent2" xfId="14"/>
    <cellStyle name="60 % - Accent3" xfId="15"/>
    <cellStyle name="60 % - Accent4" xfId="16"/>
    <cellStyle name="60 % - Accent5" xfId="17"/>
    <cellStyle name="60 % - Accent6" xfId="18"/>
    <cellStyle name="Accent1" xfId="19"/>
    <cellStyle name="Accent2" xfId="20"/>
    <cellStyle name="Accent3" xfId="21"/>
    <cellStyle name="Accent4" xfId="22"/>
    <cellStyle name="Accent5" xfId="23"/>
    <cellStyle name="Accent6" xfId="24"/>
    <cellStyle name="Avertissement" xfId="25"/>
    <cellStyle name="Calcul" xfId="26"/>
    <cellStyle name="Cellule liée" xfId="27"/>
    <cellStyle name="Comma" xfId="31"/>
    <cellStyle name="Comma [0]" xfId="32"/>
    <cellStyle name="Currency" xfId="33"/>
    <cellStyle name="Currency [0]" xfId="34"/>
    <cellStyle name="Entrée" xfId="28"/>
    <cellStyle name="Hyperlink" xfId="30"/>
    <cellStyle name="Insatisfaisant" xfId="29"/>
    <cellStyle name="Neutre" xfId="35"/>
    <cellStyle name="Normal" xfId="0" builtinId="0"/>
    <cellStyle name="Note" xfId="36"/>
    <cellStyle name="Percent" xfId="37"/>
    <cellStyle name="Satisfaisant" xfId="38"/>
    <cellStyle name="Sortie" xfId="39"/>
    <cellStyle name="Standaard 2" xfId="40"/>
    <cellStyle name="Texte explicatif" xfId="41"/>
    <cellStyle name="Titre" xfId="42"/>
    <cellStyle name="Titre 1" xfId="43"/>
    <cellStyle name="Titre 2" xfId="44"/>
    <cellStyle name="Titre 3" xfId="45"/>
    <cellStyle name="Titre 4" xfId="46"/>
    <cellStyle name="Total" xfId="47"/>
    <cellStyle name="Vérification" xfId="4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2"/>
  <dimension ref="A1:T12"/>
  <sheetViews>
    <sheetView tabSelected="1" workbookViewId="0">
      <pane ySplit="4" topLeftCell="A5" activePane="bottomLeft" state="frozen"/>
      <selection pane="bottomLeft" activeCell="F7" sqref="F7"/>
    </sheetView>
  </sheetViews>
  <sheetFormatPr baseColWidth="10" defaultColWidth="9.140625" defaultRowHeight="10.5" x14ac:dyDescent="0.15"/>
  <cols>
    <col min="1" max="1" width="4.5703125" style="13" customWidth="1"/>
    <col min="2" max="2" width="11.7109375" style="40" hidden="1" customWidth="1"/>
    <col min="3" max="3" width="3.7109375" style="40" hidden="1" customWidth="1"/>
    <col min="4" max="4" width="50.85546875" style="25" customWidth="1"/>
    <col min="5" max="5" width="4.7109375" style="11" customWidth="1"/>
    <col min="6" max="6" width="11.7109375" style="11" customWidth="1"/>
    <col min="7" max="7" width="6.42578125" style="42" customWidth="1"/>
    <col min="8" max="8" width="4.7109375" style="12" hidden="1" customWidth="1"/>
    <col min="9" max="9" width="0.140625" style="12" customWidth="1"/>
    <col min="10" max="10" width="10.5703125" style="52" customWidth="1"/>
    <col min="11" max="11" width="31.42578125" style="26" hidden="1" customWidth="1"/>
    <col min="12" max="12" width="19.7109375" style="49" hidden="1" customWidth="1"/>
    <col min="13" max="13" width="33.28515625" style="54" hidden="1" customWidth="1"/>
    <col min="14" max="14" width="24.85546875" style="54" hidden="1" customWidth="1"/>
    <col min="15" max="15" width="14.5703125" style="53" customWidth="1"/>
    <col min="16" max="16" width="6.5703125" style="46" customWidth="1"/>
    <col min="17" max="17" width="15.140625" style="108" customWidth="1"/>
    <col min="18" max="18" width="14.5703125" style="53" customWidth="1"/>
    <col min="19" max="19" width="15.7109375" style="34" customWidth="1"/>
    <col min="20" max="20" width="20.7109375" style="1" hidden="1" customWidth="1"/>
    <col min="21" max="21" width="9.140625" style="1" customWidth="1"/>
    <col min="22" max="16384" width="9.140625" style="1"/>
  </cols>
  <sheetData>
    <row r="1" spans="1:20" ht="11.25" hidden="1" thickBot="1" x14ac:dyDescent="0.2">
      <c r="A1" s="39"/>
      <c r="B1" s="3"/>
      <c r="C1" s="3"/>
      <c r="D1" s="23"/>
      <c r="E1" s="5"/>
      <c r="F1" s="5"/>
      <c r="G1" s="41"/>
      <c r="H1" s="6"/>
      <c r="I1" s="6"/>
      <c r="J1" s="57"/>
      <c r="K1" s="59"/>
      <c r="L1" s="47"/>
      <c r="M1" s="50"/>
      <c r="N1" s="50"/>
      <c r="O1" s="104"/>
      <c r="P1" s="44"/>
      <c r="Q1" s="105"/>
      <c r="R1" s="104"/>
    </row>
    <row r="2" spans="1:20" s="2" customFormat="1" ht="11.25" hidden="1" thickBot="1" x14ac:dyDescent="0.2">
      <c r="A2" s="4"/>
      <c r="B2" s="3"/>
      <c r="C2" s="3"/>
      <c r="D2" s="24"/>
      <c r="E2" s="4"/>
      <c r="F2" s="4"/>
      <c r="G2" s="43"/>
      <c r="H2" s="7"/>
      <c r="I2" s="7"/>
      <c r="J2" s="58"/>
      <c r="K2" s="60"/>
      <c r="L2" s="48"/>
      <c r="M2" s="51"/>
      <c r="N2" s="51"/>
      <c r="O2" s="106"/>
      <c r="P2" s="45"/>
      <c r="Q2" s="107"/>
      <c r="R2" s="106"/>
      <c r="S2" s="35"/>
    </row>
    <row r="3" spans="1:20" s="33" customFormat="1" ht="53.25" customHeight="1" x14ac:dyDescent="0.2">
      <c r="A3" s="145" t="s">
        <v>44</v>
      </c>
      <c r="B3" s="146"/>
      <c r="C3" s="146"/>
      <c r="D3" s="146"/>
      <c r="E3" s="147"/>
      <c r="F3" s="147"/>
      <c r="G3" s="147"/>
      <c r="H3" s="148"/>
      <c r="I3" s="148"/>
      <c r="J3" s="149"/>
      <c r="K3" s="150"/>
      <c r="L3" s="151"/>
      <c r="M3" s="152"/>
      <c r="N3" s="152"/>
      <c r="O3" s="153"/>
      <c r="P3" s="154"/>
      <c r="Q3" s="155"/>
      <c r="R3" s="155"/>
      <c r="S3" s="156"/>
      <c r="T3" s="157"/>
    </row>
    <row r="4" spans="1:20" s="16" customFormat="1" ht="30.75" customHeight="1" x14ac:dyDescent="0.2">
      <c r="A4" s="131" t="s">
        <v>26</v>
      </c>
      <c r="B4" s="132" t="s">
        <v>20</v>
      </c>
      <c r="C4" s="132"/>
      <c r="D4" s="134" t="s">
        <v>41</v>
      </c>
      <c r="E4" s="133" t="s">
        <v>0</v>
      </c>
      <c r="F4" s="133" t="s">
        <v>21</v>
      </c>
      <c r="G4" s="134" t="s">
        <v>13</v>
      </c>
      <c r="H4" s="135" t="s">
        <v>2</v>
      </c>
      <c r="I4" s="135" t="s">
        <v>3</v>
      </c>
      <c r="J4" s="136" t="s">
        <v>33</v>
      </c>
      <c r="K4" s="137" t="s">
        <v>15</v>
      </c>
      <c r="L4" s="138" t="s">
        <v>34</v>
      </c>
      <c r="M4" s="139" t="s">
        <v>36</v>
      </c>
      <c r="N4" s="139" t="s">
        <v>35</v>
      </c>
      <c r="O4" s="140" t="s">
        <v>42</v>
      </c>
      <c r="P4" s="141" t="s">
        <v>17</v>
      </c>
      <c r="Q4" s="142" t="s">
        <v>22</v>
      </c>
      <c r="R4" s="140" t="s">
        <v>43</v>
      </c>
      <c r="S4" s="143" t="s">
        <v>32</v>
      </c>
      <c r="T4" s="144" t="s">
        <v>37</v>
      </c>
    </row>
    <row r="5" spans="1:20" s="16" customFormat="1" ht="57.95" customHeight="1" x14ac:dyDescent="0.2">
      <c r="A5" s="117">
        <v>1</v>
      </c>
      <c r="B5" s="118" t="s">
        <v>38</v>
      </c>
      <c r="C5" s="118" t="s">
        <v>38</v>
      </c>
      <c r="D5" s="119"/>
      <c r="E5" s="120" t="s">
        <v>39</v>
      </c>
      <c r="F5" s="121" t="s">
        <v>45</v>
      </c>
      <c r="G5" s="120">
        <v>100</v>
      </c>
      <c r="H5" s="122"/>
      <c r="I5" s="122"/>
      <c r="J5" s="130"/>
      <c r="K5" s="123" t="e">
        <f ca="1">EUROToLetters(J5)</f>
        <v>#NAME?</v>
      </c>
      <c r="L5" s="124"/>
      <c r="M5" s="125"/>
      <c r="N5" s="125"/>
      <c r="O5" s="126">
        <f>ROUND(G5*ROUND(J5,2),2)</f>
        <v>0</v>
      </c>
      <c r="P5" s="127"/>
      <c r="Q5" s="128">
        <f>ROUND(P5*ROUND(O5,2),2)</f>
        <v>0</v>
      </c>
      <c r="R5" s="126">
        <f>O5+Q5</f>
        <v>0</v>
      </c>
      <c r="S5" s="129"/>
      <c r="T5" s="109"/>
    </row>
    <row r="6" spans="1:20" s="16" customFormat="1" ht="57.95" customHeight="1" x14ac:dyDescent="0.2">
      <c r="A6" s="117">
        <v>2</v>
      </c>
      <c r="B6" s="118" t="s">
        <v>38</v>
      </c>
      <c r="C6" s="118" t="s">
        <v>38</v>
      </c>
      <c r="D6" s="119"/>
      <c r="E6" s="120" t="s">
        <v>39</v>
      </c>
      <c r="F6" s="121" t="s">
        <v>45</v>
      </c>
      <c r="G6" s="120">
        <v>100</v>
      </c>
      <c r="H6" s="122"/>
      <c r="I6" s="122"/>
      <c r="J6" s="130"/>
      <c r="K6" s="123" t="e">
        <f ca="1">EUROToLetters(J6)</f>
        <v>#NAME?</v>
      </c>
      <c r="L6" s="124"/>
      <c r="M6" s="125"/>
      <c r="N6" s="125"/>
      <c r="O6" s="126">
        <f>ROUND(G6*ROUND(J6,2),2)</f>
        <v>0</v>
      </c>
      <c r="P6" s="127"/>
      <c r="Q6" s="128">
        <f>ROUND(P6*ROUND(O6,2),2)</f>
        <v>0</v>
      </c>
      <c r="R6" s="126">
        <f t="shared" ref="R6:R7" si="0">O6+Q6</f>
        <v>0</v>
      </c>
      <c r="S6" s="129"/>
      <c r="T6" s="109"/>
    </row>
    <row r="7" spans="1:20" s="16" customFormat="1" ht="57.95" customHeight="1" x14ac:dyDescent="0.2">
      <c r="A7" s="117">
        <v>3</v>
      </c>
      <c r="B7" s="118" t="s">
        <v>38</v>
      </c>
      <c r="C7" s="118" t="s">
        <v>38</v>
      </c>
      <c r="D7" s="119"/>
      <c r="E7" s="120" t="s">
        <v>39</v>
      </c>
      <c r="F7" s="121" t="s">
        <v>45</v>
      </c>
      <c r="G7" s="120">
        <v>100</v>
      </c>
      <c r="H7" s="122"/>
      <c r="I7" s="122"/>
      <c r="J7" s="130"/>
      <c r="K7" s="123" t="e">
        <f ca="1">EUROToLetters(J7)</f>
        <v>#NAME?</v>
      </c>
      <c r="L7" s="124"/>
      <c r="M7" s="125"/>
      <c r="N7" s="125"/>
      <c r="O7" s="126">
        <f>ROUND(G7*ROUND(J7,2),2)</f>
        <v>0</v>
      </c>
      <c r="P7" s="127"/>
      <c r="Q7" s="128">
        <f>ROUND(P7*ROUND(O7,2),2)</f>
        <v>0</v>
      </c>
      <c r="R7" s="126">
        <f t="shared" si="0"/>
        <v>0</v>
      </c>
      <c r="S7" s="129"/>
      <c r="T7" s="109"/>
    </row>
    <row r="8" spans="1:20" ht="15" customHeight="1" thickBot="1" x14ac:dyDescent="0.2">
      <c r="A8" s="158"/>
      <c r="B8" s="159"/>
      <c r="C8" s="159"/>
      <c r="D8" s="160"/>
      <c r="E8" s="159"/>
      <c r="F8" s="159"/>
      <c r="G8" s="159"/>
      <c r="H8" s="161"/>
      <c r="I8" s="161"/>
      <c r="J8" s="162"/>
      <c r="K8" s="163"/>
      <c r="L8" s="110"/>
      <c r="M8" s="111"/>
      <c r="N8" s="111"/>
      <c r="O8" s="112"/>
      <c r="P8" s="113"/>
      <c r="Q8" s="114"/>
      <c r="R8" s="112"/>
      <c r="S8" s="115"/>
      <c r="T8" s="116"/>
    </row>
    <row r="9" spans="1:20" x14ac:dyDescent="0.15">
      <c r="A9" s="164" t="s">
        <v>40</v>
      </c>
      <c r="B9" s="165"/>
      <c r="C9" s="165"/>
      <c r="D9" s="165"/>
      <c r="E9" s="165"/>
      <c r="F9" s="165"/>
      <c r="G9" s="165"/>
      <c r="H9" s="166"/>
      <c r="I9" s="166"/>
      <c r="J9" s="167"/>
      <c r="K9" s="166"/>
      <c r="L9" s="168"/>
      <c r="M9" s="167"/>
      <c r="N9" s="167"/>
      <c r="O9" s="169"/>
      <c r="P9" s="170"/>
      <c r="Q9" s="171"/>
      <c r="R9" s="171"/>
      <c r="S9" s="172"/>
      <c r="T9" s="173"/>
    </row>
    <row r="10" spans="1:20" x14ac:dyDescent="0.15">
      <c r="A10" s="164"/>
      <c r="B10" s="165"/>
      <c r="C10" s="165"/>
      <c r="D10" s="165"/>
      <c r="E10" s="165"/>
      <c r="F10" s="165"/>
      <c r="G10" s="165"/>
      <c r="H10" s="166"/>
      <c r="I10" s="166"/>
      <c r="J10" s="167"/>
      <c r="K10" s="166"/>
      <c r="L10" s="168"/>
      <c r="M10" s="167"/>
      <c r="N10" s="167"/>
      <c r="O10" s="169"/>
      <c r="P10" s="170"/>
      <c r="Q10" s="171"/>
      <c r="R10" s="171"/>
      <c r="S10" s="172"/>
      <c r="T10" s="173"/>
    </row>
    <row r="11" spans="1:20" x14ac:dyDescent="0.15">
      <c r="A11" s="164"/>
      <c r="B11" s="165"/>
      <c r="C11" s="165"/>
      <c r="D11" s="165"/>
      <c r="E11" s="165"/>
      <c r="F11" s="165"/>
      <c r="G11" s="165"/>
      <c r="H11" s="166"/>
      <c r="I11" s="166"/>
      <c r="J11" s="167"/>
      <c r="K11" s="166"/>
      <c r="L11" s="168"/>
      <c r="M11" s="167"/>
      <c r="N11" s="167"/>
      <c r="O11" s="169"/>
      <c r="P11" s="170"/>
      <c r="Q11" s="171"/>
      <c r="R11" s="171"/>
      <c r="S11" s="172"/>
      <c r="T11" s="173"/>
    </row>
    <row r="12" spans="1:20" ht="11.25" thickBot="1" x14ac:dyDescent="0.2">
      <c r="A12" s="174"/>
      <c r="B12" s="175"/>
      <c r="C12" s="175"/>
      <c r="D12" s="175"/>
      <c r="E12" s="175"/>
      <c r="F12" s="175"/>
      <c r="G12" s="175"/>
      <c r="H12" s="176"/>
      <c r="I12" s="176"/>
      <c r="J12" s="177"/>
      <c r="K12" s="176"/>
      <c r="L12" s="178"/>
      <c r="M12" s="177"/>
      <c r="N12" s="177"/>
      <c r="O12" s="179"/>
      <c r="P12" s="180"/>
      <c r="Q12" s="181"/>
      <c r="R12" s="181"/>
      <c r="S12" s="182"/>
      <c r="T12" s="183"/>
    </row>
  </sheetData>
  <sheetProtection formatCells="0" formatColumns="0" formatRows="0"/>
  <mergeCells count="3">
    <mergeCell ref="A3:T3"/>
    <mergeCell ref="A8:K8"/>
    <mergeCell ref="A9:T12"/>
  </mergeCells>
  <printOptions gridLines="1"/>
  <pageMargins left="0.23622047244094491" right="0.23622047244094491" top="0.55118110236220474" bottom="0.43307086614173229" header="0.15748031496062992" footer="0.15748031496062992"/>
  <pageSetup paperSize="9" orientation="landscape" r:id="rId1"/>
  <headerFooter differentFirst="1" alignWithMargins="0">
    <oddHeader>&amp;COFFRE - DPGF
  “Séjours vacances adolescents été 2023”</oddHeader>
    <oddFooter>&amp;CRéférence DCE : 2022-&amp;R&amp;P/&amp;N</oddFooter>
    <firstFooter>&amp;CRéférence DCE : 2022-&amp;R&amp;P/&amp;N</firstFooter>
  </headerFooter>
  <ignoredErrors>
    <ignoredError sqref="E3:I3 H5:I5 A9:D9985 E5 B3:D3 S1:CW2 S3:CW3 E9:I27 S9:CW27 A4:C4 S28:CW9985 K5:O5 T5:CW5 Q5 B5:C5 E4:N4 S4:CW4 P4:Q4 E28:Q9985 J9:Q27 J3:Q3 A1:Q2"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18" customWidth="1"/>
    <col min="2" max="2" width="8" style="19" customWidth="1"/>
    <col min="3" max="3" width="15.7109375" style="103" customWidth="1"/>
    <col min="4" max="4" width="40.7109375" style="20" customWidth="1"/>
    <col min="5" max="5" width="18.7109375" style="21" customWidth="1"/>
    <col min="6" max="6" width="7.7109375" style="22" customWidth="1"/>
    <col min="7" max="7" width="12.140625" style="17" hidden="1" customWidth="1"/>
    <col min="8" max="8" width="12.140625" style="16" customWidth="1"/>
    <col min="9" max="9" width="9.140625" style="16" customWidth="1"/>
    <col min="10" max="16384" width="9.140625" style="16"/>
  </cols>
  <sheetData>
    <row r="1" spans="1:7" s="14" customFormat="1" hidden="1" x14ac:dyDescent="0.15">
      <c r="A1" s="61"/>
      <c r="B1" s="62"/>
      <c r="C1" s="97"/>
      <c r="D1" s="63"/>
      <c r="E1" s="63"/>
      <c r="F1" s="62"/>
      <c r="G1" s="64"/>
    </row>
    <row r="2" spans="1:7" s="14" customFormat="1" hidden="1" x14ac:dyDescent="0.15">
      <c r="A2" s="61"/>
      <c r="B2" s="65"/>
      <c r="C2" s="98"/>
      <c r="D2" s="66"/>
      <c r="E2" s="67"/>
      <c r="F2" s="65"/>
      <c r="G2" s="68"/>
    </row>
    <row r="3" spans="1:7" s="15" customFormat="1" x14ac:dyDescent="0.15">
      <c r="A3" s="69" t="s">
        <v>12</v>
      </c>
      <c r="B3" s="70" t="s">
        <v>13</v>
      </c>
      <c r="C3" s="99" t="s">
        <v>14</v>
      </c>
      <c r="D3" s="72" t="s">
        <v>15</v>
      </c>
      <c r="E3" s="71" t="s">
        <v>16</v>
      </c>
      <c r="F3" s="73" t="s">
        <v>17</v>
      </c>
      <c r="G3" s="74" t="s">
        <v>22</v>
      </c>
    </row>
    <row r="4" spans="1:7" ht="30" customHeight="1" x14ac:dyDescent="0.15">
      <c r="A4" s="75"/>
      <c r="B4" s="76"/>
      <c r="C4" s="100"/>
      <c r="D4" s="77"/>
      <c r="E4" s="78">
        <f>ROUND(B4*C4,2)</f>
        <v>0</v>
      </c>
      <c r="F4" s="79"/>
      <c r="G4" s="80">
        <f t="shared" ref="G4:G13" si="0">E4*F4</f>
        <v>0</v>
      </c>
    </row>
    <row r="5" spans="1:7" ht="30" customHeight="1" x14ac:dyDescent="0.15">
      <c r="A5" s="75"/>
      <c r="B5" s="76"/>
      <c r="C5" s="100"/>
      <c r="D5" s="77"/>
      <c r="E5" s="78">
        <f>ROUND(B5*C5,2)</f>
        <v>0</v>
      </c>
      <c r="F5" s="79"/>
      <c r="G5" s="80">
        <f t="shared" si="0"/>
        <v>0</v>
      </c>
    </row>
    <row r="6" spans="1:7" ht="30" customHeight="1" x14ac:dyDescent="0.15">
      <c r="A6" s="75"/>
      <c r="B6" s="76"/>
      <c r="C6" s="100"/>
      <c r="D6" s="77"/>
      <c r="E6" s="78">
        <f t="shared" ref="E6:E12" si="1">ROUND(B6*C6,2)</f>
        <v>0</v>
      </c>
      <c r="F6" s="79"/>
      <c r="G6" s="80">
        <f t="shared" si="0"/>
        <v>0</v>
      </c>
    </row>
    <row r="7" spans="1:7" ht="30" customHeight="1" x14ac:dyDescent="0.15">
      <c r="A7" s="75"/>
      <c r="B7" s="76"/>
      <c r="C7" s="100"/>
      <c r="D7" s="77"/>
      <c r="E7" s="78">
        <f t="shared" si="1"/>
        <v>0</v>
      </c>
      <c r="F7" s="79"/>
      <c r="G7" s="80">
        <f t="shared" si="0"/>
        <v>0</v>
      </c>
    </row>
    <row r="8" spans="1:7" ht="30" customHeight="1" x14ac:dyDescent="0.15">
      <c r="A8" s="75"/>
      <c r="B8" s="76"/>
      <c r="C8" s="100"/>
      <c r="D8" s="77"/>
      <c r="E8" s="78">
        <f t="shared" si="1"/>
        <v>0</v>
      </c>
      <c r="F8" s="79"/>
      <c r="G8" s="80">
        <f t="shared" si="0"/>
        <v>0</v>
      </c>
    </row>
    <row r="9" spans="1:7" ht="30" customHeight="1" x14ac:dyDescent="0.15">
      <c r="A9" s="75"/>
      <c r="B9" s="76"/>
      <c r="C9" s="100"/>
      <c r="D9" s="77"/>
      <c r="E9" s="78">
        <f t="shared" si="1"/>
        <v>0</v>
      </c>
      <c r="F9" s="79"/>
      <c r="G9" s="80">
        <f t="shared" si="0"/>
        <v>0</v>
      </c>
    </row>
    <row r="10" spans="1:7" ht="30" customHeight="1" x14ac:dyDescent="0.15">
      <c r="A10" s="75"/>
      <c r="B10" s="76"/>
      <c r="C10" s="100"/>
      <c r="D10" s="77"/>
      <c r="E10" s="78">
        <f t="shared" si="1"/>
        <v>0</v>
      </c>
      <c r="F10" s="79"/>
      <c r="G10" s="80">
        <f t="shared" si="0"/>
        <v>0</v>
      </c>
    </row>
    <row r="11" spans="1:7" ht="30" customHeight="1" x14ac:dyDescent="0.15">
      <c r="A11" s="75"/>
      <c r="B11" s="76"/>
      <c r="C11" s="100"/>
      <c r="D11" s="77"/>
      <c r="E11" s="78">
        <f t="shared" si="1"/>
        <v>0</v>
      </c>
      <c r="F11" s="79"/>
      <c r="G11" s="80">
        <f t="shared" si="0"/>
        <v>0</v>
      </c>
    </row>
    <row r="12" spans="1:7" ht="30" customHeight="1" x14ac:dyDescent="0.15">
      <c r="A12" s="75"/>
      <c r="B12" s="76"/>
      <c r="C12" s="100"/>
      <c r="D12" s="77"/>
      <c r="E12" s="78">
        <f t="shared" si="1"/>
        <v>0</v>
      </c>
      <c r="F12" s="79"/>
      <c r="G12" s="80">
        <f t="shared" si="0"/>
        <v>0</v>
      </c>
    </row>
    <row r="13" spans="1:7" ht="30" customHeight="1" x14ac:dyDescent="0.15">
      <c r="A13" s="81"/>
      <c r="B13" s="82"/>
      <c r="C13" s="101"/>
      <c r="D13" s="83"/>
      <c r="E13" s="84">
        <f>ROUND(B13*C13,2)</f>
        <v>0</v>
      </c>
      <c r="F13" s="85"/>
      <c r="G13" s="86">
        <f t="shared" si="0"/>
        <v>0</v>
      </c>
    </row>
    <row r="14" spans="1:7" ht="30" customHeight="1" x14ac:dyDescent="0.15">
      <c r="A14" s="87"/>
      <c r="B14" s="88"/>
      <c r="C14" s="102"/>
      <c r="D14" s="89" t="s">
        <v>18</v>
      </c>
      <c r="E14" s="90">
        <f>SUM(E4:E13)</f>
        <v>0</v>
      </c>
      <c r="F14" s="91"/>
      <c r="G14" s="92"/>
    </row>
    <row r="15" spans="1:7" ht="30" customHeight="1" x14ac:dyDescent="0.15">
      <c r="A15" s="93"/>
      <c r="B15" s="56"/>
      <c r="C15" s="55"/>
      <c r="D15" s="94" t="s">
        <v>19</v>
      </c>
      <c r="E15" s="95">
        <f>ROUND(SUM(G4:G13),2)</f>
        <v>0</v>
      </c>
      <c r="F15" s="96"/>
      <c r="G15" s="92"/>
    </row>
    <row r="16" spans="1:7" ht="30" customHeight="1" x14ac:dyDescent="0.15">
      <c r="A16" s="87"/>
      <c r="B16" s="88"/>
      <c r="C16" s="102"/>
      <c r="D16" s="89" t="s">
        <v>27</v>
      </c>
      <c r="E16" s="90">
        <f>E14+E15</f>
        <v>0</v>
      </c>
      <c r="F16" s="91"/>
      <c r="G16" s="9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“Séjours vacances adolescents été 2023”</oddHeader>
    <oddFooter>&amp;CRéférence DCE : 2022-&amp;R&amp;P/&amp;N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8" customWidth="1"/>
    <col min="3" max="3" width="9.140625" customWidth="1"/>
  </cols>
  <sheetData>
    <row r="1" spans="2:2" x14ac:dyDescent="0.2">
      <c r="B1" s="10" t="s">
        <v>4</v>
      </c>
    </row>
    <row r="3" spans="2:2" ht="38.25" x14ac:dyDescent="0.2">
      <c r="B3" s="8" t="s">
        <v>5</v>
      </c>
    </row>
    <row r="4" spans="2:2" x14ac:dyDescent="0.2">
      <c r="B4" s="8" t="s">
        <v>6</v>
      </c>
    </row>
    <row r="5" spans="2:2" x14ac:dyDescent="0.2">
      <c r="B5" s="8" t="s">
        <v>23</v>
      </c>
    </row>
    <row r="6" spans="2:2" ht="114.75" x14ac:dyDescent="0.2">
      <c r="B6" s="9" t="s">
        <v>24</v>
      </c>
    </row>
    <row r="7" spans="2:2" ht="63.75" x14ac:dyDescent="0.2">
      <c r="B7" s="9" t="s">
        <v>28</v>
      </c>
    </row>
    <row r="8" spans="2:2" ht="51" x14ac:dyDescent="0.2">
      <c r="B8" s="9" t="s">
        <v>25</v>
      </c>
    </row>
    <row r="9" spans="2:2" ht="63.75" x14ac:dyDescent="0.2">
      <c r="B9" s="9" t="s">
        <v>7</v>
      </c>
    </row>
    <row r="10" spans="2:2" ht="25.5" x14ac:dyDescent="0.2">
      <c r="B10" s="8" t="s">
        <v>8</v>
      </c>
    </row>
    <row r="11" spans="2:2" x14ac:dyDescent="0.2">
      <c r="B11" s="8" t="s">
        <v>9</v>
      </c>
    </row>
    <row r="13" spans="2:2" x14ac:dyDescent="0.2">
      <c r="B13" s="8" t="s">
        <v>10</v>
      </c>
    </row>
    <row r="15" spans="2:2" x14ac:dyDescent="0.2">
      <c r="B15" s="30" t="s">
        <v>11</v>
      </c>
    </row>
    <row r="16" spans="2:2" x14ac:dyDescent="0.2">
      <c r="B16" s="30" t="s">
        <v>1</v>
      </c>
    </row>
    <row r="17" spans="2:2" x14ac:dyDescent="0.2">
      <c r="B17" s="30" t="s">
        <v>29</v>
      </c>
    </row>
    <row r="18" spans="2:2" x14ac:dyDescent="0.2">
      <c r="B18" s="30" t="s">
        <v>30</v>
      </c>
    </row>
    <row r="19" spans="2:2" x14ac:dyDescent="0.2">
      <c r="B19" s="31" t="s">
        <v>31</v>
      </c>
    </row>
  </sheetData>
  <hyperlinks>
    <hyperlink ref="B19" r:id="rId1"/>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2:B15"/>
  <sheetViews>
    <sheetView workbookViewId="0">
      <selection sqref="A1:XFD1048576"/>
    </sheetView>
  </sheetViews>
  <sheetFormatPr baseColWidth="10" defaultColWidth="9.140625" defaultRowHeight="12.75" x14ac:dyDescent="0.2"/>
  <cols>
    <col min="1" max="1" width="27.42578125" style="28" bestFit="1" customWidth="1"/>
    <col min="2" max="2" width="76.85546875" style="28" customWidth="1"/>
    <col min="3" max="3" width="9.140625" style="28" customWidth="1"/>
    <col min="4" max="16384" width="9.140625" style="28"/>
  </cols>
  <sheetData>
    <row r="2" spans="1:2" x14ac:dyDescent="0.2">
      <c r="B2" s="32"/>
    </row>
    <row r="3" spans="1:2" x14ac:dyDescent="0.2">
      <c r="A3" s="27"/>
      <c r="B3" s="27"/>
    </row>
    <row r="4" spans="1:2" x14ac:dyDescent="0.2">
      <c r="A4" s="36"/>
      <c r="B4" s="29"/>
    </row>
    <row r="5" spans="1:2" x14ac:dyDescent="0.2">
      <c r="A5" s="36"/>
      <c r="B5" s="29"/>
    </row>
    <row r="6" spans="1:2" x14ac:dyDescent="0.2">
      <c r="A6" s="36"/>
      <c r="B6" s="29"/>
    </row>
    <row r="7" spans="1:2" x14ac:dyDescent="0.2">
      <c r="A7" s="36"/>
      <c r="B7" s="29"/>
    </row>
    <row r="8" spans="1:2" x14ac:dyDescent="0.2">
      <c r="A8" s="36"/>
      <c r="B8" s="29"/>
    </row>
    <row r="9" spans="1:2" x14ac:dyDescent="0.2">
      <c r="A9" s="36"/>
      <c r="B9" s="29"/>
    </row>
    <row r="10" spans="1:2" x14ac:dyDescent="0.2">
      <c r="A10" s="36"/>
      <c r="B10" s="29"/>
    </row>
    <row r="11" spans="1:2" x14ac:dyDescent="0.2">
      <c r="A11" s="36"/>
      <c r="B11" s="29"/>
    </row>
    <row r="12" spans="1:2" x14ac:dyDescent="0.2">
      <c r="A12" s="36"/>
      <c r="B12" s="29"/>
    </row>
    <row r="13" spans="1:2" x14ac:dyDescent="0.2">
      <c r="A13" s="36"/>
      <c r="B13" s="29"/>
    </row>
    <row r="14" spans="1:2" x14ac:dyDescent="0.2">
      <c r="A14" s="37"/>
      <c r="B14" s="30"/>
    </row>
    <row r="15" spans="1:2" ht="16.5" x14ac:dyDescent="0.2">
      <c r="B15" s="38"/>
    </row>
  </sheetData>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Mairie</cp:lastModifiedBy>
  <cp:lastPrinted>2024-05-27T09:32:52Z</cp:lastPrinted>
  <dcterms:created xsi:type="dcterms:W3CDTF">2004-01-29T18:35:10Z</dcterms:created>
  <dcterms:modified xsi:type="dcterms:W3CDTF">2026-05-06T08:39:42Z</dcterms:modified>
  <cp:category/>
  <cp:contentStatus/>
</cp:coreProperties>
</file>