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:\Data-users\Partage-Echange\SRCJ\Pole Patrimoine\04 - MARCHES\0 - APPELS D'OFFRES\02 - FOURNITURE ET SERVICES\DIAG IMMO\2026 - 2028 - diag a la rotation\DOSSIER DE TRAVAIL\"/>
    </mc:Choice>
  </mc:AlternateContent>
  <xr:revisionPtr revIDLastSave="0" documentId="13_ncr:1_{879D4D4D-501D-46D5-8503-E746497F7F82}" xr6:coauthVersionLast="47" xr6:coauthVersionMax="47" xr10:uidLastSave="{00000000-0000-0000-0000-000000000000}"/>
  <bookViews>
    <workbookView xWindow="-120" yWindow="-120" windowWidth="29040" windowHeight="15720" tabRatio="814" activeTab="4" xr2:uid="{00000000-000D-0000-FFFF-FFFF00000000}"/>
  </bookViews>
  <sheets>
    <sheet name="BPU à compléter" sheetId="6" r:id="rId1"/>
    <sheet name="DQE 2026 - ne pas remplir" sheetId="1" r:id="rId2"/>
    <sheet name="DQE 2027 - ne pas remplir" sheetId="4" r:id="rId3"/>
    <sheet name="DQE 2028 - ne pas remplir" sheetId="5" r:id="rId4"/>
    <sheet name="DQE 2029 - ne pas remplir" sheetId="8" r:id="rId5"/>
    <sheet name="bilan année par année" sheetId="7" r:id="rId6"/>
    <sheet name="liste des logements" sheetId="2" r:id="rId7"/>
  </sheets>
  <definedNames>
    <definedName name="_xlnm._FilterDatabase" localSheetId="2" hidden="1">'DQE 2027 - ne pas remplir'!$A$6:$E$6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7" l="1"/>
  <c r="D9" i="7"/>
  <c r="E95" i="8"/>
  <c r="E71" i="8"/>
  <c r="E86" i="8"/>
  <c r="E83" i="8"/>
  <c r="E82" i="8"/>
  <c r="E81" i="8"/>
  <c r="E56" i="8"/>
  <c r="E55" i="8"/>
  <c r="E53" i="8"/>
  <c r="E77" i="8"/>
  <c r="E78" i="8"/>
  <c r="E70" i="8"/>
  <c r="E67" i="8"/>
  <c r="E63" i="8"/>
  <c r="E57" i="8"/>
  <c r="E54" i="8"/>
  <c r="E50" i="8"/>
  <c r="E41" i="8"/>
  <c r="E40" i="8"/>
  <c r="E39" i="8"/>
  <c r="E38" i="8"/>
  <c r="E33" i="8"/>
  <c r="E30" i="8"/>
  <c r="D92" i="8"/>
  <c r="D89" i="8"/>
  <c r="D74" i="8"/>
  <c r="D64" i="8"/>
  <c r="D60" i="8"/>
  <c r="E60" i="8" s="1"/>
  <c r="D53" i="8"/>
  <c r="D47" i="8"/>
  <c r="E47" i="8" s="1"/>
  <c r="D44" i="8"/>
  <c r="E44" i="8" s="1"/>
  <c r="D37" i="8"/>
  <c r="D34" i="8"/>
  <c r="E34" i="8" s="1"/>
  <c r="D27" i="8"/>
  <c r="D24" i="8"/>
  <c r="E24" i="8" s="1"/>
  <c r="D21" i="8"/>
  <c r="E21" i="8" s="1"/>
  <c r="D18" i="8"/>
  <c r="E18" i="8" s="1"/>
  <c r="D15" i="8"/>
  <c r="D12" i="8"/>
  <c r="E12" i="8" s="1"/>
  <c r="D9" i="8"/>
  <c r="E9" i="8" s="1"/>
  <c r="E64" i="8"/>
  <c r="E92" i="8"/>
  <c r="E89" i="8"/>
  <c r="E74" i="8"/>
  <c r="E37" i="8"/>
  <c r="E27" i="8"/>
  <c r="E15" i="8"/>
  <c r="E41" i="5"/>
  <c r="E70" i="5"/>
  <c r="E66" i="5"/>
  <c r="E71" i="5"/>
  <c r="E65" i="5"/>
  <c r="E63" i="5"/>
  <c r="E47" i="5"/>
  <c r="E37" i="5"/>
  <c r="E30" i="5"/>
  <c r="E67" i="5"/>
  <c r="E51" i="5"/>
  <c r="E33" i="5"/>
  <c r="D77" i="5"/>
  <c r="E77" i="5" s="1"/>
  <c r="D74" i="5"/>
  <c r="E74" i="5" s="1"/>
  <c r="D64" i="5"/>
  <c r="E64" i="5" s="1"/>
  <c r="D60" i="5"/>
  <c r="E60" i="5" s="1"/>
  <c r="D57" i="5"/>
  <c r="E57" i="5" s="1"/>
  <c r="D54" i="5"/>
  <c r="E54" i="5" s="1"/>
  <c r="D48" i="5"/>
  <c r="E48" i="5" s="1"/>
  <c r="D44" i="5"/>
  <c r="E44" i="5" s="1"/>
  <c r="D40" i="5"/>
  <c r="E40" i="5" s="1"/>
  <c r="D34" i="5"/>
  <c r="E34" i="5" s="1"/>
  <c r="D27" i="5"/>
  <c r="E27" i="5" s="1"/>
  <c r="D24" i="5"/>
  <c r="E24" i="5" s="1"/>
  <c r="D21" i="5"/>
  <c r="E21" i="5" s="1"/>
  <c r="D18" i="5"/>
  <c r="E18" i="5" s="1"/>
  <c r="D15" i="5"/>
  <c r="E15" i="5" s="1"/>
  <c r="D12" i="5"/>
  <c r="E12" i="5" s="1"/>
  <c r="D9" i="5"/>
  <c r="E9" i="5" s="1"/>
  <c r="E16" i="4"/>
  <c r="E51" i="4"/>
  <c r="E72" i="4"/>
  <c r="E71" i="4"/>
  <c r="E62" i="4"/>
  <c r="E86" i="4"/>
  <c r="E85" i="4"/>
  <c r="E84" i="4"/>
  <c r="E83" i="4"/>
  <c r="E82" i="4"/>
  <c r="E47" i="4"/>
  <c r="E40" i="4"/>
  <c r="E37" i="4"/>
  <c r="E13" i="4"/>
  <c r="E22" i="4"/>
  <c r="E21" i="4"/>
  <c r="E19" i="4"/>
  <c r="E89" i="4"/>
  <c r="E74" i="4"/>
  <c r="E73" i="4"/>
  <c r="E56" i="4"/>
  <c r="E55" i="4"/>
  <c r="E43" i="4"/>
  <c r="E31" i="4"/>
  <c r="E30" i="4"/>
  <c r="E29" i="4"/>
  <c r="E28" i="4"/>
  <c r="E20" i="4"/>
  <c r="E12" i="4"/>
  <c r="D92" i="4"/>
  <c r="E92" i="4" s="1"/>
  <c r="D81" i="4"/>
  <c r="E81" i="4" s="1"/>
  <c r="D75" i="4"/>
  <c r="E75" i="4" s="1"/>
  <c r="D78" i="4"/>
  <c r="E78" i="4" s="1"/>
  <c r="D68" i="4"/>
  <c r="E68" i="4" s="1"/>
  <c r="D65" i="4"/>
  <c r="E65" i="4" s="1"/>
  <c r="D59" i="4"/>
  <c r="E59" i="4" s="1"/>
  <c r="D54" i="4"/>
  <c r="E54" i="4" s="1"/>
  <c r="D48" i="4"/>
  <c r="E48" i="4" s="1"/>
  <c r="D44" i="4"/>
  <c r="E44" i="4" s="1"/>
  <c r="D34" i="4"/>
  <c r="E34" i="4" s="1"/>
  <c r="D25" i="4"/>
  <c r="E25" i="4" s="1"/>
  <c r="D9" i="4"/>
  <c r="E9" i="4" s="1"/>
  <c r="E87" i="1"/>
  <c r="E86" i="1"/>
  <c r="E85" i="1"/>
  <c r="E84" i="1"/>
  <c r="E83" i="1"/>
  <c r="E80" i="1"/>
  <c r="E79" i="1"/>
  <c r="E78" i="1"/>
  <c r="E75" i="1"/>
  <c r="E69" i="1"/>
  <c r="E68" i="1"/>
  <c r="E67" i="1"/>
  <c r="E66" i="1"/>
  <c r="E65" i="1"/>
  <c r="E64" i="1"/>
  <c r="E63" i="1"/>
  <c r="E62" i="1"/>
  <c r="E59" i="1"/>
  <c r="E58" i="1"/>
  <c r="E57" i="1"/>
  <c r="E56" i="1"/>
  <c r="E53" i="1"/>
  <c r="E46" i="1"/>
  <c r="E45" i="1"/>
  <c r="E44" i="1"/>
  <c r="E40" i="1"/>
  <c r="E37" i="1"/>
  <c r="E36" i="1"/>
  <c r="E29" i="1"/>
  <c r="E26" i="1"/>
  <c r="E25" i="1"/>
  <c r="E19" i="1"/>
  <c r="E15" i="1"/>
  <c r="E14" i="1"/>
  <c r="D32" i="1"/>
  <c r="D52" i="1"/>
  <c r="E52" i="1" s="1"/>
  <c r="D72" i="1"/>
  <c r="E72" i="1" s="1"/>
  <c r="D49" i="1"/>
  <c r="E49" i="1" s="1"/>
  <c r="D43" i="1"/>
  <c r="E43" i="1" s="1"/>
  <c r="D35" i="1"/>
  <c r="E35" i="1" s="1"/>
  <c r="D22" i="1"/>
  <c r="E22" i="1" s="1"/>
  <c r="D18" i="1"/>
  <c r="E18" i="1" s="1"/>
  <c r="D13" i="1"/>
  <c r="E13" i="1" s="1"/>
  <c r="D10" i="1"/>
  <c r="E10" i="1" s="1"/>
  <c r="E32" i="1"/>
  <c r="E96" i="8" l="1"/>
  <c r="E97" i="8" s="1"/>
  <c r="E80" i="5"/>
  <c r="E95" i="4"/>
  <c r="E90" i="1"/>
  <c r="D8" i="7" l="1"/>
  <c r="E81" i="5"/>
  <c r="E82" i="5" s="1"/>
  <c r="E8" i="7" s="1"/>
  <c r="E96" i="4"/>
  <c r="E97" i="4" s="1"/>
  <c r="E7" i="7" s="1"/>
  <c r="D7" i="7"/>
  <c r="E91" i="1"/>
  <c r="E92" i="1" s="1"/>
  <c r="E6" i="7" s="1"/>
  <c r="D6" i="7"/>
</calcChain>
</file>

<file path=xl/sharedStrings.xml><?xml version="1.0" encoding="utf-8"?>
<sst xmlns="http://schemas.openxmlformats.org/spreadsheetml/2006/main" count="12977" uniqueCount="2110">
  <si>
    <t>314 - ERQUINGHEM LYS / BEGUINAGE</t>
  </si>
  <si>
    <t>324 - HERLIES / PRE MONSEU</t>
  </si>
  <si>
    <t>370 - FRETIN / CHEMIN DE RONDE</t>
  </si>
  <si>
    <t>401 - STEENWERCK</t>
  </si>
  <si>
    <t>406 - BAISIEUX - JB LEBAS</t>
  </si>
  <si>
    <t>426 - RENESCURE - PACHTER VELT</t>
  </si>
  <si>
    <t>437 -  BAISIEUX RESIDENCE MICHELET</t>
  </si>
  <si>
    <t>438 - FACHES THUMESNIL  - 105 RUE JEAN JAURES</t>
  </si>
  <si>
    <t>452 - HALLUIN</t>
  </si>
  <si>
    <t>476 - HALLUIN - RUE D'AUSTERLITZ</t>
  </si>
  <si>
    <t>487 - SANTES</t>
  </si>
  <si>
    <t>507 - LOURCHES</t>
  </si>
  <si>
    <t>515 - HAULCHIN</t>
  </si>
  <si>
    <t>522 - CHERENG</t>
  </si>
  <si>
    <t>543 - LOOS - GAMBETTA</t>
  </si>
  <si>
    <t>551 - BRAY DUNES</t>
  </si>
  <si>
    <t>Agence</t>
  </si>
  <si>
    <t>Rue - Escalier</t>
  </si>
  <si>
    <t>143 RUE DU BÉGUINAGE - Esc 01</t>
  </si>
  <si>
    <t>145 RUE DU BÉGUINAGE - Esc 02</t>
  </si>
  <si>
    <t>147 RUE DU BÉGUINAGE - Esc 03</t>
  </si>
  <si>
    <t>149 RUE DU BÉGUINAGE - Esc 04</t>
  </si>
  <si>
    <t>151 RUE DU BÉGUINAGE - Esc 05</t>
  </si>
  <si>
    <t>153 RUE DU BÉGUINAGE - Esc 06</t>
  </si>
  <si>
    <t>155 RUE DU BÉGUINAGE - Esc 07</t>
  </si>
  <si>
    <t>157 RUE DU BÉGUINAGE - Esc 08</t>
  </si>
  <si>
    <t>Type module</t>
  </si>
  <si>
    <t>F3</t>
  </si>
  <si>
    <t>F2</t>
  </si>
  <si>
    <t>SH</t>
  </si>
  <si>
    <t>68.05 m²</t>
  </si>
  <si>
    <t>51.26 m²</t>
  </si>
  <si>
    <t>Module</t>
  </si>
  <si>
    <t>Programme</t>
  </si>
  <si>
    <t>11 RUE DU PRÉ MONSEU - Esc 01</t>
  </si>
  <si>
    <t>13 RUE DU PRÉ MONSEU - Esc 02</t>
  </si>
  <si>
    <t>15 RUE DU PRÉ MONSEU - Esc 03</t>
  </si>
  <si>
    <t>17 RUE DU PRÉ MONSEU - Esc 04</t>
  </si>
  <si>
    <t>18 RUE DU PRÉ MONSEU - Esc 18</t>
  </si>
  <si>
    <t>20 RUE DU PRÉ MONSEU - Esc 20</t>
  </si>
  <si>
    <t>22 RUE DU PRÉ MONSEU - Esc 11</t>
  </si>
  <si>
    <t>26 RUE DU PRÉ MONSEU - Esc 21</t>
  </si>
  <si>
    <t>69.52 m²</t>
  </si>
  <si>
    <t>54.87 m²</t>
  </si>
  <si>
    <t>64.7 m²</t>
  </si>
  <si>
    <t>18 CHEMIN DE RONDE - Esc 01</t>
  </si>
  <si>
    <t>20 CHEMIN DE RONDE - Esc 02</t>
  </si>
  <si>
    <t>22 CHEMIN DE RONDE - Esc 03</t>
  </si>
  <si>
    <t>24 CHEMIN DE RONDE - Esc 04</t>
  </si>
  <si>
    <t>26 CHEMIN DE RONDE - Esc 05</t>
  </si>
  <si>
    <t>28 CHEMIN DE RONDE - Esc 06</t>
  </si>
  <si>
    <t>30 CHEMIN DE RONDE - Esc 07</t>
  </si>
  <si>
    <t>10 CHEMIN DE RONDE - Esc 15</t>
  </si>
  <si>
    <t>12 CHEMIN DE RONDE - Esc 16</t>
  </si>
  <si>
    <t>14 CHEMIN DE RONDE - Esc 17</t>
  </si>
  <si>
    <t>16 CHEMIN DE RONDE - Esc 18</t>
  </si>
  <si>
    <t>2 CHEMIN DE RONDE - Esc 11</t>
  </si>
  <si>
    <t>4 CHEMIN DE RONDE - Esc 12</t>
  </si>
  <si>
    <t>6 CHEMIN DE RONDE - Esc 13</t>
  </si>
  <si>
    <t>8 CHEMIN DE RONDE - Esc 14</t>
  </si>
  <si>
    <t>F4</t>
  </si>
  <si>
    <t>81.75 m²</t>
  </si>
  <si>
    <t>66.72 m²</t>
  </si>
  <si>
    <t>70.05 m²</t>
  </si>
  <si>
    <t>73 m²</t>
  </si>
  <si>
    <t>92.3 m²</t>
  </si>
  <si>
    <t>53.9 m²</t>
  </si>
  <si>
    <t>F5</t>
  </si>
  <si>
    <t>103.5 m²</t>
  </si>
  <si>
    <t>23 RÉSIDENCE JARDINS DEBERDT - Esc 8</t>
  </si>
  <si>
    <t>25 RÉSIDENCE JARDINS DEBERDT - Esc 7</t>
  </si>
  <si>
    <t>27 RÉSIDENCE JARDINS DEBERDT - Esc 6</t>
  </si>
  <si>
    <t>29 RÉSIDENCE JARDINS DEBERDT - Esc 5</t>
  </si>
  <si>
    <t>30 RÉSIDENCE JARDINS DEBERDT - Esc 9</t>
  </si>
  <si>
    <t>31 RÉSIDENCE JARDINS DEBERDT - Esc 4</t>
  </si>
  <si>
    <t>32 RÉSIDENCE JARDINS DEBERDT - Esc 10</t>
  </si>
  <si>
    <t>33 RÉSIDENCE JARDINS DEBERDT - Esc 3</t>
  </si>
  <si>
    <t>34 RÉSIDENCE JARDINS DEBERDT - Esc 11</t>
  </si>
  <si>
    <t>35 RÉSIDENCE JARDINS DEBERDT - Esc 2</t>
  </si>
  <si>
    <t>36 RÉSIDENCE JARDINS DEBERDT - Esc 12</t>
  </si>
  <si>
    <t>37 RÉSIDENCE JARDINS DEBERDT - Esc 1</t>
  </si>
  <si>
    <t>38 RÉSIDENCE JARDINS DEBERDT - Esc 13</t>
  </si>
  <si>
    <t>40 RÉSIDENCE JARDINS DEBERDT - Esc 14</t>
  </si>
  <si>
    <t>42 RÉSIDENCE JARDINS DEBERDT - Esc 15</t>
  </si>
  <si>
    <t>44 RÉSIDENCE JARDINS DEBERDT - Esc 16</t>
  </si>
  <si>
    <t>39 RÉSIDENCE JARDINS DEBERDT - Esc 28</t>
  </si>
  <si>
    <t>41 RÉSIDENCE JARDINS DEBERDT - Esc 27</t>
  </si>
  <si>
    <t>43 RÉSIDENCE JARDINS DEBERDT - Esc 26</t>
  </si>
  <si>
    <t>45 RÉSIDENCE JARDINS DEBERDT - Esc 25</t>
  </si>
  <si>
    <t>47 RÉSIDENCE JARDINS DEBERDT - Esc 24</t>
  </si>
  <si>
    <t>49 RÉSIDENCE JARDINS DEBERDT - Esc 23</t>
  </si>
  <si>
    <t>51 RÉSIDENCE JARDINS DEBERDT - Esc 22</t>
  </si>
  <si>
    <t>53 RÉSIDENCE JARDINS DEBERDT - Esc 21</t>
  </si>
  <si>
    <t>55 RÉSIDENCE JARDINS DEBERDT - Esc 20</t>
  </si>
  <si>
    <t>57 RÉSIDENCE JARDINS DEBERDT - Esc 19</t>
  </si>
  <si>
    <t>59 RÉSIDENCE JARDINS DEBERDT - Esc 18</t>
  </si>
  <si>
    <t>61 RÉSIDENCE JARDINS DEBERDT - Esc 17</t>
  </si>
  <si>
    <t>3 ALLÉE JULES VERNE - Esc 11</t>
  </si>
  <si>
    <t>1 ALLÉE JULES VERNE - Esc 12</t>
  </si>
  <si>
    <t>46.9 m²</t>
  </si>
  <si>
    <t>87.6 m²</t>
  </si>
  <si>
    <t>67.1 m²</t>
  </si>
  <si>
    <t>70.4 m²</t>
  </si>
  <si>
    <t>67.15 m²</t>
  </si>
  <si>
    <t>45 m²</t>
  </si>
  <si>
    <t>67.7 m²</t>
  </si>
  <si>
    <t>64.9 m²</t>
  </si>
  <si>
    <t>64.6 m²</t>
  </si>
  <si>
    <t>001 RÉSIDENCE DU DOCTEUR CATHELIN - Esc 11</t>
  </si>
  <si>
    <t>002 RÉSIDENCE DU DOCTEUR CATHELIN - Esc 01</t>
  </si>
  <si>
    <t>003 RÉSIDENCE DU DOCTEUR CATHELIN - Esc 12</t>
  </si>
  <si>
    <t>004 RÉSIDENCE DU DOCTEUR CATHELIN - Esc 02</t>
  </si>
  <si>
    <t>005 RÉSIDENCE DU DOCTEUR CATHELIN - Esc 13</t>
  </si>
  <si>
    <t>006 RÉSIDENCE DU DOCTEUR CATHELIN - Esc 03</t>
  </si>
  <si>
    <t>007 RÉSIDENCE DU DOCTEUR CATHELIN - Esc 14</t>
  </si>
  <si>
    <t>008 RÉSIDENCE DU DOCTEUR CATHELIN - Esc 04</t>
  </si>
  <si>
    <t>009 RÉSIDENCE DU DOCTEUR CATHELIN - Esc 15</t>
  </si>
  <si>
    <t>010 RÉSIDENCE DU DOCTEUR CATHELIN - Esc 05</t>
  </si>
  <si>
    <t>011 RÉSIDENCE DU DOCTEUR CATHELIN - Esc 16</t>
  </si>
  <si>
    <t>012 RÉSIDENCE DU DOCTEUR CATHELIN - Esc 06</t>
  </si>
  <si>
    <t>013 RÉSIDENCE DU DOCTEUR CATHELIN - Esc 17</t>
  </si>
  <si>
    <t>71.28 m²</t>
  </si>
  <si>
    <t>75.19 m²</t>
  </si>
  <si>
    <t>71.76 m²</t>
  </si>
  <si>
    <t>74.84 m²</t>
  </si>
  <si>
    <t>99.82 m²</t>
  </si>
  <si>
    <t>3BIS RUE DE VERDUN RESID MICHELET - Esc 01</t>
  </si>
  <si>
    <t>3BIS RUE DE VERDUN RESID MICHELET - Esc 02</t>
  </si>
  <si>
    <t>3BIS RUE DE VERDUN RESID MICHELET - Esc 03</t>
  </si>
  <si>
    <t>3BIS RUE DE VERDUN RESID MICHELET - Esc 04</t>
  </si>
  <si>
    <t>3BIS RUE DE VERDUN RESID MICHELET - Esc 05</t>
  </si>
  <si>
    <t>3BIS RUE DE VERDUN RESID MICHELET - Esc 06</t>
  </si>
  <si>
    <t>3BIS RUE DE VERDUN RESID MICHELET - Esc 07</t>
  </si>
  <si>
    <t>3BIS RUE DE VERDUN RESID MICHELET - Esc 08</t>
  </si>
  <si>
    <t>3BIS RUE DE VERDUN RESID MICHELET - Esc 09</t>
  </si>
  <si>
    <t>3BIS RUE DE VERDUN RESID MICHELET - Esc 10</t>
  </si>
  <si>
    <t>3BIS RUE DE VERDUN RESID MICHELET - Esc 11</t>
  </si>
  <si>
    <t>3BIS RUE DE VERDUN RESID MICHELET - Esc 12</t>
  </si>
  <si>
    <t>3BIS RUE DE VERDUN RESID MICHELET - Esc 13</t>
  </si>
  <si>
    <t>3BIS RUE DE VERDUN RESID MICHELET - Esc 14</t>
  </si>
  <si>
    <t>3BIS RUE DE VERDUN RESID MICHELET - Esc 15</t>
  </si>
  <si>
    <t>3BIS RUE DE VERDUN RESID MICHELET - Esc 16</t>
  </si>
  <si>
    <t>3BIS RUE DE VERDUN RESID MICHELET - Esc 17</t>
  </si>
  <si>
    <t>3BIS RUE DE VERDUN RESID MICHELET - Esc 18</t>
  </si>
  <si>
    <t>3BIS RUE DE VERDUN RESID MICHELET - Esc 19</t>
  </si>
  <si>
    <t>3BIS RUE DE VERDUN RESID MICHELET - Esc 20</t>
  </si>
  <si>
    <t>3BIS RUE DE VERDUN RESID MICHELET - Esc 21</t>
  </si>
  <si>
    <t>64.89 m²</t>
  </si>
  <si>
    <t>61.03 m²</t>
  </si>
  <si>
    <t>82.21 m²</t>
  </si>
  <si>
    <t>55.03 m²</t>
  </si>
  <si>
    <t>70.57 m²</t>
  </si>
  <si>
    <t>66.97 m²</t>
  </si>
  <si>
    <t>54.95 m²</t>
  </si>
  <si>
    <t>105 RUE JEAN JAURÈS - Esc 20</t>
  </si>
  <si>
    <t>105 RUE JEAN JAURÈS - Esc 3</t>
  </si>
  <si>
    <t>105 RUE JEAN JAURÈS - Esc 4</t>
  </si>
  <si>
    <t>105 RUE JEAN JAURÈS - Esc 11</t>
  </si>
  <si>
    <t>105 RUE JEAN JAURÈS - Esc 12</t>
  </si>
  <si>
    <t>Individuel</t>
  </si>
  <si>
    <t>Collectif</t>
  </si>
  <si>
    <t>70.1 m²</t>
  </si>
  <si>
    <t>46.1 m²</t>
  </si>
  <si>
    <t>124.5 m²</t>
  </si>
  <si>
    <t>1B</t>
  </si>
  <si>
    <t>30 m²</t>
  </si>
  <si>
    <t>64.2 m²</t>
  </si>
  <si>
    <t>F1</t>
  </si>
  <si>
    <t>18 m²</t>
  </si>
  <si>
    <t>14.8 m²</t>
  </si>
  <si>
    <t>15.3 m²</t>
  </si>
  <si>
    <t>14.7 m²</t>
  </si>
  <si>
    <t>10.7 m²</t>
  </si>
  <si>
    <t>12.8 m²</t>
  </si>
  <si>
    <t>15.7 m²</t>
  </si>
  <si>
    <t>12.3 m²</t>
  </si>
  <si>
    <t>14 m²</t>
  </si>
  <si>
    <t>10.5 m²</t>
  </si>
  <si>
    <t>19.1 m²</t>
  </si>
  <si>
    <t>45.5 m²</t>
  </si>
  <si>
    <t>40.9 m²</t>
  </si>
  <si>
    <t>D4</t>
  </si>
  <si>
    <t>68 m²</t>
  </si>
  <si>
    <t>D3</t>
  </si>
  <si>
    <t>57.9 m²</t>
  </si>
  <si>
    <t>48 RUE EMILE ZOLA - Esc 1</t>
  </si>
  <si>
    <t>67.33 m²</t>
  </si>
  <si>
    <t>50.63 m²</t>
  </si>
  <si>
    <t>48.21 m²</t>
  </si>
  <si>
    <t>67.11 m²</t>
  </si>
  <si>
    <t>63.13 m²</t>
  </si>
  <si>
    <t>50.85 m²</t>
  </si>
  <si>
    <t>70.91 m²</t>
  </si>
  <si>
    <t>90.08 m²</t>
  </si>
  <si>
    <t>25 RUE STÉPHANE HESSEL - Esc 01</t>
  </si>
  <si>
    <t>27 RUE STÉPHANE HESSEL - Esc 02</t>
  </si>
  <si>
    <t>31 RUE STÉPHANE HESSEL - Esc 03</t>
  </si>
  <si>
    <t>33 RUE STÉPHANE HESSEL - Esc 04</t>
  </si>
  <si>
    <t>41 RUE STÉPHANE HESSEL - Esc 05</t>
  </si>
  <si>
    <t>65 RUE STÉPHANE HESSEL - Esc 06</t>
  </si>
  <si>
    <t>27 RUE DE LA FRONTIÈRE - Esc 00</t>
  </si>
  <si>
    <t>32 RUE DE LA FRONTIÈRE - Esc 00</t>
  </si>
  <si>
    <t>53 RUE STÉPHANE HESSEL - Esc 0</t>
  </si>
  <si>
    <t>79.31 m²</t>
  </si>
  <si>
    <t>100.81 m²</t>
  </si>
  <si>
    <t>79.37 m²</t>
  </si>
  <si>
    <t>100.73 m²</t>
  </si>
  <si>
    <t>66.59 m²</t>
  </si>
  <si>
    <t>52.46 m²</t>
  </si>
  <si>
    <t>50.69 m²</t>
  </si>
  <si>
    <t>65.23 m²</t>
  </si>
  <si>
    <t>54.05 m²</t>
  </si>
  <si>
    <t>49.83 m²</t>
  </si>
  <si>
    <t>50.67 m²</t>
  </si>
  <si>
    <t>64.71 m²</t>
  </si>
  <si>
    <t>52.41 m²</t>
  </si>
  <si>
    <t>49.38 m²</t>
  </si>
  <si>
    <t>49.84 m²</t>
  </si>
  <si>
    <t>46.57 m²</t>
  </si>
  <si>
    <t>49.62 m²</t>
  </si>
  <si>
    <t>66.76 m²</t>
  </si>
  <si>
    <t>50.77 m²</t>
  </si>
  <si>
    <t>66.77 m²</t>
  </si>
  <si>
    <t>67.03 m²</t>
  </si>
  <si>
    <t>51.15 m²</t>
  </si>
  <si>
    <t>82.14 m²</t>
  </si>
  <si>
    <t>81.3 m²</t>
  </si>
  <si>
    <t>107 RUE DU GÉNÉRAL DE GAULLE - Esc 00</t>
  </si>
  <si>
    <t>109 RUE DU GÉNÉRAL DE GAULLE - Esc 01</t>
  </si>
  <si>
    <t>111 RUE DU GÉNÉRAL DE GAULLE - Esc 02</t>
  </si>
  <si>
    <t>113 RUE DU GÉNÉRAL DE GAULLE - Esc 03</t>
  </si>
  <si>
    <t>115 RUE DU GÉNÉRAL DE GAULLE - Esc 04</t>
  </si>
  <si>
    <t>110.4 m²</t>
  </si>
  <si>
    <t>111.95 m²</t>
  </si>
  <si>
    <t>112.65 m²</t>
  </si>
  <si>
    <t>1 RUE DES COURTILS - Esc 01</t>
  </si>
  <si>
    <t>11 RUE DES COURTILS - Esc 06</t>
  </si>
  <si>
    <t>13 RUE DES COURTILS - Esc 07</t>
  </si>
  <si>
    <t>15 RUE DES COURTILS - Esc 08</t>
  </si>
  <si>
    <t>17 RUE DES COURTILS - Esc 09</t>
  </si>
  <si>
    <t>19 RUE DES COURTILS - Esc 10</t>
  </si>
  <si>
    <t>21 RUE DES COURTILS - Esc 11</t>
  </si>
  <si>
    <t>23 RUE DES COURTILS - Esc 12</t>
  </si>
  <si>
    <t>3 RUE DES COURTILS - Esc 02</t>
  </si>
  <si>
    <t>5 RUE DES COURTILS - Esc 03</t>
  </si>
  <si>
    <t>7 RUE DES COURTILS - Esc 04</t>
  </si>
  <si>
    <t>9 RUE DES COURTILS - Esc 05</t>
  </si>
  <si>
    <t>2 RUE DES COURTILS - Esc 11</t>
  </si>
  <si>
    <t>25 RUE DES COURTILS - Esc 01</t>
  </si>
  <si>
    <t>27 RUE DES COURTILS - Esc 02</t>
  </si>
  <si>
    <t>29 RUE DES COURTILS - Esc 03</t>
  </si>
  <si>
    <t>31 RUE DES COURTILS - Esc 04</t>
  </si>
  <si>
    <t>33 RUE DES COURTILS - Esc 05</t>
  </si>
  <si>
    <t>35 RUE DES COURTILS - Esc 06</t>
  </si>
  <si>
    <t>37 RUE DES COURTILS - Esc 07</t>
  </si>
  <si>
    <t>39 RUE DES COURTILS - Esc 08</t>
  </si>
  <si>
    <t>4 RUE DES COURTILS - Esc 12</t>
  </si>
  <si>
    <t>41 RUE DES COURTILS - Esc 09</t>
  </si>
  <si>
    <t>43 RUE DES COURTILS - Esc 10</t>
  </si>
  <si>
    <t>6 RUE DES COURTILS - Esc 13</t>
  </si>
  <si>
    <t>8 RUE DES COURTILS - Esc 14</t>
  </si>
  <si>
    <t>69.3 m²</t>
  </si>
  <si>
    <t>53.15 m²</t>
  </si>
  <si>
    <t>76.25 m²</t>
  </si>
  <si>
    <t>61.95 m²</t>
  </si>
  <si>
    <t>66.6 m²</t>
  </si>
  <si>
    <t>78.35 m²</t>
  </si>
  <si>
    <t>79.02 m²</t>
  </si>
  <si>
    <t>93.6 m²</t>
  </si>
  <si>
    <t>78.95 m²</t>
  </si>
  <si>
    <t>85.35 m²</t>
  </si>
  <si>
    <t>86.35 m²</t>
  </si>
  <si>
    <t>94.2 m²</t>
  </si>
  <si>
    <t>9 RUE PATRICK ROY - Esc 00</t>
  </si>
  <si>
    <t>8 RUE PATRICK ROY - Esc 00</t>
  </si>
  <si>
    <t>156 RUE PATRICK ROY - Esc 00</t>
  </si>
  <si>
    <t>155 RUE PATRICK ROY - Esc 00</t>
  </si>
  <si>
    <t>70.55 m²</t>
  </si>
  <si>
    <t>54.55 m²</t>
  </si>
  <si>
    <t>70.8 m²</t>
  </si>
  <si>
    <t>58.1 m²</t>
  </si>
  <si>
    <t>52.45 m²</t>
  </si>
  <si>
    <t>47.65 m²</t>
  </si>
  <si>
    <t>53.3 m²</t>
  </si>
  <si>
    <t>56.3 m²</t>
  </si>
  <si>
    <t>51.85 m²</t>
  </si>
  <si>
    <t>54.3 m²</t>
  </si>
  <si>
    <t>73.25 m²</t>
  </si>
  <si>
    <t>70.9 m²</t>
  </si>
  <si>
    <t>56.1 m²</t>
  </si>
  <si>
    <t>69.1 m²</t>
  </si>
  <si>
    <t>71.5 m²</t>
  </si>
  <si>
    <t>53.55 m²</t>
  </si>
  <si>
    <t>53.5 m²</t>
  </si>
  <si>
    <t>52.85 m²</t>
  </si>
  <si>
    <t>52.65 m²</t>
  </si>
  <si>
    <t>69.05 m²</t>
  </si>
  <si>
    <t>53.75 m²</t>
  </si>
  <si>
    <t>52.95 m²</t>
  </si>
  <si>
    <t>51.95 m²</t>
  </si>
  <si>
    <t>57 m²</t>
  </si>
  <si>
    <t>58.65 m²</t>
  </si>
  <si>
    <t>58.55 m²</t>
  </si>
  <si>
    <t>57.95 m²</t>
  </si>
  <si>
    <t>60.15 m²</t>
  </si>
  <si>
    <t>52.35 m²</t>
  </si>
  <si>
    <t>53.6 m²</t>
  </si>
  <si>
    <t>57.25 m²</t>
  </si>
  <si>
    <t>5 RUE DE L'ESCAUT - Esc 01</t>
  </si>
  <si>
    <t>5 RUE DE L'ESCAUT - Esc 02</t>
  </si>
  <si>
    <t>5 RUE DE L'ESCAUT - Esc 03</t>
  </si>
  <si>
    <t>5 RUE DE L'ESCAUT - Esc 04</t>
  </si>
  <si>
    <t>5 RUE DE L'ESCAUT - Esc 05</t>
  </si>
  <si>
    <t>5 RUE DE L'ESCAUT - Esc 06</t>
  </si>
  <si>
    <t>7 RUE DE L'ESCAUT - Esc 01</t>
  </si>
  <si>
    <t>7 RUE DE L'ESCAUT - Esc 02</t>
  </si>
  <si>
    <t>7 RUE DE L'ESCAUT - Esc 03</t>
  </si>
  <si>
    <t>7 RUE DE L'ESCAUT - Esc 04</t>
  </si>
  <si>
    <t>7 RUE DE L'ESCAUT - Esc 05</t>
  </si>
  <si>
    <t>7 RUE DE L'ESCAUT - Esc 06</t>
  </si>
  <si>
    <t>9 RUE DE L'ESCAUT - Esc 01</t>
  </si>
  <si>
    <t>9 RUE DE L'ESCAUT - Esc 02</t>
  </si>
  <si>
    <t>9 RUE DE L'ESCAUT - Esc 03</t>
  </si>
  <si>
    <t>9 RUE DE L'ESCAUT - Esc 04</t>
  </si>
  <si>
    <t>9 RUE DE L'ESCAUT - Esc 05</t>
  </si>
  <si>
    <t>12 RUE DE L'ESCAUT - Esc 01</t>
  </si>
  <si>
    <t>12 RUE DE L'ESCAUT - Esc 02</t>
  </si>
  <si>
    <t>12 RUE DE L'ESCAUT - Esc 03</t>
  </si>
  <si>
    <t>12 RUE DE L'ESCAUT - Esc 04</t>
  </si>
  <si>
    <t>12 RUE DE L'ESCAUT - Esc 05</t>
  </si>
  <si>
    <t>12 RUE DE L'ESCAUT - Esc 06</t>
  </si>
  <si>
    <t>14 RUE DE L'ESCAUT - Esc 01</t>
  </si>
  <si>
    <t>14 RUE DE L'ESCAUT - Esc 02</t>
  </si>
  <si>
    <t>14 RUE DE L'ESCAUT - Esc 03</t>
  </si>
  <si>
    <t>14 RUE DE L'ESCAUT - Esc 04</t>
  </si>
  <si>
    <t>14 RUE DE L'ESCAUT - Esc 05</t>
  </si>
  <si>
    <t>14 RUE DE L'ESCAUT - Esc 06</t>
  </si>
  <si>
    <t>16 RUE DE L'ESCAUT - Esc 01</t>
  </si>
  <si>
    <t>16 RUE DE L'ESCAUT - Esc 02</t>
  </si>
  <si>
    <t>16 RUE DE L'ESCAUT - Esc 03</t>
  </si>
  <si>
    <t>16 RUE DE L'ESCAUT - Esc 04</t>
  </si>
  <si>
    <t>16 RUE DE L'ESCAUT - Esc 05</t>
  </si>
  <si>
    <t>32 RUE DU 19 MARS 1962 - Esc 01</t>
  </si>
  <si>
    <t>32 RUE DU 19 MARS 1962 - Esc 02</t>
  </si>
  <si>
    <t>34 RUE DU 19 MARS 1962 - Esc 01</t>
  </si>
  <si>
    <t>34 RUE DU 19 MARS 1962 - Esc 02</t>
  </si>
  <si>
    <t>74.9 m²</t>
  </si>
  <si>
    <t>74.3 m²</t>
  </si>
  <si>
    <t>46.5 m²</t>
  </si>
  <si>
    <t>84.2 m²</t>
  </si>
  <si>
    <t>77.4 m²</t>
  </si>
  <si>
    <t>71.59 m²</t>
  </si>
  <si>
    <t>103.54 m²</t>
  </si>
  <si>
    <t>85.13 m²</t>
  </si>
  <si>
    <t>84.46 m²</t>
  </si>
  <si>
    <t>84.09 m²</t>
  </si>
  <si>
    <t>83.96 m²</t>
  </si>
  <si>
    <t>83.92 m²</t>
  </si>
  <si>
    <t>83.99 m²</t>
  </si>
  <si>
    <t>63.04 m²</t>
  </si>
  <si>
    <t>67.76 m²</t>
  </si>
  <si>
    <t>67.72 m²</t>
  </si>
  <si>
    <t>62.86 m²</t>
  </si>
  <si>
    <t>1 RUE DES CAMOMILLES - Esc 61</t>
  </si>
  <si>
    <t>11 AVENUE DES TILLEULS - Esc 11</t>
  </si>
  <si>
    <t>13 AVENUE DES TILLEULS - Esc 13</t>
  </si>
  <si>
    <t>15 AVENUE DES TILLEULS - Esc 15</t>
  </si>
  <si>
    <t>17 AVENUE DES TILLEULS - Esc 17</t>
  </si>
  <si>
    <t>19 AVENUE DES TILLEULS - Esc 19</t>
  </si>
  <si>
    <t>2 RUE DES CAMOMILLES - Esc 64</t>
  </si>
  <si>
    <t>21 AVENUE DES TILLEULS - Esc 21</t>
  </si>
  <si>
    <t>23 AVENUE DES TILLEULS - Esc 23</t>
  </si>
  <si>
    <t>25 AVENUE DES TILLEULS - Esc 25</t>
  </si>
  <si>
    <t>27 AVENUE DES TILLEULS - Esc 27</t>
  </si>
  <si>
    <t>29 AVENUE DES TILLEULS - Esc 29</t>
  </si>
  <si>
    <t>3 RUE DES CAMOMILLES - Esc 60</t>
  </si>
  <si>
    <t>31 AVENUE DES TILLEULS - Esc 31</t>
  </si>
  <si>
    <t>33 AVENUE DES TILLEULS - Esc 33</t>
  </si>
  <si>
    <t>35 AVENUE DES TILLEULS - Esc 35</t>
  </si>
  <si>
    <t>37 AVENUE DES TILLEULS - Esc 37</t>
  </si>
  <si>
    <t>39 AVENUE DES TILLEULS - Esc 39</t>
  </si>
  <si>
    <t>4 RUE DES CAMOMILLES - Esc 63</t>
  </si>
  <si>
    <t>41 AVENUE DES TILLEULS - Esc 41</t>
  </si>
  <si>
    <t>43 AVENUE DES TILLEULS - Esc 43</t>
  </si>
  <si>
    <t>45 AVENUE DES TILLEULS - Esc 45</t>
  </si>
  <si>
    <t>47 AVENUE DES TILLEULS - Esc 47</t>
  </si>
  <si>
    <t>49 AVENUE DES TILLEULS - Esc 49</t>
  </si>
  <si>
    <t>5 RUE DES CAMOMILLES - Esc 1</t>
  </si>
  <si>
    <t>51 AVENUE DES TILLEULS - Esc 51</t>
  </si>
  <si>
    <t>53 AVENUE DES TILLEULS - Esc 53</t>
  </si>
  <si>
    <t>55 AVENUE DES TILLEULS - Esc 55</t>
  </si>
  <si>
    <t>57 AVENUE DES TILLEULS - Esc 57</t>
  </si>
  <si>
    <t>59 AVENUE DES TILLEULS - Esc 59</t>
  </si>
  <si>
    <t>6 RUE DES CAMOMILLES - Esc 62</t>
  </si>
  <si>
    <t>9 AVENUE DES TILLEULS - Esc 09</t>
  </si>
  <si>
    <t>50 ROUTE NATIONALE - Esc 1</t>
  </si>
  <si>
    <t>66.52 m²</t>
  </si>
  <si>
    <t>50.26 m²</t>
  </si>
  <si>
    <t>74.35 m²</t>
  </si>
  <si>
    <t>67.81 m²</t>
  </si>
  <si>
    <t>51.02 m²</t>
  </si>
  <si>
    <t>75.61 m²</t>
  </si>
  <si>
    <t>43.76 m²</t>
  </si>
  <si>
    <t>57.6 m²</t>
  </si>
  <si>
    <t>58.62 m²</t>
  </si>
  <si>
    <t>50.89 m²</t>
  </si>
  <si>
    <t>36 RUE LÉON GAMBETTA - Esc 1</t>
  </si>
  <si>
    <t>1 RUE DES TEMPS MODERNES - Esc 2</t>
  </si>
  <si>
    <t>34 RUE LÉON GAMBETTA - Esc 4</t>
  </si>
  <si>
    <t>49 m²</t>
  </si>
  <si>
    <t>73.4 m²</t>
  </si>
  <si>
    <t>55.01 m²</t>
  </si>
  <si>
    <t>55.43 m²</t>
  </si>
  <si>
    <t>74.55 m²</t>
  </si>
  <si>
    <t>61.07 m²</t>
  </si>
  <si>
    <t>48.72 m²</t>
  </si>
  <si>
    <t>74.39 m²</t>
  </si>
  <si>
    <t>61.27 m²</t>
  </si>
  <si>
    <t>49.19 m²</t>
  </si>
  <si>
    <t>70.02 m²</t>
  </si>
  <si>
    <t>72.06 m²</t>
  </si>
  <si>
    <t>61.17 m²</t>
  </si>
  <si>
    <t>48.76 m²</t>
  </si>
  <si>
    <t>52.44 m²</t>
  </si>
  <si>
    <t>71.81 m²</t>
  </si>
  <si>
    <t>68.93 m²</t>
  </si>
  <si>
    <t>68.94 m²</t>
  </si>
  <si>
    <t>70.48 m²</t>
  </si>
  <si>
    <t>69.03 m²</t>
  </si>
  <si>
    <t>51.48 m²</t>
  </si>
  <si>
    <t>67.92 m²</t>
  </si>
  <si>
    <t>71.79 m²</t>
  </si>
  <si>
    <t>68.89 m²</t>
  </si>
  <si>
    <t>68.9 m²</t>
  </si>
  <si>
    <t>52.27 m²</t>
  </si>
  <si>
    <t>55.69 m²</t>
  </si>
  <si>
    <t>67.78 m²</t>
  </si>
  <si>
    <t>47.22 m²</t>
  </si>
  <si>
    <t>70.03 m²</t>
  </si>
  <si>
    <t>69.31 m²</t>
  </si>
  <si>
    <t>69.56 m²</t>
  </si>
  <si>
    <t>52.72 m²</t>
  </si>
  <si>
    <t>55.24 m²</t>
  </si>
  <si>
    <t>236 RUE ALBERT 1ER - Esc 01</t>
  </si>
  <si>
    <t>67.9 m²</t>
  </si>
  <si>
    <t>67.8 m²</t>
  </si>
  <si>
    <t>65.4 m²</t>
  </si>
  <si>
    <t>52 m²</t>
  </si>
  <si>
    <t>67.5 m²</t>
  </si>
  <si>
    <t>66.05 m²</t>
  </si>
  <si>
    <t>52.1 m²</t>
  </si>
  <si>
    <t>72.3 m²</t>
  </si>
  <si>
    <t>71.6 m²</t>
  </si>
  <si>
    <t>107.4 m²</t>
  </si>
  <si>
    <t>74.4 m²</t>
  </si>
  <si>
    <t>69.5 m²</t>
  </si>
  <si>
    <t>70.6 m²</t>
  </si>
  <si>
    <t>83.4 m²</t>
  </si>
  <si>
    <t>48.9 m²</t>
  </si>
  <si>
    <t>67 m²</t>
  </si>
  <si>
    <t>48.8 m²</t>
  </si>
  <si>
    <t>97.3 m²</t>
  </si>
  <si>
    <t>11 - BATIMENT A</t>
  </si>
  <si>
    <t>12 - BATIMENT B</t>
  </si>
  <si>
    <t>13 - BATIMENT C</t>
  </si>
  <si>
    <t>14 - BATIMENT D</t>
  </si>
  <si>
    <t>15 - BATIMENT E</t>
  </si>
  <si>
    <t>12 - BATIMENT A</t>
  </si>
  <si>
    <t>13 - BATIMENT B</t>
  </si>
  <si>
    <t>Individuel / Collectif</t>
  </si>
  <si>
    <t>01 - RUE DU PRÉ MONSEU</t>
  </si>
  <si>
    <t>11 - BATIMENT COLLECTIF</t>
  </si>
  <si>
    <t>21 - BATIMENT COLLECTIF</t>
  </si>
  <si>
    <t>01 - CHEMIN DE RONDE</t>
  </si>
  <si>
    <t>10 - BATIMENT COLLECTIF</t>
  </si>
  <si>
    <t>12 - BATIMENT COLLECTIF</t>
  </si>
  <si>
    <t>01 - RESIDENCE DU DOCTEUR CATHELIN</t>
  </si>
  <si>
    <t>01 - ENSEMBLE 1</t>
  </si>
  <si>
    <t>01 - INDIVIDUELS</t>
  </si>
  <si>
    <t>11 - COLLECTIF BAT A</t>
  </si>
  <si>
    <t>12 - COLLECTIF BAT B</t>
  </si>
  <si>
    <t>13 - COLLECTIF BAT C</t>
  </si>
  <si>
    <t>13 - BATIMENT COLLECTIF</t>
  </si>
  <si>
    <t>14 - BATIMENT COLLECTIF</t>
  </si>
  <si>
    <t>11 - COLLECTIF 5</t>
  </si>
  <si>
    <t>12 - COLLECTIF 7</t>
  </si>
  <si>
    <t>13 - COLLECTIF 9</t>
  </si>
  <si>
    <t>14 - COLLECTIF 12</t>
  </si>
  <si>
    <t>15 - COLLECTIF 14</t>
  </si>
  <si>
    <t>16 - COLLECTIF 16</t>
  </si>
  <si>
    <t>17 - COLLECTIF 32</t>
  </si>
  <si>
    <t>18 - COLLECTIF 34</t>
  </si>
  <si>
    <t>T1 - TRANCHE1</t>
  </si>
  <si>
    <t>Ensemble</t>
  </si>
  <si>
    <t xml:space="preserve">Entreprise : </t>
  </si>
  <si>
    <t>DPGF pour la campagne de DPE sur 2026</t>
  </si>
  <si>
    <t>95 - BAUVIN / ARAGON</t>
  </si>
  <si>
    <t>569 - QUESNOY SUR DEULE</t>
  </si>
  <si>
    <t>546 - SECLIN</t>
  </si>
  <si>
    <t>545 - SANTES - RUE DU ROSOIR</t>
  </si>
  <si>
    <t>14 - LA CHAPELLE D'ARMENTIERES</t>
  </si>
  <si>
    <t>537 - BEAURAINS</t>
  </si>
  <si>
    <t>531 - LALLAING</t>
  </si>
  <si>
    <t>473 - DOUCHY LES MINES</t>
  </si>
  <si>
    <t>465 - HALLUIN - RUE DU FORAGE</t>
  </si>
  <si>
    <t>464 - BOURBOURG - TRANCHE 2</t>
  </si>
  <si>
    <t>429 - ROUBAIX</t>
  </si>
  <si>
    <t>428 - SANTES BLANC BALOT</t>
  </si>
  <si>
    <t>424 - ATTICHES - RUE COLLETTE</t>
  </si>
  <si>
    <t>404 - LILLE ST LUC</t>
  </si>
  <si>
    <t>403 - MOUVAUX - RUE  JB LEBAS</t>
  </si>
  <si>
    <t>382 - HALLENNES LEZ HAUBOURDIN</t>
  </si>
  <si>
    <t>337 - LAMBERSART / CREPY</t>
  </si>
  <si>
    <t>316 - PHALEMPIN / DEMME AUX CHOUX</t>
  </si>
  <si>
    <t>302 - LA MADELEINE / POMPIDOU</t>
  </si>
  <si>
    <t>299 - LILLE /  LONG POT</t>
  </si>
  <si>
    <t>246 - LOOS / MONNET</t>
  </si>
  <si>
    <t>419 - SAINT JANS CAPPEL - RESIDENCE DOISE</t>
  </si>
  <si>
    <t>399 - LOMPRET</t>
  </si>
  <si>
    <t>397 - HALLUIN - CARDINAL LIENART</t>
  </si>
  <si>
    <t>394 - LILLE FIVES ABBE COUSIN</t>
  </si>
  <si>
    <t>387 - SAILLY SUR LA LYS /LA PORTE DES FLANDRES</t>
  </si>
  <si>
    <t>147 - LA CHAPELLE D'ARMENTIERES /TILLEULS</t>
  </si>
  <si>
    <t>386 - LAMBERSART-LES CONQUERANTS</t>
  </si>
  <si>
    <t>378 - SECLIN / 8 MAI 1945</t>
  </si>
  <si>
    <t>368 - LAMBERSART / OSWALD CREPY</t>
  </si>
  <si>
    <t>355 - RONCQ / POILUS</t>
  </si>
  <si>
    <t>352 - BAILLEUL /  MELUSINE</t>
  </si>
  <si>
    <t>345 - ST ANDRE / MITTERRAND / CARNOT</t>
  </si>
  <si>
    <t>344 - SANTES / BLANCARDERIE / DORMOY</t>
  </si>
  <si>
    <t>204 - LA CHAPELLE D'ARMENTIERES / HUMEZ</t>
  </si>
  <si>
    <t>338 - TOURCOING / CHATEAU</t>
  </si>
  <si>
    <t>206 - EECKE / VIVIER</t>
  </si>
  <si>
    <t>327 - LILLE / GAMBETTA</t>
  </si>
  <si>
    <t>298 - LILLE / DELEBART</t>
  </si>
  <si>
    <t>261 - THUMERIES / MOZART</t>
  </si>
  <si>
    <t>245 - GONDECOURT / MOULIN</t>
  </si>
  <si>
    <t>239 - ENNEVELIN / ARTOIS</t>
  </si>
  <si>
    <t>Année programmation</t>
  </si>
  <si>
    <t>01 - RUE DES TILLEULS / SCHWEITZER</t>
  </si>
  <si>
    <t>01 - BATIMENT COLLECTIF</t>
  </si>
  <si>
    <t>31 - BATIMENT COLLECTIF</t>
  </si>
  <si>
    <t>01 - RUE DE LA DEMME AUX CHOUX</t>
  </si>
  <si>
    <t>0A - BATIMENT COLLECTIF</t>
  </si>
  <si>
    <t>0B - BATIMENT COLLECTIF</t>
  </si>
  <si>
    <t>0C - BATIMENT COLLECTIF</t>
  </si>
  <si>
    <t>0D - BATIMENT COLLECTIF</t>
  </si>
  <si>
    <t>01 - SENTIER DE L'EGLISE / JEAN JAURÉS</t>
  </si>
  <si>
    <t>01 - LOGEMENTS INDIVIDUELS</t>
  </si>
  <si>
    <t>01 - RUE DU COEUR JOYEUX</t>
  </si>
  <si>
    <t>01 - RUE DU COEUR JOYEUX/RUE DES SABOTIERS</t>
  </si>
  <si>
    <t>11 - ENTREE D</t>
  </si>
  <si>
    <t>12 - ENTREE E</t>
  </si>
  <si>
    <t>01 - ENSEMBLE 01</t>
  </si>
  <si>
    <t>01 - ENSEMBLE1</t>
  </si>
  <si>
    <t>01 - INDIVIDUEL</t>
  </si>
  <si>
    <t>01 - RUE DU ROSOIR</t>
  </si>
  <si>
    <t>01 - RESIDENCE JOELLE DUBREMETZ</t>
  </si>
  <si>
    <t>11 - RESIDENCE JOELLE DUBREMETZ</t>
  </si>
  <si>
    <t>12 - RESIDENCE JOELLE DUBREMETZ</t>
  </si>
  <si>
    <t>13 - RESIDENCE JOELLE DUBREMETZ</t>
  </si>
  <si>
    <t>14 - RESIDENCE JOELLE DUBREMETZ</t>
  </si>
  <si>
    <t>15 - RESIDENCE JOELLE DUBREMETZ</t>
  </si>
  <si>
    <t>01 - RUE LOUIS ARAGON</t>
  </si>
  <si>
    <t>01 - RUE LÉON BEAUCHAMPS / DES TILLEULS</t>
  </si>
  <si>
    <t>01 - RUE JULES LADOUMÈGUE / CHARLES HUMEZ</t>
  </si>
  <si>
    <t>01 - RÉSIDENCE DU VIVIER</t>
  </si>
  <si>
    <t>01 - RUE DE L'ARTOIS</t>
  </si>
  <si>
    <t>01 - RÉSIDENCE DU MOULIN</t>
  </si>
  <si>
    <t>01 - RUE ROGER SALENGRO</t>
  </si>
  <si>
    <t>01 - RUE DU LONG POT</t>
  </si>
  <si>
    <t>01 - RUE DU CHÂTEAU</t>
  </si>
  <si>
    <t>01 - CLOS BLANCARDERIE / MARX DORMOY</t>
  </si>
  <si>
    <t>01 - ALLÉE FRANÇOIS MITTERAND</t>
  </si>
  <si>
    <t>11 - RUE SADI CARNOT</t>
  </si>
  <si>
    <t>21 - RUE SADI CARNOT</t>
  </si>
  <si>
    <t>31 - ALLÉE FRANÇOIS MITTERAND</t>
  </si>
  <si>
    <t>01 - ALLÉE MÉLUSINE</t>
  </si>
  <si>
    <t>01 - ALLÉE MAURICE SCHUMAN / RUE DE LILLE</t>
  </si>
  <si>
    <t>21 - RUE DES POILUS</t>
  </si>
  <si>
    <t>01 - RUE DU 8 MAI 1945</t>
  </si>
  <si>
    <t>01 - ALLÉE DES ANCIENS D'A.F.N.</t>
  </si>
  <si>
    <t>11 - ALLÉE DES ANCIENS D'A.F.N.</t>
  </si>
  <si>
    <t>12 - ALLÉE DES ANCIENS D'A.F.N.</t>
  </si>
  <si>
    <t>13 - ALLÉE DES ANCIENS D'A.F.N.</t>
  </si>
  <si>
    <t>14 - ALLÉE DES ANCIENS D'A.F.N.</t>
  </si>
  <si>
    <t>01 - RUE MARGUERITE YOURCENAR</t>
  </si>
  <si>
    <t>02 - ENSEMBLE 02</t>
  </si>
  <si>
    <t>03 - ENSEMBLE 03</t>
  </si>
  <si>
    <t>04 - ENSEMBLE 04</t>
  </si>
  <si>
    <t>05 - ENSEMBLE 05</t>
  </si>
  <si>
    <t>06 - ENSEMBLE 06</t>
  </si>
  <si>
    <t>07 - ENSEMBLE 07</t>
  </si>
  <si>
    <t>08 - ENSEMBLE 08</t>
  </si>
  <si>
    <t>09 - ENSEMBLE 09</t>
  </si>
  <si>
    <t>10 RUE LOUIS ARAGON - Esc 10</t>
  </si>
  <si>
    <t>F4 - F4</t>
  </si>
  <si>
    <t>84.97</t>
  </si>
  <si>
    <t>11 RUE LOUIS ARAGON - Esc 11</t>
  </si>
  <si>
    <t>F2 - F2</t>
  </si>
  <si>
    <t>51.45</t>
  </si>
  <si>
    <t>12 RUE LOUIS ARAGON - Esc 12</t>
  </si>
  <si>
    <t>13 RUE LOUIS ARAGON - Esc 13</t>
  </si>
  <si>
    <t>14 RUE LOUIS ARAGON - Esc 14</t>
  </si>
  <si>
    <t>15 RUE LOUIS ARAGON - Esc 15</t>
  </si>
  <si>
    <t>16 RUE LOUIS ARAGON - Esc 16</t>
  </si>
  <si>
    <t>17 RUE LOUIS ARAGON - Esc 17</t>
  </si>
  <si>
    <t>18 RUE LOUIS ARAGON - Esc 18</t>
  </si>
  <si>
    <t>19 RUE LOUIS ARAGON - Esc 19</t>
  </si>
  <si>
    <t>2 RUE LOUIS ARAGON - Esc 02</t>
  </si>
  <si>
    <t>20 RUE LOUIS ARAGON - Esc 20</t>
  </si>
  <si>
    <t>21 RUE LOUIS ARAGON - Esc 21</t>
  </si>
  <si>
    <t>22 RUE LOUIS ARAGON - Esc 22</t>
  </si>
  <si>
    <t>23 RUE LOUIS ARAGON - Esc 23</t>
  </si>
  <si>
    <t>24 RUE LOUIS ARAGON - Esc 24</t>
  </si>
  <si>
    <t>F5 - F5</t>
  </si>
  <si>
    <t>96.42</t>
  </si>
  <si>
    <t>26 RUE LOUIS ARAGON - Esc 25</t>
  </si>
  <si>
    <t>28 RUE LOUIS ARAGON - Esc 26</t>
  </si>
  <si>
    <t>3 RUE LOUIS ARAGON - Esc 03</t>
  </si>
  <si>
    <t>30 RUE LOUIS ARAGON - Esc 27</t>
  </si>
  <si>
    <t>32 RUE LOUIS ARAGON - Esc 28</t>
  </si>
  <si>
    <t>4 RUE LOUIS ARAGON - Esc 04</t>
  </si>
  <si>
    <t>5 RUE LOUIS ARAGON - Esc 05</t>
  </si>
  <si>
    <t>6 RUE LOUIS ARAGON - Esc 06</t>
  </si>
  <si>
    <t>7 RUE LOUIS ARAGON - Esc 07</t>
  </si>
  <si>
    <t>9 RUE LOUIS ARAGON - Esc 09</t>
  </si>
  <si>
    <t>53 RUE DU MARÉCHAL FOCH - Esc 01</t>
  </si>
  <si>
    <t>47.86</t>
  </si>
  <si>
    <t>81.44</t>
  </si>
  <si>
    <t>47.9</t>
  </si>
  <si>
    <t>48.65</t>
  </si>
  <si>
    <t>46.14</t>
  </si>
  <si>
    <t>45.72</t>
  </si>
  <si>
    <t>F3 - F3</t>
  </si>
  <si>
    <t>64.53</t>
  </si>
  <si>
    <t>49.45</t>
  </si>
  <si>
    <t>46.86</t>
  </si>
  <si>
    <t>45.22</t>
  </si>
  <si>
    <t>64.09</t>
  </si>
  <si>
    <t>82.02</t>
  </si>
  <si>
    <t>55.65</t>
  </si>
  <si>
    <t>150 IMPASSE ROGER BOUVRY - Esc 01</t>
  </si>
  <si>
    <t>61.88</t>
  </si>
  <si>
    <t>150 IMPASSE ROGER BOUVRY - Esc 11</t>
  </si>
  <si>
    <t>39.71</t>
  </si>
  <si>
    <t>45.35</t>
  </si>
  <si>
    <t>39.65</t>
  </si>
  <si>
    <t>150 IMPASSE ROGER BOUVRY - Esc 12</t>
  </si>
  <si>
    <t>66.67</t>
  </si>
  <si>
    <t>150 IMPASSE ROGER BOUVRY - Esc 13</t>
  </si>
  <si>
    <t>150 IMPASSE ROGER BOUVRY - Esc 14</t>
  </si>
  <si>
    <t>150 IMPASSE ROGER BOUVRY - Esc 15</t>
  </si>
  <si>
    <t>3 RUE DES TILLEULS - Esc 01</t>
  </si>
  <si>
    <t>69 m²</t>
  </si>
  <si>
    <t>5 RUE DES TILLEULS - Esc 02</t>
  </si>
  <si>
    <t>67.32 m²</t>
  </si>
  <si>
    <t>7 RUE DES TILLEULS - Esc 03</t>
  </si>
  <si>
    <t>82 m²</t>
  </si>
  <si>
    <t>13 RUE DES TILLEULS - Esc 04</t>
  </si>
  <si>
    <t>70.7 m²</t>
  </si>
  <si>
    <t>20 RUE DES TILLEULS - Esc 05</t>
  </si>
  <si>
    <t>73.59 m²</t>
  </si>
  <si>
    <t>24 RUE DES TILLEULS - Esc 06</t>
  </si>
  <si>
    <t>98 m²</t>
  </si>
  <si>
    <t>1 RUE SCHWEITZER - Esc 07</t>
  </si>
  <si>
    <t>68.32 m²</t>
  </si>
  <si>
    <t>3 RUE SCHWEITZER - Esc 08</t>
  </si>
  <si>
    <t>56.52 m²</t>
  </si>
  <si>
    <t>52 RUE DU ROSOIR - Esc 01</t>
  </si>
  <si>
    <t>81.6 m²</t>
  </si>
  <si>
    <t>52 RUE DU ROSOIR - Esc 02</t>
  </si>
  <si>
    <t>54 RUE DU ROSOIR - Esc 03</t>
  </si>
  <si>
    <t>54 RUE DU ROSOIR - Esc 04</t>
  </si>
  <si>
    <t>56 RUE DU ROSOIR - Esc 05</t>
  </si>
  <si>
    <t>58 RUE DU ROSOIR - Esc 06</t>
  </si>
  <si>
    <t>10 SQUARE JEAN MONNET - Esc 15</t>
  </si>
  <si>
    <t>51.13 m²</t>
  </si>
  <si>
    <t>12 SQUARE JEAN MONNET - Esc 16</t>
  </si>
  <si>
    <t>14 SQUARE JEAN MONNET - Esc 17</t>
  </si>
  <si>
    <t>35.05 m²</t>
  </si>
  <si>
    <t>16 SQUARE JEAN MONNET - Esc 18</t>
  </si>
  <si>
    <t>68.1 m²</t>
  </si>
  <si>
    <t>77.71 m²</t>
  </si>
  <si>
    <t>77.69 m²</t>
  </si>
  <si>
    <t>75.21 m²</t>
  </si>
  <si>
    <t>65.01 m²</t>
  </si>
  <si>
    <t>79.06 m²</t>
  </si>
  <si>
    <t>2 SQUARE JEAN MONNET - Esc 11</t>
  </si>
  <si>
    <t>50.66 m²</t>
  </si>
  <si>
    <t>4 SQUARE JEAN MONNET - Esc 12</t>
  </si>
  <si>
    <t>48.1 m²</t>
  </si>
  <si>
    <t>6 SQUARE JEAN MONNET - Esc 13</t>
  </si>
  <si>
    <t>8 SQUARE JEAN MONNET - Esc 14</t>
  </si>
  <si>
    <t>18 SQUARE JEAN MONNET - Esc 21</t>
  </si>
  <si>
    <t>62 m²</t>
  </si>
  <si>
    <t>61.69 m²</t>
  </si>
  <si>
    <t>61.84 m²</t>
  </si>
  <si>
    <t>62.39 m²</t>
  </si>
  <si>
    <t>50 RUE DU LONG POT - Esc 11</t>
  </si>
  <si>
    <t>36.1 m²</t>
  </si>
  <si>
    <t>35.11 m²</t>
  </si>
  <si>
    <t>53.97 m²</t>
  </si>
  <si>
    <t>34.06 m²</t>
  </si>
  <si>
    <t>48.43 m²</t>
  </si>
  <si>
    <t>60.31 m²</t>
  </si>
  <si>
    <t>47.34 m²</t>
  </si>
  <si>
    <t>46.02 m²</t>
  </si>
  <si>
    <t>47.9 m²</t>
  </si>
  <si>
    <t>50.6 m²</t>
  </si>
  <si>
    <t>37.72 m²</t>
  </si>
  <si>
    <t>38.93 m²</t>
  </si>
  <si>
    <t>11 RUE GEORGES POMPIDOU - Esc 11</t>
  </si>
  <si>
    <t>103.36 m²</t>
  </si>
  <si>
    <t>5 RUE GEORGES POMPIDOU - Esc 05</t>
  </si>
  <si>
    <t>87.96 m²</t>
  </si>
  <si>
    <t>7 RUE GEORGES POMPIDOU - Esc 07</t>
  </si>
  <si>
    <t>9 RUE GEORGES POMPIDOU - Esc 09</t>
  </si>
  <si>
    <t>3 RUE GEORGES POMPIDOU - Esc 11</t>
  </si>
  <si>
    <t>46.12 m²</t>
  </si>
  <si>
    <t>66.83 m²</t>
  </si>
  <si>
    <t>79.88 m²</t>
  </si>
  <si>
    <t>75.9 m²</t>
  </si>
  <si>
    <t>75.07 m²</t>
  </si>
  <si>
    <t>79.09 m²</t>
  </si>
  <si>
    <t>76.38 m²</t>
  </si>
  <si>
    <t>74.1 m²</t>
  </si>
  <si>
    <t>13 RUE GEORGES POMPIDOU - Esc 21</t>
  </si>
  <si>
    <t>39.95 m²</t>
  </si>
  <si>
    <t>51.97 m²</t>
  </si>
  <si>
    <t>67.31 m²</t>
  </si>
  <si>
    <t>50.59 m²</t>
  </si>
  <si>
    <t>65.85 m²</t>
  </si>
  <si>
    <t>15 RUE GEORGES POMPIDOU - Esc 31</t>
  </si>
  <si>
    <t>53.11 m²</t>
  </si>
  <si>
    <t>56.67 m²</t>
  </si>
  <si>
    <t>68.03 m²</t>
  </si>
  <si>
    <t>51.54 m²</t>
  </si>
  <si>
    <t>63.75 m²</t>
  </si>
  <si>
    <t>10 RUE DE LA DEMME AUX CHOUX - Esc 03</t>
  </si>
  <si>
    <t>70.04 m²</t>
  </si>
  <si>
    <t>12 RUE DE LA DEMME AUX CHOUX - Esc 05</t>
  </si>
  <si>
    <t>88.47 m²</t>
  </si>
  <si>
    <t>15 RUE DE LA DEMME AUX CHOUX - Esc 08</t>
  </si>
  <si>
    <t>88.04 m²</t>
  </si>
  <si>
    <t>22 RUE DE LA DEMME AUX CHOUX - Esc 09</t>
  </si>
  <si>
    <t>24 RUE DE LA DEMME AUX CHOUX - Esc 11</t>
  </si>
  <si>
    <t>25 RUE DE LA DEMME AUX CHOUX - Esc 12</t>
  </si>
  <si>
    <t>8 RUE DE LA DEMME AUX CHOUX - Esc 01</t>
  </si>
  <si>
    <t>9 RUE DE LA DEMME AUX CHOUX - Esc 02</t>
  </si>
  <si>
    <t>103370A001</t>
  </si>
  <si>
    <t>49 RUE OSWALD CRÉPY - Esc 11</t>
  </si>
  <si>
    <t>45.6 m²</t>
  </si>
  <si>
    <t>103370A002</t>
  </si>
  <si>
    <t>43.65 m²</t>
  </si>
  <si>
    <t>103370A003</t>
  </si>
  <si>
    <t>51.9 m²</t>
  </si>
  <si>
    <t>103370A011</t>
  </si>
  <si>
    <t>74.25 m²</t>
  </si>
  <si>
    <t>103370A012</t>
  </si>
  <si>
    <t>103370A013</t>
  </si>
  <si>
    <t>52.15 m²</t>
  </si>
  <si>
    <t>103370A014</t>
  </si>
  <si>
    <t>103370A021</t>
  </si>
  <si>
    <t>103370A022</t>
  </si>
  <si>
    <t>103370A023</t>
  </si>
  <si>
    <t>103370A024</t>
  </si>
  <si>
    <t>103370A031</t>
  </si>
  <si>
    <t>103370A032</t>
  </si>
  <si>
    <t>56.8 m²</t>
  </si>
  <si>
    <t>103370B001</t>
  </si>
  <si>
    <t>1 ALLÉE DU CANON D'ARGENT - Esc 12</t>
  </si>
  <si>
    <t>103370B002</t>
  </si>
  <si>
    <t>39.15 m²</t>
  </si>
  <si>
    <t>103370B003</t>
  </si>
  <si>
    <t>103370B011</t>
  </si>
  <si>
    <t>66.7 m²</t>
  </si>
  <si>
    <t>103370B012</t>
  </si>
  <si>
    <t>46.45 m²</t>
  </si>
  <si>
    <t>103370B013</t>
  </si>
  <si>
    <t>72.7 m²</t>
  </si>
  <si>
    <t>103370B014</t>
  </si>
  <si>
    <t>103370B021</t>
  </si>
  <si>
    <t>103370B022</t>
  </si>
  <si>
    <t>46.2 m²</t>
  </si>
  <si>
    <t>103370B023</t>
  </si>
  <si>
    <t>103370B024</t>
  </si>
  <si>
    <t>103370B031</t>
  </si>
  <si>
    <t>103370B032</t>
  </si>
  <si>
    <t>103370B033</t>
  </si>
  <si>
    <t>103370B034</t>
  </si>
  <si>
    <t>66.03 m²</t>
  </si>
  <si>
    <t>103370C001</t>
  </si>
  <si>
    <t>3 ALLÉE DU CANON D'ARGENT - Esc 21</t>
  </si>
  <si>
    <t>61.3 m²</t>
  </si>
  <si>
    <t>103370C002</t>
  </si>
  <si>
    <t>39.4 m²</t>
  </si>
  <si>
    <t>103370C003</t>
  </si>
  <si>
    <t>103370C011</t>
  </si>
  <si>
    <t>64.95 m²</t>
  </si>
  <si>
    <t>103370C012</t>
  </si>
  <si>
    <t>46.75 m²</t>
  </si>
  <si>
    <t>103370C013</t>
  </si>
  <si>
    <t>65.65 m²</t>
  </si>
  <si>
    <t>103370C021</t>
  </si>
  <si>
    <t>64.85 m²</t>
  </si>
  <si>
    <t>103370C022</t>
  </si>
  <si>
    <t>103370C023</t>
  </si>
  <si>
    <t>66 m²</t>
  </si>
  <si>
    <t>103370C031</t>
  </si>
  <si>
    <t>103370C032</t>
  </si>
  <si>
    <t>103370C033</t>
  </si>
  <si>
    <t>103370C041</t>
  </si>
  <si>
    <t>65.1 m²</t>
  </si>
  <si>
    <t>103370C042</t>
  </si>
  <si>
    <t>103370C043</t>
  </si>
  <si>
    <t>103370D001</t>
  </si>
  <si>
    <t>5 ALLÉE DU CANON D'ARGENT - Esc 22</t>
  </si>
  <si>
    <t>103370D002</t>
  </si>
  <si>
    <t>103370D011</t>
  </si>
  <si>
    <t>103370D012</t>
  </si>
  <si>
    <t>47.75 m²</t>
  </si>
  <si>
    <t>103370D013</t>
  </si>
  <si>
    <t>55.7 m²</t>
  </si>
  <si>
    <t>103370D021</t>
  </si>
  <si>
    <t>103370D022</t>
  </si>
  <si>
    <t>103370D023</t>
  </si>
  <si>
    <t>55.65 m²</t>
  </si>
  <si>
    <t>103370D031</t>
  </si>
  <si>
    <t>65.05 m²</t>
  </si>
  <si>
    <t>103370D032</t>
  </si>
  <si>
    <t>103370D033</t>
  </si>
  <si>
    <t>42.15 m²</t>
  </si>
  <si>
    <t>121 SENTIER DE L'EGLISE - Esc 01</t>
  </si>
  <si>
    <t>66.93 m²</t>
  </si>
  <si>
    <t>123 SENTIER DE L'EGLISE - Esc 02</t>
  </si>
  <si>
    <t>125 SENTIER DE L'EGLISE - Esc 03</t>
  </si>
  <si>
    <t>66.11 m²</t>
  </si>
  <si>
    <t>127 SENTIER DE L'EGLISE - Esc 04</t>
  </si>
  <si>
    <t>91.55 m²</t>
  </si>
  <si>
    <t>129 SENTIER DE L'EGLISE - Esc 05</t>
  </si>
  <si>
    <t>131 SENTIER DE L'EGLISE - Esc 06</t>
  </si>
  <si>
    <t>74.83 m²</t>
  </si>
  <si>
    <t>133 SENTIER DE L'EGLISE - Esc 07</t>
  </si>
  <si>
    <t>135 SENTIER DE L'EGLISE - Esc 08</t>
  </si>
  <si>
    <t>F6</t>
  </si>
  <si>
    <t>106.66 m²</t>
  </si>
  <si>
    <t>137 SENTIER DE L'EGLISE - Esc 09</t>
  </si>
  <si>
    <t>139 SENTIER DE L'EGLISE - Esc 10</t>
  </si>
  <si>
    <t>141 SENTIER DE L'EGLISE - Esc 11</t>
  </si>
  <si>
    <t>143 SENTIER DE L'EGLISE - Esc 12</t>
  </si>
  <si>
    <t>145 SENTIER DE L'EGLISE - Esc 13</t>
  </si>
  <si>
    <t>147 SENTIER DE L'EGLISE - Esc 14</t>
  </si>
  <si>
    <t>149 SENTIER DE L'EGLISE - Esc 15</t>
  </si>
  <si>
    <t>151 SENTIER DE L'EGLISE - Esc 16</t>
  </si>
  <si>
    <t>153 SENTIER DE L'EGLISE - Esc 17</t>
  </si>
  <si>
    <t>155 SENTIER DE L'EGLISE - Esc 18</t>
  </si>
  <si>
    <t>157 SENTIER DE L'EGLISE - Esc 19</t>
  </si>
  <si>
    <t>159 SENTIER DE L'EGLISE - Esc 20</t>
  </si>
  <si>
    <t>38 RUE JEAN JAURÉS - Esc 21</t>
  </si>
  <si>
    <t>40 RUE JEAN JAURÉS - Esc 22</t>
  </si>
  <si>
    <t>42 RUE JEAN JAURÉS - Esc 23</t>
  </si>
  <si>
    <t>44 RUE JEAN JAURÉS - Esc 24</t>
  </si>
  <si>
    <t>46 RUE JEAN JAURÉS - Esc 25</t>
  </si>
  <si>
    <t>48 RUE JEAN JAURÉS - Esc 26</t>
  </si>
  <si>
    <t>50 RUE JEAN JAURÉS - Esc 27</t>
  </si>
  <si>
    <t>52 RUE JEAN JAURÉS - Esc 28</t>
  </si>
  <si>
    <t>54 RUE JEAN JAURÉS - Esc 29</t>
  </si>
  <si>
    <t>56 RUE JEAN JAURÉS - Esc 30</t>
  </si>
  <si>
    <t>1 RUE J B LEBAS - Esc 11</t>
  </si>
  <si>
    <t>11 RUE J B LEBAS - Esc 1</t>
  </si>
  <si>
    <t>47.1 m²</t>
  </si>
  <si>
    <t>13 RUE J B LEBAS - Esc 13</t>
  </si>
  <si>
    <t>66.02 m²</t>
  </si>
  <si>
    <t>15 RUE J B LEBAS - Esc 15</t>
  </si>
  <si>
    <t>3 RUE J B LEBAS - Esc 3</t>
  </si>
  <si>
    <t>5 RUE J B LEBAS - Esc 5</t>
  </si>
  <si>
    <t>7 RUE J B LEBAS - Esc 7</t>
  </si>
  <si>
    <t>9 RUE J B LEBAS - Esc 9</t>
  </si>
  <si>
    <t>116 RUE ST LUC - Esc 11</t>
  </si>
  <si>
    <t>31.4 m²</t>
  </si>
  <si>
    <t>45.65 m²</t>
  </si>
  <si>
    <t>70.75 m²</t>
  </si>
  <si>
    <t>01 ALLÉE ABBÉ PIERRE - Esc 01</t>
  </si>
  <si>
    <t>03 ALLÉE ABBÉ PIERRE - Esc 02</t>
  </si>
  <si>
    <t>05 ALLÉE ABBÉ PIERRE - Esc 03</t>
  </si>
  <si>
    <t>07 ALLÉE ABBÉ PIERRE - Esc 04</t>
  </si>
  <si>
    <t>09 ALLÉE ABBÉ PIERRE - Esc 05</t>
  </si>
  <si>
    <t>11 ALLÉE ABBÉ PIERRE - Esc 06</t>
  </si>
  <si>
    <t>13 ALLÉE ABBÉ PIERRE - Esc 07</t>
  </si>
  <si>
    <t>56.75 m²</t>
  </si>
  <si>
    <t>15 ALLÉE ABBÉ PIERRE - Esc 08</t>
  </si>
  <si>
    <t>10 RUE COLLETTE - Esc 11</t>
  </si>
  <si>
    <t>50.9 m²</t>
  </si>
  <si>
    <t>63.15 m²</t>
  </si>
  <si>
    <t>74 m²</t>
  </si>
  <si>
    <t>23 RUE DU COEUR JOYEUX - Esc 08</t>
  </si>
  <si>
    <t>75.7 m²</t>
  </si>
  <si>
    <t>25 RUE DU COEUR JOYEUX - Esc 07</t>
  </si>
  <si>
    <t>91.8 m²</t>
  </si>
  <si>
    <t>27 RUE DU COEUR JOYEUX - Esc 06</t>
  </si>
  <si>
    <t>92.2 m²</t>
  </si>
  <si>
    <t>29 RUE DU COEUR JOYEUX - Esc 05</t>
  </si>
  <si>
    <t>76.3 m²</t>
  </si>
  <si>
    <t>31 RUE DU COEUR JOYEUX - Esc 04</t>
  </si>
  <si>
    <t>75.8 m²</t>
  </si>
  <si>
    <t>33 RUE DU COEUR JOYEUX - Esc 03</t>
  </si>
  <si>
    <t>35 RUE DU COEUR JOYEUX - Esc 02</t>
  </si>
  <si>
    <t>75.5 m²</t>
  </si>
  <si>
    <t>37 RUE DU COEUR JOYEUX - Esc 01</t>
  </si>
  <si>
    <t>76 m²</t>
  </si>
  <si>
    <t>1 RUE DU COEUR JOYEUX - Esc 05</t>
  </si>
  <si>
    <t>94.25 m²</t>
  </si>
  <si>
    <t>11 RUE DU COEUR JOYEUX - Esc 10</t>
  </si>
  <si>
    <t>98.96 m²</t>
  </si>
  <si>
    <t>14 RUE DES SABOTIERS - Esc 04</t>
  </si>
  <si>
    <t>69.9 m²</t>
  </si>
  <si>
    <t>16 RUE DES SABOTIERS - Esc 03</t>
  </si>
  <si>
    <t>18 RUE DES SABOTIERS - Esc 02</t>
  </si>
  <si>
    <t>20 RUE DES SABOTIERS - Esc 01</t>
  </si>
  <si>
    <t>3 RUE DU COEUR JOYEUX - Esc 06</t>
  </si>
  <si>
    <t>87.49 m²</t>
  </si>
  <si>
    <t>5 RUE DU COEUR JOYEUX - Esc 07</t>
  </si>
  <si>
    <t>7 RUE DU COEUR JOYEUX - Esc 08</t>
  </si>
  <si>
    <t>9 RUE DU COEUR JOYEUX - Esc 09</t>
  </si>
  <si>
    <t>10 RUE DU COEUR JOYEUX - Esc 06</t>
  </si>
  <si>
    <t>76.43 m²</t>
  </si>
  <si>
    <t>12 RUE DU COEUR JOYEUX - Esc 05</t>
  </si>
  <si>
    <t>14 RUE DU COEUR JOYEUX - Esc 04</t>
  </si>
  <si>
    <t>16 RUE DU COEUR JOYEUX - Esc 03</t>
  </si>
  <si>
    <t>18 RUE DU COEUR JOYEUX - Esc 02</t>
  </si>
  <si>
    <t>20 RUE DU COEUR JOYEUX - Esc 01</t>
  </si>
  <si>
    <t>8 RUE DU COEUR JOYEUX - Esc 07</t>
  </si>
  <si>
    <t>20 RUE DE L'AMIRAL COURBET - Esc 01</t>
  </si>
  <si>
    <t>66.5 m²</t>
  </si>
  <si>
    <t>86.6 m²</t>
  </si>
  <si>
    <t>49.7 m²</t>
  </si>
  <si>
    <t>43.4 m²</t>
  </si>
  <si>
    <t>60.3 m²</t>
  </si>
  <si>
    <t>41.9 m²</t>
  </si>
  <si>
    <t>3 RUE DES COSSETTES - Esc D</t>
  </si>
  <si>
    <t>32.36 m²</t>
  </si>
  <si>
    <t>50.03 m²</t>
  </si>
  <si>
    <t>49.88 m²</t>
  </si>
  <si>
    <t>66.57 m²</t>
  </si>
  <si>
    <t>65.89 m²</t>
  </si>
  <si>
    <t>46.43 m²</t>
  </si>
  <si>
    <t>48.25 m²</t>
  </si>
  <si>
    <t>66.27 m²</t>
  </si>
  <si>
    <t>60.11 m²</t>
  </si>
  <si>
    <t>60.89 m²</t>
  </si>
  <si>
    <t>57.51 m²</t>
  </si>
  <si>
    <t>38.92 m²</t>
  </si>
  <si>
    <t>5 RUE DES COSSETTES - Esc E</t>
  </si>
  <si>
    <t>52.51 m²</t>
  </si>
  <si>
    <t>51.16 m²</t>
  </si>
  <si>
    <t>45.41 m²</t>
  </si>
  <si>
    <t>66.84 m²</t>
  </si>
  <si>
    <t>66.91 m²</t>
  </si>
  <si>
    <t>33.12 m²</t>
  </si>
  <si>
    <t>91.06 m²</t>
  </si>
  <si>
    <t>30.06 m²</t>
  </si>
  <si>
    <t>41 m²</t>
  </si>
  <si>
    <t>50.17 m²</t>
  </si>
  <si>
    <t>47.88 m²</t>
  </si>
  <si>
    <t>63.63 m²</t>
  </si>
  <si>
    <t>28.14 m²</t>
  </si>
  <si>
    <t>76 RUE DES REMPARTS - Esc 00</t>
  </si>
  <si>
    <t>85.26 m²</t>
  </si>
  <si>
    <t>37 RUE DU CARDINAL LIÉNART - Esc 37</t>
  </si>
  <si>
    <t>76.44 m²</t>
  </si>
  <si>
    <t>87.46 m²</t>
  </si>
  <si>
    <t>76.68 m²</t>
  </si>
  <si>
    <t>76.86 m²</t>
  </si>
  <si>
    <t>89.83 m²</t>
  </si>
  <si>
    <t>01 RÉS L. MICHEL - RUE DE DENAIN - Esc 01</t>
  </si>
  <si>
    <t>93.85 m²</t>
  </si>
  <si>
    <t>02 RÉS L. MICHEL - RUE DE DENAIN - Esc 02</t>
  </si>
  <si>
    <t>81.65 m²</t>
  </si>
  <si>
    <t>03 RÉS L. MICHEL - RUE DE DENAIN - Esc 03</t>
  </si>
  <si>
    <t>04 RÉS L. MICHEL - RUE DE DENAIN - Esc 04</t>
  </si>
  <si>
    <t>05 RÉS L. MICHEL - RUE DE DENAIN - Esc 05</t>
  </si>
  <si>
    <t>06 RÉS L. MICHEL - RUE DE DENAIN - Esc 06</t>
  </si>
  <si>
    <t>07 RÉS L. MICHEL - RUE DE DENAIN - Esc 07</t>
  </si>
  <si>
    <t>08 RÉS L. MICHEL - RUE DE DENAIN - Esc 08</t>
  </si>
  <si>
    <t>09 RÉS L. MICHEL - RUE DE DENAIN - Esc 09</t>
  </si>
  <si>
    <t>10 RÉS L. MICHEL - RUE DE DENAIN - Esc 10</t>
  </si>
  <si>
    <t>11 RÉS L. MICHEL - RUE DE DENAIN - Esc 11</t>
  </si>
  <si>
    <t>12 RÉS L. MICHEL - RUE DE DENAIN - Esc 12</t>
  </si>
  <si>
    <t>13 RÉS L. MICHEL - RUE DE DENAIN - Esc 13</t>
  </si>
  <si>
    <t>14 RÉS L. MICHEL - RUE DE DENAIN - Esc 14</t>
  </si>
  <si>
    <t>15 RÉS L. MICHEL - RUE DE DENAIN - Esc 15</t>
  </si>
  <si>
    <t>16 RÉS L. MICHEL - RUE DE DENAIN - Esc 16</t>
  </si>
  <si>
    <t>17 RÉS L. MICHEL - RUE DE DENAIN - Esc 17</t>
  </si>
  <si>
    <t>18 RÉS L. MICHEL - RUE DE DENAIN - Esc 18</t>
  </si>
  <si>
    <t>19 RÉS L. MICHEL - RUE DE DENAIN - Esc 19</t>
  </si>
  <si>
    <t>20 RÉS L. MICHEL - RUE DE DENAIN - Esc 20</t>
  </si>
  <si>
    <t>21 RÉS L. MICHEL - RUE DE DENAIN - Esc 21</t>
  </si>
  <si>
    <t>18 A RUE MARCEL CACHIN - Esc 01</t>
  </si>
  <si>
    <t>70.5 m²</t>
  </si>
  <si>
    <t>18 B RUE MARCEL CACHIN - Esc 02</t>
  </si>
  <si>
    <t>18 C RUE MARCEL CACHIN - Esc 03</t>
  </si>
  <si>
    <t>27 RUE GINO FERRARI - Esc 09</t>
  </si>
  <si>
    <t>85.85 m²</t>
  </si>
  <si>
    <t>29 RUE GINO FERRARI - Esc 08</t>
  </si>
  <si>
    <t>31 RUE GINO FERRARI - Esc 07</t>
  </si>
  <si>
    <t>33 RUE GINO FERRARI - Esc 06</t>
  </si>
  <si>
    <t>35 RUE GINO FERRARI - Esc 05</t>
  </si>
  <si>
    <t>37 RUE GINO FERRARI - Esc 04</t>
  </si>
  <si>
    <t>54 RUE GINO FERRARI - Esc 13</t>
  </si>
  <si>
    <t>56 RUE GINO FERRARI - Esc 12</t>
  </si>
  <si>
    <t>58 RUE GINO FERRARI - Esc 11</t>
  </si>
  <si>
    <t>60 RUE GINO FERRARI - Esc 10</t>
  </si>
  <si>
    <t>01 RUE GINO FERRARI - Esc 11</t>
  </si>
  <si>
    <t>03 RUE GINO FERRARI - Esc 12</t>
  </si>
  <si>
    <t>05 RUE GINO FERRARI - Esc 13</t>
  </si>
  <si>
    <t>07 RUE GINO FERRARI - Esc 14</t>
  </si>
  <si>
    <t>09 RUE GINO FERRARI - Esc 15</t>
  </si>
  <si>
    <t>11 RUE GINO FERRARI - Esc 16</t>
  </si>
  <si>
    <t>13 RUE GINO FERRARI - Esc 17</t>
  </si>
  <si>
    <t>15 RUE GINO FERRARI - Esc 18</t>
  </si>
  <si>
    <t>17 RUE GINO FERRARI - Esc 19</t>
  </si>
  <si>
    <t>18 RUE GINO FERRARI - Esc 05</t>
  </si>
  <si>
    <t>93.89 m²</t>
  </si>
  <si>
    <t>2 RUE GINO FERRARI - Esc 01</t>
  </si>
  <si>
    <t>76.91 m²</t>
  </si>
  <si>
    <t>20 RUE GINO FERRARI - Esc 06</t>
  </si>
  <si>
    <t>22 RUE GINO FERRARI - Esc 07</t>
  </si>
  <si>
    <t>24 RUE GINO FERRARI - Esc 08</t>
  </si>
  <si>
    <t>26 RUE GINO FERRARI - Esc 09</t>
  </si>
  <si>
    <t>28 RUE GINO FERRARI - Esc 10</t>
  </si>
  <si>
    <t>4 RUE GINO FERRARI - Esc 02</t>
  </si>
  <si>
    <t>6 RUE GINO FERRARI - Esc 03</t>
  </si>
  <si>
    <t>8 RUE GINO FERRARI - Esc 04</t>
  </si>
  <si>
    <t>50 RUE GINO FERRARI - Esc 01</t>
  </si>
  <si>
    <t>44 RUE GINO FERRARI - Esc 01</t>
  </si>
  <si>
    <t>43 RUE HENRI BECQUEREL - Esc -</t>
  </si>
  <si>
    <t>86.55 m²</t>
  </si>
  <si>
    <t>44 RUE HENRI BECQUEREL - Esc 0</t>
  </si>
  <si>
    <t>45 RUE HENRI BECQUEREL - Esc 1</t>
  </si>
  <si>
    <t>46 RUE HENRI BECQUEREL - Esc --</t>
  </si>
  <si>
    <t>47 RUE HENRI BECQUEREL - Esc 2</t>
  </si>
  <si>
    <t>48 RUE HENRI BECQUEREL - Esc 3</t>
  </si>
  <si>
    <t>49 RUE HENRI BECQUEREL - Esc 4</t>
  </si>
  <si>
    <t>A RUE HENRI BECQUEREL - Esc 11</t>
  </si>
  <si>
    <t>45.18 m²</t>
  </si>
  <si>
    <t>67.07 m²</t>
  </si>
  <si>
    <t>39.61 m²</t>
  </si>
  <si>
    <t>43.61 m²</t>
  </si>
  <si>
    <t>68.41 m²</t>
  </si>
  <si>
    <t>30.48 m²</t>
  </si>
  <si>
    <t>75.37 m²</t>
  </si>
  <si>
    <t>45.01 m²</t>
  </si>
  <si>
    <t>63.07 m²</t>
  </si>
  <si>
    <t>B RUE HENRI BECQUEREL - Esc 11</t>
  </si>
  <si>
    <t>C RUE HENRI BECQUEREL - Esc 11</t>
  </si>
  <si>
    <t>D RUE HENRI BECQUEREL - Esc 11</t>
  </si>
  <si>
    <t>161 RUE EMILE MOCQ - Esc 13</t>
  </si>
  <si>
    <t>79.8 m²</t>
  </si>
  <si>
    <t>167 RUE EMILE MOCQ - Esc 14</t>
  </si>
  <si>
    <t>185 RUE EMILE MOCQ - Esc 15</t>
  </si>
  <si>
    <t>62.1 m²</t>
  </si>
  <si>
    <t>189 RUE EMILE MOCQ - Esc 16</t>
  </si>
  <si>
    <t>205 RUE EMILE MOCQ - Esc 17</t>
  </si>
  <si>
    <t>209 RUE EMILE MOCQ - Esc 18</t>
  </si>
  <si>
    <t>241 RUE EMILE MOCQ - Esc 19</t>
  </si>
  <si>
    <t>245 RUE EMILE MOCQ - Esc 20</t>
  </si>
  <si>
    <t>261 RUE EMILE MOCQ - Esc 21</t>
  </si>
  <si>
    <t>265 RUE EMILE MOCQ - Esc 22</t>
  </si>
  <si>
    <t>51 RUE EMILE MOCQ - Esc 01</t>
  </si>
  <si>
    <t>59 RUE EMILE MOCQ - Esc 02</t>
  </si>
  <si>
    <t>79.45 m²</t>
  </si>
  <si>
    <t>65 RUE EMILE MOCQ - Esc 03</t>
  </si>
  <si>
    <t>71 RUE EMILE MOCQ - Esc 04</t>
  </si>
  <si>
    <t>81 RUE EMILE MOCQ - Esc 05</t>
  </si>
  <si>
    <t>89 RUE EMILE MOCQ - Esc 06</t>
  </si>
  <si>
    <t>105 RUE EMILE MOCQ - Esc 07</t>
  </si>
  <si>
    <t>92.65 m²</t>
  </si>
  <si>
    <t>113 RUE EMILE MOCQ - Esc 08</t>
  </si>
  <si>
    <t>123 RUE EMILE MOCQ - Esc 09</t>
  </si>
  <si>
    <t>131 RUE EMILE MOCQ - Esc 10</t>
  </si>
  <si>
    <t>141 RUE EMILE MOCQ - Esc 11</t>
  </si>
  <si>
    <t>147 RUE EMILE MOCQ - Esc 12</t>
  </si>
  <si>
    <t>28 RUE DES TILLEULS - Esc 01</t>
  </si>
  <si>
    <t>85.78 m²</t>
  </si>
  <si>
    <t>30 RUE DES TILLEULS - Esc 02</t>
  </si>
  <si>
    <t>183 RUE LÉON BEAUCHAMPS - Esc 03</t>
  </si>
  <si>
    <t>185 RUE LÉON BEAUCHAMPS - Esc 04</t>
  </si>
  <si>
    <t>75.43 m²</t>
  </si>
  <si>
    <t>187 RUE LÉON BEAUCHAMPS - Esc 05</t>
  </si>
  <si>
    <t>189 RUE LÉON BEAUCHAMPS - Esc 06</t>
  </si>
  <si>
    <t>191 RUE LÉON BEAUCHAMPS - Esc 07</t>
  </si>
  <si>
    <t>193 RUE LÉON BEAUCHAMPS - Esc 08</t>
  </si>
  <si>
    <t>1 RUE JULES LADOUMÈGUE - Esc 01</t>
  </si>
  <si>
    <t>53 m²</t>
  </si>
  <si>
    <t>2 RUE JULES LADOUMÈGUE - Esc 02</t>
  </si>
  <si>
    <t>87 m²</t>
  </si>
  <si>
    <t>3 RUE JULES LADOUMÈGUE - Esc 03</t>
  </si>
  <si>
    <t>4 RUE JULES LADOUMÈGUE - Esc 04</t>
  </si>
  <si>
    <t>5 RUE JULES LADOUMÈGUE - Esc 05</t>
  </si>
  <si>
    <t>6 RUE JULES LADOUMÈGUE - Esc 06</t>
  </si>
  <si>
    <t>7 RUE JULES LADOUMÈGUE - Esc 07</t>
  </si>
  <si>
    <t>8 RUE JULES LADOUMÈGUE - Esc 08</t>
  </si>
  <si>
    <t>9 RUE JULES LADOUMÈGUE - Esc 09</t>
  </si>
  <si>
    <t>10 RUE JULES LADOUMÈGUE - Esc 10</t>
  </si>
  <si>
    <t>11 RUE JULES LADOUMÈGUE - Esc 11</t>
  </si>
  <si>
    <t>12 RUE JULES LADOUMÈGUE - Esc 12</t>
  </si>
  <si>
    <t>14 RUE JULES LADOUMÈGUE - Esc 13</t>
  </si>
  <si>
    <t>1 RUE CHARLES HUMEZ - Esc 14</t>
  </si>
  <si>
    <t>2 RUE CHARLES HUMEZ - Esc 15</t>
  </si>
  <si>
    <t>3 RUE CHARLES HUMEZ - Esc 16</t>
  </si>
  <si>
    <t>4 RUE CHARLES HUMEZ - Esc 17</t>
  </si>
  <si>
    <t>5 RUE CHARLES HUMEZ - Esc 18</t>
  </si>
  <si>
    <t>6 RUE CHARLES HUMEZ - Esc 19</t>
  </si>
  <si>
    <t>7 RUE CHARLES HUMEZ - Esc 20</t>
  </si>
  <si>
    <t>8 RUE CHARLES HUMEZ - Esc 21</t>
  </si>
  <si>
    <t>9 RUE CHARLES HUMEZ - Esc 22</t>
  </si>
  <si>
    <t>10 RUE CHARLES HUMEZ - Esc 23</t>
  </si>
  <si>
    <t>101 m²</t>
  </si>
  <si>
    <t>11 RUE CHARLES HUMEZ - Esc 24</t>
  </si>
  <si>
    <t>12 RUE CHARLES HUMEZ - Esc 25</t>
  </si>
  <si>
    <t>13 RUE CHARLES HUMEZ - Esc 26</t>
  </si>
  <si>
    <t>14 RUE CHARLES HUMEZ - Esc 27</t>
  </si>
  <si>
    <t>15 RUE CHARLES HUMEZ - Esc 28</t>
  </si>
  <si>
    <t>16 RUE CHARLES HUMEZ - Esc 29</t>
  </si>
  <si>
    <t>17 RUE CHARLES HUMEZ - Esc 30</t>
  </si>
  <si>
    <t>18 RUE CHARLES HUMEZ - Esc 31</t>
  </si>
  <si>
    <t>19 RUE CHARLES HUMEZ - Esc 32</t>
  </si>
  <si>
    <t>20 RUE CHARLES HUMEZ - Esc 33</t>
  </si>
  <si>
    <t>21 RUE CHARLES HUMEZ - Esc 34</t>
  </si>
  <si>
    <t>22 RUE CHARLES HUMEZ - Esc 35</t>
  </si>
  <si>
    <t>23 RUE CHARLES HUMEZ - Esc 36</t>
  </si>
  <si>
    <t>24 RUE CHARLES HUMEZ - Esc 37</t>
  </si>
  <si>
    <t>25 RUE CHARLES HUMEZ - Esc 38</t>
  </si>
  <si>
    <t>26 RUE CHARLES HUMEZ - Esc 39</t>
  </si>
  <si>
    <t>27 RUE CHARLES HUMEZ - Esc 40</t>
  </si>
  <si>
    <t>28 RUE CHARLES HUMEZ - Esc 41</t>
  </si>
  <si>
    <t>29 RUE CHARLES HUMEZ - Esc 42</t>
  </si>
  <si>
    <t>30 RUE CHARLES HUMEZ - Esc 43</t>
  </si>
  <si>
    <t>31 RUE CHARLES HUMEZ - Esc 44</t>
  </si>
  <si>
    <t>32 RUE CHARLES HUMEZ - Esc 45</t>
  </si>
  <si>
    <t>33 RUE CHARLES HUMEZ - Esc 46</t>
  </si>
  <si>
    <t>34 RUE CHARLES HUMEZ - Esc 47</t>
  </si>
  <si>
    <t>35 RUE CHARLES HUMEZ - Esc 48</t>
  </si>
  <si>
    <t>36 RUE CHARLES HUMEZ - Esc 49</t>
  </si>
  <si>
    <t>37 RUE CHARLES HUMEZ - Esc 50</t>
  </si>
  <si>
    <t>38 RUE CHARLES HUMEZ - Esc 51</t>
  </si>
  <si>
    <t>39 RUE CHARLES HUMEZ - Esc 52</t>
  </si>
  <si>
    <t>40 RUE CHARLES HUMEZ - Esc 53</t>
  </si>
  <si>
    <t>41 RUE CHARLES HUMEZ - Esc 54</t>
  </si>
  <si>
    <t>42 RUE CHARLES HUMEZ - Esc 55</t>
  </si>
  <si>
    <t>44 RUE CHARLES HUMEZ - Esc 56</t>
  </si>
  <si>
    <t>46 RUE CHARLES HUMEZ - Esc 57</t>
  </si>
  <si>
    <t>48 RUE CHARLES HUMEZ - Esc 58</t>
  </si>
  <si>
    <t>50 RUE CHARLES HUMEZ - Esc 59</t>
  </si>
  <si>
    <t>52 RUE CHARLES HUMEZ - Esc 60</t>
  </si>
  <si>
    <t>54 RUE CHARLES HUMEZ - Esc 61</t>
  </si>
  <si>
    <t>56 RUE CHARLES HUMEZ - Esc 62</t>
  </si>
  <si>
    <t>58 RUE CHARLES HUMEZ - Esc 63</t>
  </si>
  <si>
    <t>60 RUE CHARLES HUMEZ - Esc 64</t>
  </si>
  <si>
    <t>62 RUE CHARLES HUMEZ - Esc 65</t>
  </si>
  <si>
    <t>64 RUE CHARLES HUMEZ - Esc 66</t>
  </si>
  <si>
    <t>66 RUE CHARLES HUMEZ - Esc 67</t>
  </si>
  <si>
    <t>97 RÉSIDENCE DU VIVIER - Esc 01</t>
  </si>
  <si>
    <t>86 m²</t>
  </si>
  <si>
    <t>96 RÉSIDENCE DU VIVIER - Esc 02</t>
  </si>
  <si>
    <t>106 RÉSIDENCE DU VIVIER - Esc 04</t>
  </si>
  <si>
    <t>114 RÉSIDENCE DU VIVIER - Esc 06</t>
  </si>
  <si>
    <t>1 RUE DE L'ARTOIS - Esc 01</t>
  </si>
  <si>
    <t>3 RUE DE L'ARTOIS - Esc 02</t>
  </si>
  <si>
    <t>5 RUE DE L'ARTOIS - Esc 03</t>
  </si>
  <si>
    <t>7 RUE DE L'ARTOIS - Esc 04</t>
  </si>
  <si>
    <t>9 RUE DE L'ARTOIS - Esc 05</t>
  </si>
  <si>
    <t>11 RUE DE L'ARTOIS - Esc 06</t>
  </si>
  <si>
    <t>50 m²</t>
  </si>
  <si>
    <t>13 RUE DE L'ARTOIS - Esc 07</t>
  </si>
  <si>
    <t>15 RUE DE L'ARTOIS - Esc 08</t>
  </si>
  <si>
    <t>17 RUE DE L'ARTOIS - Esc 09</t>
  </si>
  <si>
    <t>19 RUE DE L'ARTOIS - Esc 10</t>
  </si>
  <si>
    <t>21 RUE DE L'ARTOIS - Esc 11</t>
  </si>
  <si>
    <t>1 RÉSIDENCE DU MOULIN - Esc 01</t>
  </si>
  <si>
    <t>49.66 m²</t>
  </si>
  <si>
    <t>2 RÉSIDENCE DU MOULIN - Esc 02</t>
  </si>
  <si>
    <t>77.55 m²</t>
  </si>
  <si>
    <t>3 RÉSIDENCE DU MOULIN - Esc 03</t>
  </si>
  <si>
    <t>50.74 m²</t>
  </si>
  <si>
    <t>4 RÉSIDENCE DU MOULIN - Esc 04</t>
  </si>
  <si>
    <t>65.58 m²</t>
  </si>
  <si>
    <t>5 RÉSIDENCE DU MOULIN - Esc 05</t>
  </si>
  <si>
    <t>50.22 m²</t>
  </si>
  <si>
    <t>7 RÉSIDENCE DU MOULIN - Esc 06</t>
  </si>
  <si>
    <t>50.35 m²</t>
  </si>
  <si>
    <t>9 RÉSIDENCE DU MOULIN - Esc 07</t>
  </si>
  <si>
    <t>50.44 m²</t>
  </si>
  <si>
    <t>11 RÉSIDENCE DU MOULIN - Esc 08</t>
  </si>
  <si>
    <t>13 RÉSIDENCE DU MOULIN - Esc 09</t>
  </si>
  <si>
    <t>50.29 m²</t>
  </si>
  <si>
    <t>15 RÉSIDENCE DU MOULIN - Esc 10</t>
  </si>
  <si>
    <t>51.53 m²</t>
  </si>
  <si>
    <t>1 RUE ROGER SALENGRO - Esc 01</t>
  </si>
  <si>
    <t>82.56 m²</t>
  </si>
  <si>
    <t>3 RUE ROGER SALENGRO - Esc 03</t>
  </si>
  <si>
    <t>69.45 m²</t>
  </si>
  <si>
    <t>5 RUE ROGER SALENGRO - Esc 05</t>
  </si>
  <si>
    <t>6 RUE ROGER SALENGRO - Esc 06</t>
  </si>
  <si>
    <t>7 RUE ROGER SALENGRO - Esc 07</t>
  </si>
  <si>
    <t>8 RUE ROGER SALENGRO - Esc 08</t>
  </si>
  <si>
    <t>78.43 m²</t>
  </si>
  <si>
    <t>9 RUE ROGER SALENGRO - Esc 09</t>
  </si>
  <si>
    <t>42 RUE DU LONG POT - Esc 01</t>
  </si>
  <si>
    <t>42 RUE DU LONG POT - Esc 02</t>
  </si>
  <si>
    <t>42 RUE DU LONG POT - Esc 03</t>
  </si>
  <si>
    <t>42 RUE DU LONG POT - Esc 04</t>
  </si>
  <si>
    <t>42 RUE DU LONG POT - Esc 05</t>
  </si>
  <si>
    <t>42 RUE DU LONG POT - Esc 06</t>
  </si>
  <si>
    <t>42 RUE DU LONG POT - Esc 07</t>
  </si>
  <si>
    <t>42 RUE DU LONG POT - Esc 08</t>
  </si>
  <si>
    <t>42 RUE DU LONG POT - Esc 09</t>
  </si>
  <si>
    <t>49.55 m²</t>
  </si>
  <si>
    <t>42 RUE DU LONG POT - Esc 10</t>
  </si>
  <si>
    <t>104.69 m²</t>
  </si>
  <si>
    <t>42 RUE DU LONG POT - Esc 11</t>
  </si>
  <si>
    <t>99.12 m²</t>
  </si>
  <si>
    <t>42 RUE DU LONG POT - Esc 12</t>
  </si>
  <si>
    <t>42 RUE DU LONG POT - Esc 13</t>
  </si>
  <si>
    <t>97.52 m²</t>
  </si>
  <si>
    <t>42 RUE DU LONG POT - Esc 14</t>
  </si>
  <si>
    <t>81.91 m²</t>
  </si>
  <si>
    <t>42 RUE DU LONG POT - Esc 15</t>
  </si>
  <si>
    <t>82.08 m²</t>
  </si>
  <si>
    <t>42 RUE DU LONG POT - Esc 16</t>
  </si>
  <si>
    <t>101.25 m²</t>
  </si>
  <si>
    <t>42 RUE DU LONG POT - Esc 17</t>
  </si>
  <si>
    <t>59.26 m²</t>
  </si>
  <si>
    <t>42 RUE DU LONG POT - Esc 18</t>
  </si>
  <si>
    <t>85.03 m²</t>
  </si>
  <si>
    <t>23 RUE DU CHÂTEAU - Esc 01</t>
  </si>
  <si>
    <t>81.18 m²</t>
  </si>
  <si>
    <t>27 RUE DU CHÂTEAU - Esc 03</t>
  </si>
  <si>
    <t>29 RUE DU CHÂTEAU - Esc 04</t>
  </si>
  <si>
    <t>23 RUE DU CHÂTEAU - Esc 07</t>
  </si>
  <si>
    <t>81.39 m²</t>
  </si>
  <si>
    <t>25 RUE DU CHÂTEAU - Esc 08</t>
  </si>
  <si>
    <t>27 RUE DU CHÂTEAU - Esc 09</t>
  </si>
  <si>
    <t>85.67 m²</t>
  </si>
  <si>
    <t>35 RUE DU CHÂTEAU - Esc 11</t>
  </si>
  <si>
    <t>54.74 m²</t>
  </si>
  <si>
    <t>55.74 m²</t>
  </si>
  <si>
    <t>51.2 m²</t>
  </si>
  <si>
    <t>53.47 m²</t>
  </si>
  <si>
    <t>1 CLOS BLANCARDERIE - Esc 01</t>
  </si>
  <si>
    <t>79.13 m²</t>
  </si>
  <si>
    <t>2 CLOS BLANCARDERIE - Esc 02</t>
  </si>
  <si>
    <t>79.67 m²</t>
  </si>
  <si>
    <t>3 CLOS BLANCARDERIE - Esc 03</t>
  </si>
  <si>
    <t>62.64 m²</t>
  </si>
  <si>
    <t>4 CLOS BLANCARDERIE - Esc 04</t>
  </si>
  <si>
    <t>63.19 m²</t>
  </si>
  <si>
    <t>5 CLOS BLANCARDERIE - Esc 05</t>
  </si>
  <si>
    <t>6 CLOS BLANCARDERIE - Esc 06</t>
  </si>
  <si>
    <t>7 CLOS BLANCARDERIE - Esc 07</t>
  </si>
  <si>
    <t>43.08 m²</t>
  </si>
  <si>
    <t>8 CLOS BLANCARDERIE - Esc 08</t>
  </si>
  <si>
    <t>9 CLOS BLANCARDERIE - Esc 09</t>
  </si>
  <si>
    <t>43.44 m²</t>
  </si>
  <si>
    <t>10 CLOS BLANCARDERIE - Esc 10</t>
  </si>
  <si>
    <t>11 CLOS BLANCARDERIE - Esc 11</t>
  </si>
  <si>
    <t>12 CLOS BLANCARDERIE - Esc 12</t>
  </si>
  <si>
    <t>64.31 m²</t>
  </si>
  <si>
    <t>82 RUE MARX DORMOY - Esc 13</t>
  </si>
  <si>
    <t>62.93 m²</t>
  </si>
  <si>
    <t>84 RUE MARX DORMOY - Esc 14</t>
  </si>
  <si>
    <t>86 RUE MARX DORMOY - Esc 15</t>
  </si>
  <si>
    <t>88 RUE MARX DORMOY - Esc 16</t>
  </si>
  <si>
    <t>1 ALLÉE FRANÇOIS MITTERAND - Esc 01</t>
  </si>
  <si>
    <t>94.58 m²</t>
  </si>
  <si>
    <t>11 ALLÉE FRANÇOIS MITTERAND - Esc 02</t>
  </si>
  <si>
    <t>13 ALLÉE FRANÇOIS MITTERAND - Esc 03</t>
  </si>
  <si>
    <t>78.06 m²</t>
  </si>
  <si>
    <t>15 ALLÉE FRANÇOIS MITTERAND - Esc 04</t>
  </si>
  <si>
    <t>17 ALLÉE FRANÇOIS MITTERAND - Esc 05</t>
  </si>
  <si>
    <t>128 RUE SADI CARNOT - Esc 06</t>
  </si>
  <si>
    <t>130 RUE SADI CARNOT - Esc 11</t>
  </si>
  <si>
    <t>47.93 m²</t>
  </si>
  <si>
    <t>132 RUE SADI CARNOT - Esc 12</t>
  </si>
  <si>
    <t>65.09 m²</t>
  </si>
  <si>
    <t>132 RUE SADI CARNOT - Esc 13</t>
  </si>
  <si>
    <t>134 RUE SADI CARNOT - Esc 14</t>
  </si>
  <si>
    <t>136 RUE SADI CARNOT - Esc 21</t>
  </si>
  <si>
    <t>84.56 m²</t>
  </si>
  <si>
    <t>136 RUE SADI CARNOT - Esc 22</t>
  </si>
  <si>
    <t>72.58 m²</t>
  </si>
  <si>
    <t>138 RUE SADI CARNOT - Esc 23</t>
  </si>
  <si>
    <t>73.07 m²</t>
  </si>
  <si>
    <t>3 ALLÉE FRANÇOIS MITTERAND - Esc 31</t>
  </si>
  <si>
    <t>48.34 m²</t>
  </si>
  <si>
    <t>5 ALLÉE FRANÇOIS MITTERAND - Esc 32</t>
  </si>
  <si>
    <t>65.5 m²</t>
  </si>
  <si>
    <t>7 ALLÉE FRANÇOIS MITTERAND - Esc 33</t>
  </si>
  <si>
    <t>9 ALLÉE FRANÇOIS MITTERAND - Esc 34</t>
  </si>
  <si>
    <t>23 ALLÉE MÉLUSINE - Esc 01</t>
  </si>
  <si>
    <t>80.4 m²</t>
  </si>
  <si>
    <t>25 ALLÉE MÉLUSINE - Esc 02</t>
  </si>
  <si>
    <t>65.13 m²</t>
  </si>
  <si>
    <t>26 ALLÉE MÉLUSINE - Esc 03</t>
  </si>
  <si>
    <t>27 ALLÉE MÉLUSINE - Esc 04</t>
  </si>
  <si>
    <t>28 ALLÉE MÉLUSINE - Esc 05</t>
  </si>
  <si>
    <t>29 ALLÉE MÉLUSINE - Esc 06</t>
  </si>
  <si>
    <t>30 ALLÉE MÉLUSINE - Esc 07</t>
  </si>
  <si>
    <t>31 ALLÉE MÉLUSINE - Esc 08</t>
  </si>
  <si>
    <t>32 ALLÉE MÉLUSINE - Esc 09</t>
  </si>
  <si>
    <t>33 ALLÉE MÉLUSINE - Esc 10</t>
  </si>
  <si>
    <t>34 ALLÉE MÉLUSINE - Esc 11</t>
  </si>
  <si>
    <t>35 ALLÉE MÉLUSINE - Esc 12</t>
  </si>
  <si>
    <t>36 ALLÉE MÉLUSINE - Esc 13</t>
  </si>
  <si>
    <t>37 ALLÉE MÉLUSINE - Esc 37</t>
  </si>
  <si>
    <t>38 ALLÉE MÉLUSINE - Esc 38</t>
  </si>
  <si>
    <t>39 ALLÉE MÉLUSINE - Esc 14</t>
  </si>
  <si>
    <t>41 ALLÉE MÉLUSINE - Esc 15</t>
  </si>
  <si>
    <t>43 ALLÉE MÉLUSINE - Esc 16</t>
  </si>
  <si>
    <t>47 ALLÉE MÉLUSINE - Esc 17</t>
  </si>
  <si>
    <t>49 ALLÉE MÉLUSINE - Esc 18</t>
  </si>
  <si>
    <t>51 ALLÉE MÉLUSINE - Esc 19</t>
  </si>
  <si>
    <t>53 ALLÉE MÉLUSINE - Esc 20</t>
  </si>
  <si>
    <t>248 RUE DE LILLE - Esc 01</t>
  </si>
  <si>
    <t>81.31 m²</t>
  </si>
  <si>
    <t>248 RUE DE LILLE - Esc 02</t>
  </si>
  <si>
    <t>248 RUE DE LILLE - Esc 03</t>
  </si>
  <si>
    <t>248 RUE DE LILLE - Esc 04</t>
  </si>
  <si>
    <t>2 ALLÉE MAURICE SCHUMAN - Esc 05</t>
  </si>
  <si>
    <t>80.36 m²</t>
  </si>
  <si>
    <t>4 ALLÉE MAURICE SCHUMAN - Esc 06</t>
  </si>
  <si>
    <t>6 ALLÉE MAURICE SCHUMAN - Esc 07</t>
  </si>
  <si>
    <t>8 ALLÉE MAURICE SCHUMAN - Esc 08</t>
  </si>
  <si>
    <t>10 ALLÉE MAURICE SCHUMAN - Esc 09</t>
  </si>
  <si>
    <t>80.01 m²</t>
  </si>
  <si>
    <t>12 ALLÉE MAURICE SCHUMAN - Esc 10</t>
  </si>
  <si>
    <t>14 ALLÉE MAURICE SCHUMAN - Esc 11</t>
  </si>
  <si>
    <t>16 ALLÉE MAURICE SCHUMAN - Esc 12</t>
  </si>
  <si>
    <t>97.4 m²</t>
  </si>
  <si>
    <t>18 ALLÉE MAURICE SCHUMAN - Esc 13</t>
  </si>
  <si>
    <t>2 RUE DES POILUS - Esc 11</t>
  </si>
  <si>
    <t>63.37 m²</t>
  </si>
  <si>
    <t>48.15 m²</t>
  </si>
  <si>
    <t>74.61 m²</t>
  </si>
  <si>
    <t>61.57 m²</t>
  </si>
  <si>
    <t>64.28 m²</t>
  </si>
  <si>
    <t>49.44 m²</t>
  </si>
  <si>
    <t>70.73 m²</t>
  </si>
  <si>
    <t>61.53 m²</t>
  </si>
  <si>
    <t>59.62 m²</t>
  </si>
  <si>
    <t>56 m²</t>
  </si>
  <si>
    <t>47.37 m²</t>
  </si>
  <si>
    <t>64.73 m²</t>
  </si>
  <si>
    <t>59.53 m²</t>
  </si>
  <si>
    <t>2 RUE DES POILUS - Esc 01</t>
  </si>
  <si>
    <t>45.55 m²</t>
  </si>
  <si>
    <t>2 RUE DES POILUS - Esc 02</t>
  </si>
  <si>
    <t>80.11 m²</t>
  </si>
  <si>
    <t>2 RUE DES POILUS - Esc 03</t>
  </si>
  <si>
    <t>2 RUE DES POILUS - Esc 04</t>
  </si>
  <si>
    <t>2 RUE DES POILUS - Esc 05</t>
  </si>
  <si>
    <t>2 RUE DES POILUS - Esc 06</t>
  </si>
  <si>
    <t>2 RUE DES POILUS - Esc 07</t>
  </si>
  <si>
    <t>2 RUE DES POILUS - Esc 08</t>
  </si>
  <si>
    <t>2 RUE DES POILUS - Esc 09</t>
  </si>
  <si>
    <t>2 RUE DES POILUS - Esc 10</t>
  </si>
  <si>
    <t>2 RUE DES POILUS - Esc 12</t>
  </si>
  <si>
    <t>2 RUE DES POILUS - Esc 13</t>
  </si>
  <si>
    <t>2 RUE DES POILUS - Esc 14</t>
  </si>
  <si>
    <t>53 RUE OSWALD CRÉPY - Esc 11</t>
  </si>
  <si>
    <t>50.99 m²</t>
  </si>
  <si>
    <t>52.91 m²</t>
  </si>
  <si>
    <t>49.93 m²</t>
  </si>
  <si>
    <t>47.78 m²</t>
  </si>
  <si>
    <t>86.77 m²</t>
  </si>
  <si>
    <t>80.81 m²</t>
  </si>
  <si>
    <t>74.74 m²</t>
  </si>
  <si>
    <t>74.53 m²</t>
  </si>
  <si>
    <t>67.16 m²</t>
  </si>
  <si>
    <t>524 RUE DU 8 MAI 1945 - Esc 01</t>
  </si>
  <si>
    <t>75.28 m²</t>
  </si>
  <si>
    <t>518 RUE DU 8 MAI 1945 - Esc 02</t>
  </si>
  <si>
    <t>510 RUE DU 8 MAI 1945 - Esc 03</t>
  </si>
  <si>
    <t>96.55 m²</t>
  </si>
  <si>
    <t>500 RUE DU 8 MAI 1945 - Esc 04</t>
  </si>
  <si>
    <t>490 RUE DU 8 MAI 1945 - Esc 05</t>
  </si>
  <si>
    <t>484 RUE DU 8 MAI 1945 - Esc 06</t>
  </si>
  <si>
    <t>476 RUE DU 8 MAI 1945 - Esc 07</t>
  </si>
  <si>
    <t>468 RUE DU 8 MAI 1945 - Esc 08</t>
  </si>
  <si>
    <t>462 RUE DU 8 MAI 1945 - Esc 09</t>
  </si>
  <si>
    <t>454 RUE DU 8 MAI 1945 - Esc 10</t>
  </si>
  <si>
    <t>446 RUE DU 8 MAI 1945 - Esc 11</t>
  </si>
  <si>
    <t>438 RUE DU 8 MAI 1945 - Esc 12</t>
  </si>
  <si>
    <t>430 RUE DU 8 MAI 1945 - Esc 13</t>
  </si>
  <si>
    <t>420 RUE DU 8 MAI 1945 - Esc 14</t>
  </si>
  <si>
    <t>410 RUE DU 8 MAI 1945 - Esc 15</t>
  </si>
  <si>
    <t>400 RUE DU 8 MAI 1945 - Esc 16</t>
  </si>
  <si>
    <t>1 ALLÉE DES ANCIENS D'A.F.N. - Esc 01</t>
  </si>
  <si>
    <t>74.91 m²</t>
  </si>
  <si>
    <t>2 ALLÉE DES ANCIENS D'A.F.N. - Esc 11</t>
  </si>
  <si>
    <t>79.5 m²</t>
  </si>
  <si>
    <t>3 ALLÉE DES ANCIENS D'A.F.N. - Esc 02</t>
  </si>
  <si>
    <t>4 ALLÉE DES ANCIENS D'A.F.N. - Esc 10</t>
  </si>
  <si>
    <t>52.08 m²</t>
  </si>
  <si>
    <t>5 ALLÉE DES ANCIENS D'A.F.N. - Esc 03</t>
  </si>
  <si>
    <t>75.27 m²</t>
  </si>
  <si>
    <t>6 ALLÉE DES ANCIENS D'A.F.N. - Esc 09</t>
  </si>
  <si>
    <t>7 ALLÉE DES ANCIENS D'A.F.N. - Esc 04</t>
  </si>
  <si>
    <t>8 ALLÉE DES ANCIENS D'A.F.N. - Esc 08</t>
  </si>
  <si>
    <t>9 ALLÉE DES ANCIENS D'A.F.N. - Esc 05</t>
  </si>
  <si>
    <t>10 ALLÉE DES ANCIENS D'A.F.N. - Esc 07</t>
  </si>
  <si>
    <t>11 ALLÉE DES ANCIENS D'A.F.N. - Esc 06</t>
  </si>
  <si>
    <t>12 ALLÉE DES ANCIENS D'A.F.N. - Esc 22</t>
  </si>
  <si>
    <t>13 ALLÉE DES ANCIENS D'A.F.N. - Esc 01</t>
  </si>
  <si>
    <t>14 ALLÉE DES ANCIENS D'A.F.N. - Esc 21</t>
  </si>
  <si>
    <t>15 ALLÉE DES ANCIENS D'A.F.N. - Esc 02</t>
  </si>
  <si>
    <t>16 ALLÉE DES ANCIENS D'A.F.N. - Esc 20</t>
  </si>
  <si>
    <t>17 ALLÉE DES ANCIENS D'A.F.N. - Esc 03</t>
  </si>
  <si>
    <t>18 ALLÉE DES ANCIENS D'A.F.N. - Esc 19</t>
  </si>
  <si>
    <t>19 ALLÉE DES ANCIENS D'A.F.N. - Esc 04</t>
  </si>
  <si>
    <t>20 ALLÉE DES ANCIENS D'A.F.N. - Esc 18</t>
  </si>
  <si>
    <t>106.55 m²</t>
  </si>
  <si>
    <t>21 ALLÉE DES ANCIENS D'A.F.N. - Esc 05</t>
  </si>
  <si>
    <t>91.97 m²</t>
  </si>
  <si>
    <t>22 ALLÉE DES ANCIENS D'A.F.N. - Esc 17</t>
  </si>
  <si>
    <t>23 ALLÉE DES ANCIENS D'A.F.N. - Esc 06</t>
  </si>
  <si>
    <t>25 ALLÉE DES ANCIENS D'A.F.N. - Esc 07</t>
  </si>
  <si>
    <t>27 ALLÉE DES ANCIENS D'A.F.N. - Esc 08</t>
  </si>
  <si>
    <t>29 ALLÉE DES ANCIENS D'A.F.N. - Esc 09</t>
  </si>
  <si>
    <t>92.05 m²</t>
  </si>
  <si>
    <t>31 ALLÉE DES ANCIENS D'A.F.N. - Esc 10</t>
  </si>
  <si>
    <t>33 ALLÉE DES ANCIENS D'A.F.N. - Esc 11</t>
  </si>
  <si>
    <t>35 ALLÉE DES ANCIENS D'A.F.N. - Esc 12</t>
  </si>
  <si>
    <t>37 ALLÉE DES ANCIENS D'A.F.N. - Esc 13</t>
  </si>
  <si>
    <t>39 ALLÉE DES ANCIENS D'A.F.N. - Esc 14</t>
  </si>
  <si>
    <t>41 ALLÉE DES ANCIENS D'A.F.N. - Esc 15</t>
  </si>
  <si>
    <t>43 ALLÉE DES ANCIENS D'A.F.N. - Esc 16</t>
  </si>
  <si>
    <t>24 ALLÉE DES ANCIENS D'A.F.N. - Esc 01</t>
  </si>
  <si>
    <t>26 ALLÉE DES ANCIENS D'A.F.N. - Esc 02</t>
  </si>
  <si>
    <t>69.72 m²</t>
  </si>
  <si>
    <t>28 ALLÉE DES ANCIENS D'A.F.N. - Esc 03</t>
  </si>
  <si>
    <t>30 ALLÉE DES ANCIENS D'A.F.N. - Esc 04</t>
  </si>
  <si>
    <t>56 ALLÉE DES ANCIENS D'A.F.N. - Esc 03</t>
  </si>
  <si>
    <t>66.12 m²</t>
  </si>
  <si>
    <t>58 ALLÉE DES ANCIENS D'A.F.N. - Esc 04</t>
  </si>
  <si>
    <t>60 ALLÉE DES ANCIENS D'A.F.N. - Esc 01</t>
  </si>
  <si>
    <t>62 ALLÉE DES ANCIENS D'A.F.N. - Esc 02</t>
  </si>
  <si>
    <t>32 ALLÉE DES ANCIENS D'A.F.N. - Esc 01</t>
  </si>
  <si>
    <t>34 ALLÉE DES ANCIENS D'A.F.N. - Esc 02</t>
  </si>
  <si>
    <t>69.49 m²</t>
  </si>
  <si>
    <t>36 ALLÉE DES ANCIENS D'A.F.N. - Esc 03</t>
  </si>
  <si>
    <t>38 ALLÉE DES ANCIENS D'A.F.N. - Esc 04</t>
  </si>
  <si>
    <t>40 ALLÉE DES ANCIENS D'A.F.N. - Esc 01</t>
  </si>
  <si>
    <t>42 ALLÉE DES ANCIENS D'A.F.N. - Esc 02</t>
  </si>
  <si>
    <t>69.54 m²</t>
  </si>
  <si>
    <t>44 ALLÉE DES ANCIENS D'A.F.N. - Esc 03</t>
  </si>
  <si>
    <t>46 ALLÉE DES ANCIENS D'A.F.N. - Esc 04</t>
  </si>
  <si>
    <t>48 ALLÉE DES ANCIENS D'A.F.N. - Esc 01</t>
  </si>
  <si>
    <t>50 ALLÉE DES ANCIENS D'A.F.N. - Esc 02</t>
  </si>
  <si>
    <t>52 ALLÉE DES ANCIENS D'A.F.N. - Esc 03</t>
  </si>
  <si>
    <t>54 ALLÉE DES ANCIENS D'A.F.N. - Esc 04</t>
  </si>
  <si>
    <t>018 RUE MARGUERITE YOURCENAR - Esc 02</t>
  </si>
  <si>
    <t>90.13 m²</t>
  </si>
  <si>
    <t>016 RUE MARGUERITE YOURCENAR - Esc 03</t>
  </si>
  <si>
    <t>014 RUE MARGUERITE YOURCENAR - Esc 04</t>
  </si>
  <si>
    <t>012 RUE MARGUERITE YOURCENAR - Esc 05</t>
  </si>
  <si>
    <t>002 ALLÉE RAOUL DE GODEWAERSVELDE - Esc 01</t>
  </si>
  <si>
    <t>71.8 m²</t>
  </si>
  <si>
    <t>004 ALLÉE RAOUL DE GODEWAERSVELDE - Esc 08</t>
  </si>
  <si>
    <t>001 ALLÉE RAOUL DE GODEWAERSVELDE - Esc 09</t>
  </si>
  <si>
    <t>003 ALLÉE RAOUL DE GODEWAERSVELDE - Esc 10</t>
  </si>
  <si>
    <t>010 RUE MARGUERITE YOURCENAR - Esc 06</t>
  </si>
  <si>
    <t>008 RUE MARGUERITE YOURCENAR - Esc 07</t>
  </si>
  <si>
    <t>006 RUE MARGUERITE YOURCENAR - Esc 18</t>
  </si>
  <si>
    <t>80.05 m²</t>
  </si>
  <si>
    <t>004 RUE MARGUERITE YOURCENAR - Esc 14</t>
  </si>
  <si>
    <t>56.96 m²</t>
  </si>
  <si>
    <t>002 RUE MARGUERITE YOURCENAR - Esc 15</t>
  </si>
  <si>
    <t>001 RUE MARGUERITE YOURCENAR - Esc 19</t>
  </si>
  <si>
    <t>003 RUE MARGUERITE YOURCENAR - Esc 16</t>
  </si>
  <si>
    <t>005 RUE MARGUERITE YOURCENAR - Esc 17</t>
  </si>
  <si>
    <t>007 RUE MARGUERITE YOURCENAR - Esc 20</t>
  </si>
  <si>
    <t>009 RUE MARGUERITE YOURCENAR - Esc 11</t>
  </si>
  <si>
    <t>011 RUE MARGUERITE YOURCENAR - Esc 12</t>
  </si>
  <si>
    <t>013 RUE MARGUERITE YOURCENAR - Esc 13</t>
  </si>
  <si>
    <t>015 RUE MARGUERITE YOURCENAR - Esc 21</t>
  </si>
  <si>
    <t>017 RUE MARGUERITE YOURCENAR - Esc 22</t>
  </si>
  <si>
    <t>019 RUE MARGUERITE YOURCENAR - Esc 23</t>
  </si>
  <si>
    <t>021 RUE MARGUERITE YOURCENAR - Esc 24</t>
  </si>
  <si>
    <t>023 RUE MARGUERITE YOURCENAR - Esc 25</t>
  </si>
  <si>
    <t>025 RUE MARGUERITE YOURCENAR - Esc 26</t>
  </si>
  <si>
    <t>027 RUE MARGUERITE YOURCENAR - Esc 27</t>
  </si>
  <si>
    <t>029 RUE MARGUERITE YOURCENAR - Esc 28</t>
  </si>
  <si>
    <t>031 RUE MARGUERITE YOURCENAR - Esc 29</t>
  </si>
  <si>
    <t>033 RUE MARGUERITE YOURCENAR - Esc 30</t>
  </si>
  <si>
    <t>9 RUE DE L'ABBÉ COUSIN - Esc 09</t>
  </si>
  <si>
    <t>104.53 m²</t>
  </si>
  <si>
    <t>114.71 m²</t>
  </si>
  <si>
    <t>5 RUE DE L'ABBÉ COUSIN - Esc 11</t>
  </si>
  <si>
    <t>84.66 m²</t>
  </si>
  <si>
    <t>69.85 m²</t>
  </si>
  <si>
    <t>47.6 m²</t>
  </si>
  <si>
    <t>71.3 m²</t>
  </si>
  <si>
    <t>7 RUE DE L'ABBÉ COUSIN - Esc 12</t>
  </si>
  <si>
    <t>71.69 m²</t>
  </si>
  <si>
    <t>66.17 m²</t>
  </si>
  <si>
    <t>95.73 m²</t>
  </si>
  <si>
    <t>65.9 m²</t>
  </si>
  <si>
    <t>84.11 m²</t>
  </si>
  <si>
    <t>7 B RUE DE L'ABBÉ COUSIN - Esc 13</t>
  </si>
  <si>
    <t>46.09 m²</t>
  </si>
  <si>
    <t>47.2 m²</t>
  </si>
  <si>
    <t>54.46 m²</t>
  </si>
  <si>
    <t>63.56 m²</t>
  </si>
  <si>
    <t>47.26 m²</t>
  </si>
  <si>
    <t>46.99 m²</t>
  </si>
  <si>
    <t>48.18 m²</t>
  </si>
  <si>
    <t>54.45 m²</t>
  </si>
  <si>
    <t>50.2 m²</t>
  </si>
  <si>
    <t>55.19 m²</t>
  </si>
  <si>
    <t>55.27 m²</t>
  </si>
  <si>
    <t>36.75 m²</t>
  </si>
  <si>
    <t>79.18 m²</t>
  </si>
  <si>
    <t>70.82 m²</t>
  </si>
  <si>
    <t>13 RUE DE L'ABBÉ COUSIN - Esc 13</t>
  </si>
  <si>
    <t>81.69 m²</t>
  </si>
  <si>
    <t>63.52 m²</t>
  </si>
  <si>
    <t>39 RUE DU CARDINAL LIÉNART - Esc 11</t>
  </si>
  <si>
    <t>73.01 m²</t>
  </si>
  <si>
    <t>68.2 m²</t>
  </si>
  <si>
    <t>70.3 m²</t>
  </si>
  <si>
    <t>56.2 m²</t>
  </si>
  <si>
    <t>56.38 m²</t>
  </si>
  <si>
    <t>70.98 m²</t>
  </si>
  <si>
    <t>83.01 m²</t>
  </si>
  <si>
    <t>73.15 m²</t>
  </si>
  <si>
    <t>73.23 m²</t>
  </si>
  <si>
    <t>41 RUE DU CARDINAL LIÉNART - Esc 12</t>
  </si>
  <si>
    <t>69.16 m²</t>
  </si>
  <si>
    <t>55.48 m²</t>
  </si>
  <si>
    <t>64.5 m²</t>
  </si>
  <si>
    <t>2 RUE LAMARTINE - Esc 01</t>
  </si>
  <si>
    <t>78.48 m²</t>
  </si>
  <si>
    <t>4 RUE LAMARTINE - Esc 02</t>
  </si>
  <si>
    <t>6 RUE LAMARTINE - Esc 03</t>
  </si>
  <si>
    <t>3 RUE LAMARTINE - Esc 03</t>
  </si>
  <si>
    <t>85.1 m²</t>
  </si>
  <si>
    <t>5 RUE LAMARTINE - Esc 05</t>
  </si>
  <si>
    <t>73.98 m²</t>
  </si>
  <si>
    <t>7 RUE LAMARTINE - Esc 07</t>
  </si>
  <si>
    <t>9 RUE LAMARTINE - Esc 09</t>
  </si>
  <si>
    <t>55.2 m²</t>
  </si>
  <si>
    <t>8 RUE LAMARTINE - Esc 08</t>
  </si>
  <si>
    <t>10 RUE LAMARTINE - Esc 10</t>
  </si>
  <si>
    <t>12 RUE LAMARTINE - Esc 12</t>
  </si>
  <si>
    <t>14 RUE LAMARTINE - Esc 14</t>
  </si>
  <si>
    <t>11 RUE LAMARTINE - Esc 11</t>
  </si>
  <si>
    <t>13 RUE LAMARTINE - Esc 13</t>
  </si>
  <si>
    <t>15 RUE LAMARTINE - Esc 15</t>
  </si>
  <si>
    <t>17 RUE LAMARTINE - Esc 17</t>
  </si>
  <si>
    <t>19 RUE LAMARTINE - Esc 19</t>
  </si>
  <si>
    <t>21 RUE LAMARTINE - Esc 21</t>
  </si>
  <si>
    <t>23 RUE LAMARTINE - Esc 23</t>
  </si>
  <si>
    <t>25 RUE LAMARTINE - Esc 25</t>
  </si>
  <si>
    <t>16 RUE LAMARTINE - Esc 16</t>
  </si>
  <si>
    <t>18 RUE LAMARTINE - Esc 18</t>
  </si>
  <si>
    <t>20 RUE LAMARTINE - Esc 20</t>
  </si>
  <si>
    <t>22 RUE LAMARTINE - Esc 22</t>
  </si>
  <si>
    <t>24 RUE LAMARTINE - Esc 24</t>
  </si>
  <si>
    <t>26 RUE LAMARTINE - Esc 26</t>
  </si>
  <si>
    <t>27 RUE LAMARTINE - Esc 27</t>
  </si>
  <si>
    <t>29 RUE LAMARTINE - Esc 29</t>
  </si>
  <si>
    <t>31 RUE LAMARTINE - Esc 31</t>
  </si>
  <si>
    <t>01 RÉSIDENCE ROSE DOISE - Esc 01</t>
  </si>
  <si>
    <t>53.99 m²</t>
  </si>
  <si>
    <t>02 RÉSIDENCE ROSE DOISE - Esc 02</t>
  </si>
  <si>
    <t>03 RÉSIDENCE ROSE DOISE - Esc 03</t>
  </si>
  <si>
    <t>04 RÉSIDENCE ROSE DOISE - Esc 04</t>
  </si>
  <si>
    <t>05 RÉSIDENCE ROSE DOISE - Esc 05</t>
  </si>
  <si>
    <t>06 RÉSIDENCE ROSE DOISE - Esc 06</t>
  </si>
  <si>
    <t>07 RÉSIDENCE ROSE DOISE - Esc 07</t>
  </si>
  <si>
    <t>08 RÉSIDENCE ROSE DOISE - Esc 08</t>
  </si>
  <si>
    <t>09 RÉSIDENCE ROSE DOISE - Esc 09</t>
  </si>
  <si>
    <t>10 RÉSIDENCE ROSE DOISE - Esc 20</t>
  </si>
  <si>
    <t>11 RÉSIDENCE ROSE DOISE - Esc 21</t>
  </si>
  <si>
    <t>12 RÉSIDENCE ROSE DOISE - Esc 22</t>
  </si>
  <si>
    <t>13 RÉSIDENCE ROSE DOISE - Esc 23</t>
  </si>
  <si>
    <t>14 RÉSIDENCE ROSE DOISE - Esc 24</t>
  </si>
  <si>
    <t>15 RÉSIDENCE ROSE DOISE - Esc 25</t>
  </si>
  <si>
    <t>16 RÉSIDENCE ROSE DOISE - Esc 26</t>
  </si>
  <si>
    <t>59 RUE DU CAPITAINE MAGNIEZ - Esc 10</t>
  </si>
  <si>
    <t>66.82 m²</t>
  </si>
  <si>
    <t>67 RUE DU CAPITAINE MAGNIEZ - Esc 11</t>
  </si>
  <si>
    <t>75 RUE DU CAPITAINE MAGNIEZ - Esc 12</t>
  </si>
  <si>
    <t>83 RUE DU CAPITAINE MAGNIEZ - Esc 13</t>
  </si>
  <si>
    <t>99 RUE DU CAPITAINE MAGNIEZ - Esc 14</t>
  </si>
  <si>
    <t>91.89 m²</t>
  </si>
  <si>
    <t>119 RUE DU CAPITAINE MAGNIEZ - Esc 18</t>
  </si>
  <si>
    <t>120 RUE DU CAPITAINE MAGNIEZ - Esc 15</t>
  </si>
  <si>
    <t>123 RUE DU CAPITAINE MAGNIEZ - Esc 19</t>
  </si>
  <si>
    <t>124 RUE DU CAPITAINE MAGNIEZ - Esc 16</t>
  </si>
  <si>
    <t>128 RUE DU CAPITAINE MAGNIEZ - Esc 17</t>
  </si>
  <si>
    <t>103270B101</t>
  </si>
  <si>
    <t>20 RUE DU MARCHÉ - Esc 11</t>
  </si>
  <si>
    <t>52.67 m²</t>
  </si>
  <si>
    <t>103270B102</t>
  </si>
  <si>
    <t>52.89 m²</t>
  </si>
  <si>
    <t>103270B103</t>
  </si>
  <si>
    <t>78.58 m²</t>
  </si>
  <si>
    <t>103270B104</t>
  </si>
  <si>
    <t>103270B105</t>
  </si>
  <si>
    <t>50.81 m²</t>
  </si>
  <si>
    <t>103270B201</t>
  </si>
  <si>
    <t>103270B202</t>
  </si>
  <si>
    <t>103270B203</t>
  </si>
  <si>
    <t>103270B204</t>
  </si>
  <si>
    <t>73.26 m²</t>
  </si>
  <si>
    <t>103270B205</t>
  </si>
  <si>
    <t>103270B301</t>
  </si>
  <si>
    <t>31.37 m²</t>
  </si>
  <si>
    <t>103270B302</t>
  </si>
  <si>
    <t>51.24 m²</t>
  </si>
  <si>
    <t>103270B303</t>
  </si>
  <si>
    <t>72.94 m²</t>
  </si>
  <si>
    <t>103270B304</t>
  </si>
  <si>
    <t>103270B305</t>
  </si>
  <si>
    <t>103270B401</t>
  </si>
  <si>
    <t>72.76 m²</t>
  </si>
  <si>
    <t>103270B402</t>
  </si>
  <si>
    <t>103270B403</t>
  </si>
  <si>
    <t>Programmes concernés</t>
  </si>
  <si>
    <t>Logements individuels</t>
  </si>
  <si>
    <t>Maisons individuelles</t>
  </si>
  <si>
    <t>Maison individuelle</t>
  </si>
  <si>
    <t>Type DPE</t>
  </si>
  <si>
    <t>DPE logement</t>
  </si>
  <si>
    <t>Nombre de logements</t>
  </si>
  <si>
    <t>Prix unitaire (€ / logt)</t>
  </si>
  <si>
    <t>TOTAL HT (€)</t>
  </si>
  <si>
    <t>DPE bâtiment + décliné au logement</t>
  </si>
  <si>
    <t>RECAPITULATIF FINANCIER</t>
  </si>
  <si>
    <t>TOTAL GENERAL HT</t>
  </si>
  <si>
    <t>TVA 20%</t>
  </si>
  <si>
    <t>TOTAL GENERAL TTC</t>
  </si>
  <si>
    <t>DPE bâtiment (entre 1 et 10 lgts)</t>
  </si>
  <si>
    <t>DPE bâtiment (entre 11 et 20 lgts)</t>
  </si>
  <si>
    <t>DPE bâtiment (entre 21 et 30 lgts)</t>
  </si>
  <si>
    <t>DPE bâtiment (entre 31 et 40 lgts)</t>
  </si>
  <si>
    <t>506 - CURGIES</t>
  </si>
  <si>
    <t>Déclinaison au logement</t>
  </si>
  <si>
    <t>1.1 Maisons individuelles</t>
  </si>
  <si>
    <t>1.2 Bâtiments collectifs</t>
  </si>
  <si>
    <t>Année</t>
  </si>
  <si>
    <t>Prix global  (€ HT)</t>
  </si>
  <si>
    <t>Prix global (€ TTC)</t>
  </si>
  <si>
    <t>247 - CAMPHIN EN PEVELE / CLEMATITES</t>
  </si>
  <si>
    <t>01 - RÉSIDENCE LES CLÉMATITES</t>
  </si>
  <si>
    <t>255 - GONDECOURT / MOULIN</t>
  </si>
  <si>
    <t>01 -  RÉSIDENCE DU MOULIN</t>
  </si>
  <si>
    <t>258 - BOIS GRENIER / FLEURBAIX</t>
  </si>
  <si>
    <t>01 - ALLÉE DU BÉGUINAGE / RUE DE FLEURBAIX</t>
  </si>
  <si>
    <t>445 - THUMERIES - CITE DES PRES</t>
  </si>
  <si>
    <t>502 - SAINGHIN EN MELANTOIS</t>
  </si>
  <si>
    <t>508 - ERQUINGHEM LYS - TRANCHE 2</t>
  </si>
  <si>
    <t>509 - OBLINGHEM</t>
  </si>
  <si>
    <t>510 - VILLENEUVE D'ASCQ - RUE DU PRINTEMPS</t>
  </si>
  <si>
    <t>528 - NEUVILLE EN FERRAIN</t>
  </si>
  <si>
    <t>11 - BATIMENT H1</t>
  </si>
  <si>
    <t>01 - BATIMENT H5</t>
  </si>
  <si>
    <t>02 - BATIMENT H7</t>
  </si>
  <si>
    <t>11 - BATIMENT H6</t>
  </si>
  <si>
    <t>532 - COURCELLES LES LENS</t>
  </si>
  <si>
    <t>01 - LOGEMENTS</t>
  </si>
  <si>
    <t>535 - LA CHAPELLE D'ARMENTIERES</t>
  </si>
  <si>
    <t>539 - ARMENTIERES</t>
  </si>
  <si>
    <t>54 - HOUPLIN ANCOISNE</t>
  </si>
  <si>
    <t>01 - RUE GUY MOQUET</t>
  </si>
  <si>
    <t>547 - LESTREM</t>
  </si>
  <si>
    <t>563 - ACHICOURT</t>
  </si>
  <si>
    <t>568 - SEQUEDIN</t>
  </si>
  <si>
    <t>11 - BAT D</t>
  </si>
  <si>
    <t>12 - BAT E</t>
  </si>
  <si>
    <t>571 - BOURBOURG</t>
  </si>
  <si>
    <t>01 - 15 LOGEMENTS INDIVIDUELS</t>
  </si>
  <si>
    <t>71 - MARQUETTE / LE CYGNE/LE ROUET</t>
  </si>
  <si>
    <t>11 - ENTREE CYGNE</t>
  </si>
  <si>
    <t>12 - ENTREE ROUET</t>
  </si>
  <si>
    <t>80 - FACHES THUMESNIL / CHEMIN ROUGE</t>
  </si>
  <si>
    <t>13 - BATIMENT COLLECTIF 90 CHEMIN ROUGE</t>
  </si>
  <si>
    <t>82 - FACHES THUMESNIL / CHEMIN ROUGE</t>
  </si>
  <si>
    <t>84 - VILLENEUVE D'ASCQ / WATTEAU / MATISSE</t>
  </si>
  <si>
    <t>01 - RUE WATTEAU / MATISSE</t>
  </si>
  <si>
    <t>96 - BAUVIN /ARAGON /PREVERT/ELUARD</t>
  </si>
  <si>
    <t>01 - RUE LOUIS ARAGON / PRÉVERT / ELUARD</t>
  </si>
  <si>
    <t xml:space="preserve">   11 - BATIMENT COLLECTIF 86 CHEMIN ROUGE</t>
  </si>
  <si>
    <t xml:space="preserve">   12 - BATIMENT COLLECTIF 88 CHEMIN ROUGE</t>
  </si>
  <si>
    <t xml:space="preserve">   13 - BATIMENT B</t>
  </si>
  <si>
    <t xml:space="preserve">   12 - BATIMENT A</t>
  </si>
  <si>
    <t xml:space="preserve">   11 - BATIMENT C</t>
  </si>
  <si>
    <t xml:space="preserve">   01 - INDIVIDUEL</t>
  </si>
  <si>
    <t>1 RUE PAUL ELUARD - Esc 18</t>
  </si>
  <si>
    <t>86.08 m²</t>
  </si>
  <si>
    <t>10 RUE JACQUES PRÉVERT - Esc 16</t>
  </si>
  <si>
    <t>10 RUE PAUL ELUARD - Esc 27</t>
  </si>
  <si>
    <t>11 RUE PAUL ELUARD - Esc 28</t>
  </si>
  <si>
    <t>12 RUE JACQUES PRÉVERT - Esc 17</t>
  </si>
  <si>
    <t>12 RUE PAUL ELUARD - Esc 29</t>
  </si>
  <si>
    <t>14 RUE PAUL ELUARD - Esc 30</t>
  </si>
  <si>
    <t>115.67 m²</t>
  </si>
  <si>
    <t>16 RUE PAUL ELUARD - Esc 31</t>
  </si>
  <si>
    <t>18 RUE PAUL ELUARD - Esc 32</t>
  </si>
  <si>
    <t>51.45 m²</t>
  </si>
  <si>
    <t>2 RUE JACQUES PRÉVERT - Esc 12</t>
  </si>
  <si>
    <t>2 RUE PAUL ELUARD - Esc 19</t>
  </si>
  <si>
    <t>20 RUE PAUL ELUARD - Esc 33</t>
  </si>
  <si>
    <t>22 RUE PAUL ELUARD - Esc 34</t>
  </si>
  <si>
    <t>24 RUE PAUL ELUARD - Esc 35</t>
  </si>
  <si>
    <t>25 RUE LOUIS ARAGON - Esc 01</t>
  </si>
  <si>
    <t>26 RUE PAUL ELUARD - Esc 36</t>
  </si>
  <si>
    <t>73.16 m²</t>
  </si>
  <si>
    <t>27 RUE LOUIS ARAGON - Esc 02</t>
  </si>
  <si>
    <t>28 RUE PAUL ELUARD - Esc 37</t>
  </si>
  <si>
    <t>29 RUE LOUIS ARAGON - Esc 03</t>
  </si>
  <si>
    <t>3 RUE PAUL ELUARD - Esc 20</t>
  </si>
  <si>
    <t>30 RUE PAUL ELUARD - Esc 38</t>
  </si>
  <si>
    <t>31 RUE LOUIS ARAGON - Esc 04</t>
  </si>
  <si>
    <t>32 RUE PAUL ELUARD - Esc 39</t>
  </si>
  <si>
    <t>34 RUE LOUIS ARAGON - Esc 06</t>
  </si>
  <si>
    <t>101.69 m²</t>
  </si>
  <si>
    <t>35 RUE LOUIS ARAGON - Esc 07</t>
  </si>
  <si>
    <t>36 RUE LOUIS ARAGON - Esc 08</t>
  </si>
  <si>
    <t>37 RUE LOUIS ARAGON - Esc 09</t>
  </si>
  <si>
    <t>38 RUE LOUIS ARAGON - Esc 10</t>
  </si>
  <si>
    <t>4 RUE JACQUES PRÉVERT - Esc 13</t>
  </si>
  <si>
    <t>4 RUE PAUL ELUARD - Esc 21</t>
  </si>
  <si>
    <t>40 RUE LOUIS ARAGON - Esc 11</t>
  </si>
  <si>
    <t>122 m²</t>
  </si>
  <si>
    <t>5 RUE PAUL ELUARD - Esc 22</t>
  </si>
  <si>
    <t>6 RUE JACQUES PRÉVERT - Esc 14</t>
  </si>
  <si>
    <t>6 RUE PAUL ELUARD - Esc 23</t>
  </si>
  <si>
    <t>7 RUE PAUL ELUARD - Esc 24</t>
  </si>
  <si>
    <t>8 RUE JACQUES PRÉVERT - Esc 15</t>
  </si>
  <si>
    <t>8 RUE PAUL ELUARD - Esc 25</t>
  </si>
  <si>
    <t>9 RUE PAUL ELUARD - Esc 26</t>
  </si>
  <si>
    <t>16 RUE WATTEAU - Esc 02</t>
  </si>
  <si>
    <t>95.34 m²</t>
  </si>
  <si>
    <t>17 RUE MATISSE - Esc 28</t>
  </si>
  <si>
    <t>18 RUE WATTEAU - Esc 03</t>
  </si>
  <si>
    <t>19 RUE MATISSE - Esc 29</t>
  </si>
  <si>
    <t>20 RUE WATTEAU - Esc 04</t>
  </si>
  <si>
    <t>23 RUE MATISSE - Esc 31</t>
  </si>
  <si>
    <t>27 RUE WATTEAU - Esc 08</t>
  </si>
  <si>
    <t>28 RUE WATTEAU - Esc 09</t>
  </si>
  <si>
    <t>29 RUE WATTEAU - Esc 10</t>
  </si>
  <si>
    <t>30 RUE WATTEAU - Esc 11</t>
  </si>
  <si>
    <t>33 RUE WATTEAU - Esc 13</t>
  </si>
  <si>
    <t>35 RUE WATTEAU - Esc 14</t>
  </si>
  <si>
    <t>37 RUE WATTEAU - Esc 15</t>
  </si>
  <si>
    <t>41 RUE WATTEAU - Esc 17</t>
  </si>
  <si>
    <t>82.2 m²</t>
  </si>
  <si>
    <t>43 RUE WATTEAU - Esc 18</t>
  </si>
  <si>
    <t>45 RUE WATTEAU - Esc 19</t>
  </si>
  <si>
    <t>51 RUE WATTEAU - Esc 22</t>
  </si>
  <si>
    <t>53 RUE WATTEAU - Esc 23</t>
  </si>
  <si>
    <t>55 RUE WATTEAU - Esc 24</t>
  </si>
  <si>
    <t>57 RUE WATTEAU - Esc 25</t>
  </si>
  <si>
    <t>82 CHEMIN ROUGE - Esc 11</t>
  </si>
  <si>
    <t>63 m²</t>
  </si>
  <si>
    <t>65 m²</t>
  </si>
  <si>
    <t>81 m²</t>
  </si>
  <si>
    <t>86 CHEMIN ROUGE - Esc 11</t>
  </si>
  <si>
    <t>11 - BATIMENT COLLECTIF 86 CHEMIN ROUGE</t>
  </si>
  <si>
    <t>71 m²</t>
  </si>
  <si>
    <t>70 m²</t>
  </si>
  <si>
    <t>64 m²</t>
  </si>
  <si>
    <t>88 CHEMIN ROUGE - Esc 12</t>
  </si>
  <si>
    <t>12 - BATIMENT COLLECTIF 88 CHEMIN ROUGE</t>
  </si>
  <si>
    <t>90 CHEMIN ROUGE - Esc 13</t>
  </si>
  <si>
    <t>2 RUE CAMILLE ST SAËNS - Esc 11</t>
  </si>
  <si>
    <t>51 m²</t>
  </si>
  <si>
    <t>4 RUE CAMILLE ST SAËNS - Esc 12</t>
  </si>
  <si>
    <t>10 RUE JACQUES BREL - Esc 05</t>
  </si>
  <si>
    <t>63.49 m²</t>
  </si>
  <si>
    <t>12 RUE JACQUES BREL - Esc 06</t>
  </si>
  <si>
    <t>63.6 m²</t>
  </si>
  <si>
    <t>14 RUE JACQUES BREL - Esc 07</t>
  </si>
  <si>
    <t>63.03 m²</t>
  </si>
  <si>
    <t>16 RUE JACQUES BREL - Esc 08</t>
  </si>
  <si>
    <t>62.72 m²</t>
  </si>
  <si>
    <t>18 RUE JACQUES BREL - Esc 09</t>
  </si>
  <si>
    <t>62.99 m²</t>
  </si>
  <si>
    <t>2 RUE JACQUES BREL - Esc 01</t>
  </si>
  <si>
    <t>20 RUE JACQUES BREL - Esc 10</t>
  </si>
  <si>
    <t>4 RUE JACQUES BREL - Esc 02</t>
  </si>
  <si>
    <t>63.16 m²</t>
  </si>
  <si>
    <t>42 RUE DE BERGUES - Esc 11</t>
  </si>
  <si>
    <t>78.04 m²</t>
  </si>
  <si>
    <t>105710142A</t>
  </si>
  <si>
    <t>42A RUE DE BERGUES - Esc 12</t>
  </si>
  <si>
    <t>77.2 m²</t>
  </si>
  <si>
    <t>105710142B</t>
  </si>
  <si>
    <t>42B RUE DE BERGUES - Esc 13</t>
  </si>
  <si>
    <t>77.23 m²</t>
  </si>
  <si>
    <t>105710142C</t>
  </si>
  <si>
    <t>42C RUE DE BERGUES - Esc 14</t>
  </si>
  <si>
    <t>77.05 m²</t>
  </si>
  <si>
    <t>105710142D</t>
  </si>
  <si>
    <t>42D RUE DE BERGUES - Esc 15</t>
  </si>
  <si>
    <t>78.26 m²</t>
  </si>
  <si>
    <t>6 RUE JACQUES BREL - Esc 03</t>
  </si>
  <si>
    <t>8 RUE JACQUES BREL - Esc 04</t>
  </si>
  <si>
    <t>63.05 m²</t>
  </si>
  <si>
    <t>1 RUE SIMONE VEIL - Esc 00</t>
  </si>
  <si>
    <t>44.59 m²</t>
  </si>
  <si>
    <t>43.85 m²</t>
  </si>
  <si>
    <t>62.41 m²</t>
  </si>
  <si>
    <t>62.92 m²</t>
  </si>
  <si>
    <t>66.22 m²</t>
  </si>
  <si>
    <t>43.34 m²</t>
  </si>
  <si>
    <t>3 RUE SIMONE VEIL - Esc 00</t>
  </si>
  <si>
    <t>34.05 m²</t>
  </si>
  <si>
    <t>32.4 m²</t>
  </si>
  <si>
    <t>46.83 m²</t>
  </si>
  <si>
    <t>43.37 m²</t>
  </si>
  <si>
    <t>70.67 m²</t>
  </si>
  <si>
    <t>4 RUE GERMAINE TILLION - Esc 01</t>
  </si>
  <si>
    <t>78.49 m²</t>
  </si>
  <si>
    <t>87.63 m²</t>
  </si>
  <si>
    <t>67.41 m²</t>
  </si>
  <si>
    <t>74.28 m²</t>
  </si>
  <si>
    <t>87.85 m²</t>
  </si>
  <si>
    <t>66.36 m²</t>
  </si>
  <si>
    <t>69.38 m²</t>
  </si>
  <si>
    <t>57.08 m²</t>
  </si>
  <si>
    <t>57.33 m²</t>
  </si>
  <si>
    <t>67.77 m²</t>
  </si>
  <si>
    <t>67.83 m²</t>
  </si>
  <si>
    <t>56.88 m²</t>
  </si>
  <si>
    <t>57.43 m²</t>
  </si>
  <si>
    <t>14 RUE RAYMOND AUBRAC - Esc 01</t>
  </si>
  <si>
    <t>102.7 m²</t>
  </si>
  <si>
    <t>20 RUE RAYMOND AUBRAC - Esc 02</t>
  </si>
  <si>
    <t>84.3 m²</t>
  </si>
  <si>
    <t>32 RUE RAYMOND AUBRAC - Esc 03</t>
  </si>
  <si>
    <t>46 RUE RAYMOND AUBRAC - Esc 04</t>
  </si>
  <si>
    <t>56 RUE RAYMOND AUBRAC - Esc 05</t>
  </si>
  <si>
    <t>64 RUE RAYMOND AUBRAC - Esc 06</t>
  </si>
  <si>
    <t>74 RUE RAYMOND AUBRAC - Esc 07</t>
  </si>
  <si>
    <t>18 RUE MARTIN LUTHER KING - Esc 06</t>
  </si>
  <si>
    <t>2 RUE MARTIN LUTHER KING - Esc 08</t>
  </si>
  <si>
    <t>22 RUE MARTIN LUTHER KING - Esc 05</t>
  </si>
  <si>
    <t>32 RUE MARTIN LUTHER KING - Esc 04</t>
  </si>
  <si>
    <t>44 RUE MARTIN LUTHER KING - Esc 03</t>
  </si>
  <si>
    <t>50 RUE MARTIN LUTHER KING - Esc 02</t>
  </si>
  <si>
    <t>6 RUE MARTIN LUTHER KING - Esc 07</t>
  </si>
  <si>
    <t>60 RUE MARTIN LUTHER KING - Esc 01</t>
  </si>
  <si>
    <t>86.7 m²</t>
  </si>
  <si>
    <t>3 RUE MOHANDA GANDHI - Esc 01</t>
  </si>
  <si>
    <t>81.2 m²</t>
  </si>
  <si>
    <t>47 RUE GUY MOQUET - Esc 01</t>
  </si>
  <si>
    <t>74.58 m²</t>
  </si>
  <si>
    <t>49 RUE GUY MOQUET - Esc 02</t>
  </si>
  <si>
    <t>51 RUE GUY MOQUET - Esc 03</t>
  </si>
  <si>
    <t>53 RUE GUY MOQUET - Esc 04</t>
  </si>
  <si>
    <t>83 m²</t>
  </si>
  <si>
    <t>55 RUE GUY MOQUET - Esc 05</t>
  </si>
  <si>
    <t>57 RUE GUY MOQUET - Esc 06</t>
  </si>
  <si>
    <t>61 RUE GUY MOQUET - Esc 07</t>
  </si>
  <si>
    <t>63 RUE GUY MOQUET - Esc 08</t>
  </si>
  <si>
    <t>65 RUE GUY MOQUET - Esc 09</t>
  </si>
  <si>
    <t>67 RUE GUY MOQUET - Esc 10</t>
  </si>
  <si>
    <t>69 RUE GUY MOQUET - Esc 11</t>
  </si>
  <si>
    <t>10 RUE DES GABELOUS - Esc 08</t>
  </si>
  <si>
    <t>80.66 m²</t>
  </si>
  <si>
    <t>11 RUE DES GABELOUS - Esc 03</t>
  </si>
  <si>
    <t>69.96 m²</t>
  </si>
  <si>
    <t>12 RUE DES GABELOUS - Esc 09</t>
  </si>
  <si>
    <t>13 RUE DES GABELOUS - Esc 04</t>
  </si>
  <si>
    <t>4 RUE DES GABELOUS - Esc 05</t>
  </si>
  <si>
    <t>6 RUE DES GABELOUS - Esc 06</t>
  </si>
  <si>
    <t>7 RUE DES GABELOUS - Esc 01</t>
  </si>
  <si>
    <t>8 RUE DES GABELOUS - Esc 07</t>
  </si>
  <si>
    <t>9 RUE DES GABELOUS - Esc 02</t>
  </si>
  <si>
    <t>5 RUE DES GABELOUS - Esc 1</t>
  </si>
  <si>
    <t>11 - BATIMENT C</t>
  </si>
  <si>
    <t>65.42 m²</t>
  </si>
  <si>
    <t>92.29 m²</t>
  </si>
  <si>
    <t>61.71 m²</t>
  </si>
  <si>
    <t>47.96 m²</t>
  </si>
  <si>
    <t>1 RUE DES GABELOUS - Esc 01</t>
  </si>
  <si>
    <t>43.06 m²</t>
  </si>
  <si>
    <t>47.29 m²</t>
  </si>
  <si>
    <t>65.06 m²</t>
  </si>
  <si>
    <t>62.57 m²</t>
  </si>
  <si>
    <t>3 RUE DES GABELOUS - Esc 01</t>
  </si>
  <si>
    <t>70.74 m²</t>
  </si>
  <si>
    <t>50.4 m²</t>
  </si>
  <si>
    <t>63.02 m²</t>
  </si>
  <si>
    <t>2 RUE DES GABELOUS - Esc 01</t>
  </si>
  <si>
    <t>83.95 m²</t>
  </si>
  <si>
    <t>21B RUE DES TILLEULS - Esc 01</t>
  </si>
  <si>
    <t>76.15 m²</t>
  </si>
  <si>
    <t>54.75 m²</t>
  </si>
  <si>
    <t>55.8 m²</t>
  </si>
  <si>
    <t>73.5 m²</t>
  </si>
  <si>
    <t>50.7 m²</t>
  </si>
  <si>
    <t>51.7 m²</t>
  </si>
  <si>
    <t>52.2 m²</t>
  </si>
  <si>
    <t>53.95 m²</t>
  </si>
  <si>
    <t>02 RUE DES PENSÉES - Esc 01</t>
  </si>
  <si>
    <t>84.51 m²</t>
  </si>
  <si>
    <t>04 RUE DES PENSÉES - Esc 02</t>
  </si>
  <si>
    <t>84.38 m²</t>
  </si>
  <si>
    <t>06 RUE DES PENSÉES - Esc 03</t>
  </si>
  <si>
    <t>08 RUE DES PENSÉES - Esc 04</t>
  </si>
  <si>
    <t>10 RUE DES PENSÉES - Esc 05</t>
  </si>
  <si>
    <t>63.43 m²</t>
  </si>
  <si>
    <t>12 RUE DES PENSÉES - Esc 06</t>
  </si>
  <si>
    <t>65.68 m²</t>
  </si>
  <si>
    <t>14 RUE DES PENSÉES - Esc 07</t>
  </si>
  <si>
    <t>65.66 m²</t>
  </si>
  <si>
    <t>16 RUE DES PENSÉES - Esc 08</t>
  </si>
  <si>
    <t>63.3 m²</t>
  </si>
  <si>
    <t>18 RUE DES PENSÉES - Esc 09</t>
  </si>
  <si>
    <t>20 RUE DES PENSÉES - Esc 10</t>
  </si>
  <si>
    <t>22 RUE DES PENSÉES - Esc 11</t>
  </si>
  <si>
    <t>24 RUE DES PENSÉES - Esc 12</t>
  </si>
  <si>
    <t>26 RUE DES PENSÉES - Esc 13</t>
  </si>
  <si>
    <t>28 RUE DES PENSÉES - Esc 14</t>
  </si>
  <si>
    <t>30 RUE DES PENSÉES - Esc 15</t>
  </si>
  <si>
    <t>32 RUE DES PENSÉES - Esc 16</t>
  </si>
  <si>
    <t>34 RUE DES PENSÉES - Esc 17</t>
  </si>
  <si>
    <t>95.91 m²</t>
  </si>
  <si>
    <t>36 RUE DES PENSÉES - Esc 18</t>
  </si>
  <si>
    <t>95.8 m²</t>
  </si>
  <si>
    <t>38 RUE DES PENSÉES - Esc 19</t>
  </si>
  <si>
    <t>40 RUE DES PENSÉES - Esc 20</t>
  </si>
  <si>
    <t>42 RUE DES PENSÉES - Esc 21</t>
  </si>
  <si>
    <t>44 RUE DES PENSÉES - Esc 22</t>
  </si>
  <si>
    <t>46 RUE DES PENSÉES - Esc 23</t>
  </si>
  <si>
    <t>48 RUE DES PENSÉES - Esc 24</t>
  </si>
  <si>
    <t>50 RUE DES PENSÉES - Esc 25</t>
  </si>
  <si>
    <t>52 RUE DES PENSÉES - Esc 26</t>
  </si>
  <si>
    <t>54 RUE DES PENSÉES - Esc 27</t>
  </si>
  <si>
    <t>56 RUE DES PENSÉES - Esc 28</t>
  </si>
  <si>
    <t>58 RUE DES PENSÉES - Esc 29</t>
  </si>
  <si>
    <t>60 RUE DES PENSÉES - Esc 30</t>
  </si>
  <si>
    <t>62 RUE DES PENSÉES - Esc 31</t>
  </si>
  <si>
    <t>64 RUE DES PENSÉES - Esc 32</t>
  </si>
  <si>
    <t>3 RUE NELSON MANDELA - Esc 0</t>
  </si>
  <si>
    <t>61.96 m²</t>
  </si>
  <si>
    <t>4 RUE NELSON MANDELA - Esc 1</t>
  </si>
  <si>
    <t>1 RUE NELSON MANDELA - Esc 1</t>
  </si>
  <si>
    <t>39.65 m²</t>
  </si>
  <si>
    <t>45.25 m²</t>
  </si>
  <si>
    <t>72.24 m²</t>
  </si>
  <si>
    <t>89.53 m²</t>
  </si>
  <si>
    <t>79.68 m²</t>
  </si>
  <si>
    <t>83.78 m²</t>
  </si>
  <si>
    <t>2 RUE NELSON MANDELA - Esc 0</t>
  </si>
  <si>
    <t>89.52 m²</t>
  </si>
  <si>
    <t>78.64 m²</t>
  </si>
  <si>
    <t>81.98 m²</t>
  </si>
  <si>
    <t>21 RUE NELSON MANDELA - Esc 01</t>
  </si>
  <si>
    <t>22 RUE NELSON MANDELA - Esc 00</t>
  </si>
  <si>
    <t>18 RUE NELSON MANDELA - Esc 00</t>
  </si>
  <si>
    <t>19 RUE NELSON MANDELA - Esc 01</t>
  </si>
  <si>
    <t>20 RUE NELSON MANDELA - Esc 00</t>
  </si>
  <si>
    <t>39.62 m²</t>
  </si>
  <si>
    <t>45.24 m²</t>
  </si>
  <si>
    <t>43.62 m²</t>
  </si>
  <si>
    <t>55 RUE DU PRINTEMPS - Esc 55</t>
  </si>
  <si>
    <t>108.8 m²</t>
  </si>
  <si>
    <t>66.1 m²</t>
  </si>
  <si>
    <t>65.55 m²</t>
  </si>
  <si>
    <t>76.1 m²</t>
  </si>
  <si>
    <t>59.45 m²</t>
  </si>
  <si>
    <t>49.65 m²</t>
  </si>
  <si>
    <t>65.6 m²</t>
  </si>
  <si>
    <t>51.65 m²</t>
  </si>
  <si>
    <t>57.35 m²</t>
  </si>
  <si>
    <t>02 ALLÉE DES GÉRANIUMS - Esc 25</t>
  </si>
  <si>
    <t>93.72 m²</t>
  </si>
  <si>
    <t>10 ALLÉE DES GÉRANIUMS - Esc 24</t>
  </si>
  <si>
    <t>94.82 m²</t>
  </si>
  <si>
    <t>109 RUE DU 19 MARS 1962 - Esc 04</t>
  </si>
  <si>
    <t>119 RUE DU 19 MARS 1962 - Esc 05</t>
  </si>
  <si>
    <t>105.33 m²</t>
  </si>
  <si>
    <t>133 RUE DU 19 MARS 1962 - Esc 06</t>
  </si>
  <si>
    <t>143 RUE DU 19 MARS 1962 - Esc 07</t>
  </si>
  <si>
    <t>145 RUE DU 19 MARS 1962 - Esc 08</t>
  </si>
  <si>
    <t>104.23 m²</t>
  </si>
  <si>
    <t>20 ALLÉE DES GÉRANIUMS - Esc 23</t>
  </si>
  <si>
    <t>34 ALLÉE DES GÉRANIUMS - Esc 22</t>
  </si>
  <si>
    <t>42 ALLÉE DES GÉRANIUMS - Esc 21</t>
  </si>
  <si>
    <t>50 ALLÉE DES GÉRANIUMS - Esc 20</t>
  </si>
  <si>
    <t>56 ALLÉE DES GÉRANIUMS - Esc 19</t>
  </si>
  <si>
    <t>66 ALLÉE DES GÉRANIUMS - Esc 18</t>
  </si>
  <si>
    <t>77 RUE DU 19 MARS 1962 - Esc 01</t>
  </si>
  <si>
    <t>87 RUE DU 19 MARS 1962 - Esc 02</t>
  </si>
  <si>
    <t>99 RUE DU 19 MARS 1962 - Esc 03</t>
  </si>
  <si>
    <t>17 ALLÉE DES JACINTHES - Esc 10</t>
  </si>
  <si>
    <t>18 ALLÉE DES JACINTHES - Esc 14</t>
  </si>
  <si>
    <t>30 ALLÉE DES JACINTHES - Esc 13</t>
  </si>
  <si>
    <t>32 ALLÉE DES JACINTHES - Esc 12</t>
  </si>
  <si>
    <t>42 ALLÉE DES JACINTHES - Esc 11</t>
  </si>
  <si>
    <t>68 RUE DU 19 MARS 1962 - Esc 17</t>
  </si>
  <si>
    <t>7 ALLÉE DES JACINTHES - Esc 09</t>
  </si>
  <si>
    <t>76 RUE DU 19 MARS 1962 - Esc 16</t>
  </si>
  <si>
    <t>8 ALLÉE DES JACINTHES - Esc 15</t>
  </si>
  <si>
    <t>41 ALLÉE DES GÉRANIUMS - Esc 26</t>
  </si>
  <si>
    <t>61.94 m²</t>
  </si>
  <si>
    <t>49 ALLÉE DES GÉRANIUMS - Esc 27</t>
  </si>
  <si>
    <t>60 ALLÉE DES GÉRANIUMS - Esc 28</t>
  </si>
  <si>
    <t>61 ALLÉE DES GÉRANIUMS - Esc 30</t>
  </si>
  <si>
    <t>62 ALLÉE DES GÉRANIUMS - Esc 29</t>
  </si>
  <si>
    <t>63 ALLÉE DES GÉRANIUMS - Esc 31</t>
  </si>
  <si>
    <t>93 ALLÉE DES GÉRANIUMS - Esc 32</t>
  </si>
  <si>
    <t>95 ALLÉE DES GÉRANIUMS - Esc 33</t>
  </si>
  <si>
    <t>1 RUE DE LA CHOQUETERIE - Esc 1</t>
  </si>
  <si>
    <t>95.38 m²</t>
  </si>
  <si>
    <t>11 RUE DE LA CHOQUETERIE - Esc 11</t>
  </si>
  <si>
    <t>13 RUE DE LA CHOQUETERIE - Esc 13</t>
  </si>
  <si>
    <t>15 RUE DE LA CHOQUETERIE - Esc 15</t>
  </si>
  <si>
    <t>17 RUE DE LA CHOQUETERIE - Esc 17</t>
  </si>
  <si>
    <t>19 RUE DE LA CHOQUETERIE - Esc 19</t>
  </si>
  <si>
    <t>21 RUE DE LA CHOQUETERIE - Esc 21</t>
  </si>
  <si>
    <t>105.93 m²</t>
  </si>
  <si>
    <t>23 RUE DE LA CHOQUETERIE - Esc 23</t>
  </si>
  <si>
    <t>25 RUE DE LA CHOQUETERIE - Esc 25</t>
  </si>
  <si>
    <t>27 RUE DE LA CHOQUETERIE - Esc 27</t>
  </si>
  <si>
    <t>3 RUE DE LA CHOQUETERIE - Esc 3</t>
  </si>
  <si>
    <t>5 RUE DE LA CHOQUETERIE - Esc 5</t>
  </si>
  <si>
    <t>7 RUE DE LA CHOQUETERIE - Esc 7</t>
  </si>
  <si>
    <t>9 RUE DE LA CHOQUETERIE - Esc 9</t>
  </si>
  <si>
    <t>1166 RUE DE LILLE - Esc 02</t>
  </si>
  <si>
    <t>57.26 m²</t>
  </si>
  <si>
    <t>1170 RUE DE LILLE - Esc 03</t>
  </si>
  <si>
    <t>60.5 m²</t>
  </si>
  <si>
    <t>105020178A</t>
  </si>
  <si>
    <t>1178 RUE DE LILLE - Esc 01</t>
  </si>
  <si>
    <t>64.61 m²</t>
  </si>
  <si>
    <t>105020178B</t>
  </si>
  <si>
    <t>84.23 m²</t>
  </si>
  <si>
    <t>105020178C</t>
  </si>
  <si>
    <t>105020178D</t>
  </si>
  <si>
    <t>105020178E</t>
  </si>
  <si>
    <t>105020178F</t>
  </si>
  <si>
    <t>105020178G</t>
  </si>
  <si>
    <t>105020178H</t>
  </si>
  <si>
    <t>105020178I</t>
  </si>
  <si>
    <t>105.77 m²</t>
  </si>
  <si>
    <t>01 RÉSIDENCE LUCIE AUBRAC - Esc 01</t>
  </si>
  <si>
    <t>02 RÉSIDENCE LUCIE AUBRAC - Esc 02</t>
  </si>
  <si>
    <t>89.19 m²</t>
  </si>
  <si>
    <t>03 RÉSIDENCE LUCIE AUBRAC - Esc 03</t>
  </si>
  <si>
    <t>04 RÉSIDENCE LUCIE AUBRAC - Esc 04</t>
  </si>
  <si>
    <t>77.37 m²</t>
  </si>
  <si>
    <t>05 RÉSIDENCE LUCIE AUBRAC - Esc 05</t>
  </si>
  <si>
    <t>06 RÉSIDENCE LUCIE AUBRAC - Esc 06</t>
  </si>
  <si>
    <t>07 RÉSIDENCE LUCIE AUBRAC - Esc 07</t>
  </si>
  <si>
    <t>08 RÉSIDENCE LUCIE AUBRAC - Esc 08</t>
  </si>
  <si>
    <t>09 RÉSIDENCE LUCIE AUBRAC - Esc 09</t>
  </si>
  <si>
    <t>10 RÉSIDENCE LUCIE AUBRAC - Esc 10</t>
  </si>
  <si>
    <t>11 RÉSIDENCE LUCIE AUBRAC - Esc 11</t>
  </si>
  <si>
    <t>12 RÉSIDENCE LUCIE AUBRAC - Esc 12</t>
  </si>
  <si>
    <t>13 RÉSIDENCE LUCIE AUBRAC - Esc 13</t>
  </si>
  <si>
    <t>14 RÉSIDENCE LUCIE AUBRAC - Esc 14</t>
  </si>
  <si>
    <t>56.54 m²</t>
  </si>
  <si>
    <t>15 RÉSIDENCE LUCIE AUBRAC - Esc 15</t>
  </si>
  <si>
    <t>16 RÉSIDENCE LUCIE AUBRAC - Esc 16</t>
  </si>
  <si>
    <t>17 RÉSIDENCE LUCIE AUBRAC - Esc 17</t>
  </si>
  <si>
    <t>18 RÉSIDENCE LUCIE AUBRAC - Esc 18</t>
  </si>
  <si>
    <t>19 RÉSIDENCE LUCIE AUBRAC - Esc 19</t>
  </si>
  <si>
    <t>20 RÉSIDENCE LUCIE AUBRAC - Esc 20</t>
  </si>
  <si>
    <t>21 RÉSIDENCE LUCIE AUBRAC - Esc 21</t>
  </si>
  <si>
    <t>82.31 m²</t>
  </si>
  <si>
    <t>10 RÉSIDENCE DU MOULIN - Esc 03</t>
  </si>
  <si>
    <t>12 RÉSIDENCE DU MOULIN - Esc 04</t>
  </si>
  <si>
    <t>14 RÉSIDENCE DU MOULIN - Esc 05</t>
  </si>
  <si>
    <t>67.86 m²</t>
  </si>
  <si>
    <t>17 RÉSIDENCE DU MOULIN - Esc 06</t>
  </si>
  <si>
    <t>70.46 m²</t>
  </si>
  <si>
    <t>19 RÉSIDENCE DU MOULIN - Esc 07</t>
  </si>
  <si>
    <t>82.75 m²</t>
  </si>
  <si>
    <t>21 RÉSIDENCE DU MOULIN - Esc 08</t>
  </si>
  <si>
    <t>82.46 m²</t>
  </si>
  <si>
    <t>35 RÉSIDENCE DU MOULIN - Esc 09</t>
  </si>
  <si>
    <t>37 RÉSIDENCE DU MOULIN - Esc 10</t>
  </si>
  <si>
    <t>39 RÉSIDENCE DU MOULIN - Esc 11</t>
  </si>
  <si>
    <t>6 RÉSIDENCE DU MOULIN - Esc 01</t>
  </si>
  <si>
    <t>8 RÉSIDENCE DU MOULIN - Esc 02</t>
  </si>
  <si>
    <t>10 RÉSIDENCE LES CLÉMATITES - Esc 05</t>
  </si>
  <si>
    <t>85.89 m²</t>
  </si>
  <si>
    <t>12 RÉSIDENCE LES CLÉMATITES - Esc 06</t>
  </si>
  <si>
    <t>2 RÉSIDENCE LES CLÉMATITES - Esc 01</t>
  </si>
  <si>
    <t>22 RÉSIDENCE LES CLÉMATITES - Esc 12</t>
  </si>
  <si>
    <t>24 RÉSIDENCE LES CLÉMATITES - Esc 11</t>
  </si>
  <si>
    <t>26 RÉSIDENCE LES CLÉMATITES - Esc 10</t>
  </si>
  <si>
    <t>28 RÉSIDENCE LES CLÉMATITES - Esc 09</t>
  </si>
  <si>
    <t>30 RÉSIDENCE LES CLÉMATITES - Esc 08</t>
  </si>
  <si>
    <t>32 RÉSIDENCE LES CLÉMATITES - Esc 07</t>
  </si>
  <si>
    <t>4 RÉSIDENCE LES CLÉMATITES - Esc 02</t>
  </si>
  <si>
    <t>6 RÉSIDENCE LES CLÉMATITES - Esc 03</t>
  </si>
  <si>
    <t>8 RÉSIDENCE LES CLÉMATITES - Esc 04</t>
  </si>
  <si>
    <t>518 - COURCELLES LES LENS</t>
  </si>
  <si>
    <t>514 - FENAIN</t>
  </si>
  <si>
    <t>champs à compléter</t>
  </si>
  <si>
    <t>DPGF pour la campagne de DPE sur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</si>
</sst>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0" fontId="1" fillId="3" borderId="3" xfId="0" applyFont="1" applyFill="1" applyBorder="1"/>
    <xf numFmtId="0" fontId="1" fillId="3" borderId="4" xfId="0" applyFont="1" applyFill="1" applyBorder="1"/>
    <xf numFmtId="0" fontId="0" fillId="0" borderId="5" xfId="0" applyBorder="1"/>
    <xf numFmtId="0" fontId="2" fillId="0" borderId="0" xfId="0" applyFont="1"/>
    <xf numFmtId="0" fontId="0" fillId="0" borderId="0" xfId="0" applyAlignment="1">
      <alignment horizontal="centerContinuous"/>
    </xf>
    <xf numFmtId="0" fontId="3" fillId="0" borderId="6" xfId="0" applyFont="1" applyBorder="1" applyAlignment="1">
      <alignment horizontal="left"/>
    </xf>
    <xf numFmtId="0" fontId="3" fillId="0" borderId="6" xfId="0" applyFont="1" applyBorder="1"/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inden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/>
    <xf numFmtId="0" fontId="4" fillId="4" borderId="11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indent="1"/>
    </xf>
    <xf numFmtId="0" fontId="4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indent="1"/>
    </xf>
    <xf numFmtId="0" fontId="0" fillId="0" borderId="11" xfId="0" applyBorder="1"/>
    <xf numFmtId="0" fontId="0" fillId="0" borderId="9" xfId="0" applyBorder="1" applyAlignment="1">
      <alignment horizontal="left" indent="1"/>
    </xf>
    <xf numFmtId="0" fontId="0" fillId="0" borderId="9" xfId="0" applyBorder="1"/>
    <xf numFmtId="0" fontId="0" fillId="0" borderId="0" xfId="0" applyAlignment="1">
      <alignment horizontal="left" indent="1"/>
    </xf>
    <xf numFmtId="0" fontId="3" fillId="0" borderId="0" xfId="0" applyFont="1" applyAlignment="1">
      <alignment horizontal="left"/>
    </xf>
    <xf numFmtId="0" fontId="0" fillId="0" borderId="8" xfId="0" applyBorder="1"/>
    <xf numFmtId="0" fontId="0" fillId="0" borderId="7" xfId="0" applyBorder="1" applyAlignment="1">
      <alignment horizontal="left" indent="1"/>
    </xf>
    <xf numFmtId="0" fontId="0" fillId="0" borderId="7" xfId="0" applyBorder="1"/>
    <xf numFmtId="0" fontId="6" fillId="0" borderId="4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9" xfId="0" applyFont="1" applyBorder="1"/>
    <xf numFmtId="0" fontId="0" fillId="0" borderId="2" xfId="0" applyBorder="1" applyAlignment="1">
      <alignment horizontal="left" indent="1"/>
    </xf>
    <xf numFmtId="0" fontId="0" fillId="0" borderId="2" xfId="0" applyBorder="1"/>
    <xf numFmtId="0" fontId="0" fillId="0" borderId="8" xfId="0" applyBorder="1" applyAlignment="1">
      <alignment horizontal="left" indent="1"/>
    </xf>
    <xf numFmtId="0" fontId="4" fillId="0" borderId="2" xfId="0" applyFont="1" applyBorder="1"/>
    <xf numFmtId="0" fontId="3" fillId="0" borderId="7" xfId="0" applyFont="1" applyBorder="1" applyAlignment="1">
      <alignment horizontal="left"/>
    </xf>
    <xf numFmtId="0" fontId="3" fillId="0" borderId="7" xfId="0" applyFont="1" applyBorder="1"/>
    <xf numFmtId="0" fontId="0" fillId="0" borderId="6" xfId="0" applyBorder="1"/>
    <xf numFmtId="0" fontId="3" fillId="0" borderId="8" xfId="0" applyFont="1" applyBorder="1"/>
    <xf numFmtId="0" fontId="8" fillId="0" borderId="10" xfId="0" applyFont="1" applyBorder="1" applyAlignment="1">
      <alignment horizontal="centerContinuous"/>
    </xf>
    <xf numFmtId="44" fontId="1" fillId="0" borderId="0" xfId="1" applyFont="1" applyFill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left"/>
    </xf>
    <xf numFmtId="44" fontId="1" fillId="0" borderId="0" xfId="1" applyFont="1" applyFill="1" applyAlignment="1">
      <alignment horizontal="left"/>
    </xf>
    <xf numFmtId="44" fontId="1" fillId="0" borderId="0" xfId="0" applyNumberFormat="1" applyFont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centerContinuous"/>
    </xf>
    <xf numFmtId="0" fontId="0" fillId="5" borderId="0" xfId="0" applyFill="1"/>
    <xf numFmtId="44" fontId="3" fillId="5" borderId="11" xfId="1" applyFont="1" applyFill="1" applyBorder="1"/>
    <xf numFmtId="0" fontId="0" fillId="0" borderId="0" xfId="0" applyAlignment="1">
      <alignment horizontal="left"/>
    </xf>
    <xf numFmtId="0" fontId="0" fillId="0" borderId="6" xfId="0" applyBorder="1" applyAlignment="1">
      <alignment horizontal="left" indent="1"/>
    </xf>
    <xf numFmtId="0" fontId="0" fillId="0" borderId="7" xfId="0" applyBorder="1" applyAlignment="1">
      <alignment horizontal="left"/>
    </xf>
    <xf numFmtId="0" fontId="5" fillId="0" borderId="7" xfId="0" applyFont="1" applyBorder="1"/>
    <xf numFmtId="0" fontId="4" fillId="0" borderId="7" xfId="0" applyFont="1" applyBorder="1"/>
    <xf numFmtId="44" fontId="0" fillId="0" borderId="9" xfId="0" applyNumberFormat="1" applyBorder="1"/>
    <xf numFmtId="44" fontId="3" fillId="0" borderId="9" xfId="0" applyNumberFormat="1" applyFont="1" applyBorder="1"/>
    <xf numFmtId="44" fontId="3" fillId="0" borderId="0" xfId="0" applyNumberFormat="1" applyFont="1"/>
    <xf numFmtId="44" fontId="3" fillId="0" borderId="8" xfId="0" applyNumberFormat="1" applyFont="1" applyBorder="1"/>
    <xf numFmtId="44" fontId="3" fillId="0" borderId="9" xfId="1" applyFont="1" applyBorder="1"/>
    <xf numFmtId="44" fontId="3" fillId="0" borderId="0" xfId="1" applyFont="1"/>
    <xf numFmtId="44" fontId="0" fillId="0" borderId="0" xfId="0" applyNumberFormat="1"/>
    <xf numFmtId="44" fontId="3" fillId="0" borderId="8" xfId="1" applyFont="1" applyBorder="1"/>
    <xf numFmtId="44" fontId="3" fillId="0" borderId="0" xfId="1" applyFont="1" applyBorder="1"/>
    <xf numFmtId="0" fontId="0" fillId="0" borderId="9" xfId="0" applyBorder="1" applyAlignment="1">
      <alignment horizontal="left"/>
    </xf>
    <xf numFmtId="0" fontId="9" fillId="0" borderId="0" xfId="0" applyFont="1"/>
    <xf numFmtId="44" fontId="9" fillId="0" borderId="0" xfId="0" applyNumberFormat="1" applyFont="1"/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41"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 outline="0">
        <bottom style="thin">
          <color theme="4" tint="0.39997558519241921"/>
        </bottom>
      </border>
    </dxf>
    <dxf>
      <font>
        <b/>
        <strike val="0"/>
        <outline val="0"/>
        <shadow val="0"/>
        <u val="none"/>
        <vertAlign val="baseline"/>
        <sz val="14"/>
        <color rgb="FF00206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rgb="FF9BC2E6"/>
        </top>
      </border>
    </dxf>
    <dxf>
      <border outline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</dxf>
    <dxf>
      <border outline="0">
        <bottom style="thin">
          <color rgb="FF9BC2E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numFmt numFmtId="0" formatCode="General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144781</xdr:colOff>
      <xdr:row>0</xdr:row>
      <xdr:rowOff>53340</xdr:rowOff>
    </xdr:from>
    <xdr:to>
      <xdr:col>1</xdr:col>
      <xdr:colOff>914401</xdr:colOff>
      <xdr:row>4</xdr:row>
      <xdr:rowOff>91674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D1C5946-FC24-087A-FA08-CAC50AC70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1" y="53340"/>
          <a:ext cx="1562100" cy="7698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1562100</xdr:colOff>
      <xdr:row>4</xdr:row>
      <xdr:rowOff>38334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A0FEC5B-AAA4-46A6-A3F4-D8FAF473A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2100" cy="7698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1562100</xdr:colOff>
      <xdr:row>4</xdr:row>
      <xdr:rowOff>38334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1806258-6E77-466F-B861-AD8B3CAD6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2100" cy="7698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1562100</xdr:colOff>
      <xdr:row>4</xdr:row>
      <xdr:rowOff>38334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472A1C5-BDD9-40F1-92FA-296E8812C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2100" cy="7698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1562100</xdr:colOff>
      <xdr:row>4</xdr:row>
      <xdr:rowOff>38334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324251-0B4F-42A4-A595-5379A863D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2100" cy="7698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777240</xdr:colOff>
      <xdr:row>4</xdr:row>
      <xdr:rowOff>38334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E0D358F-AC60-4CEE-8025-FAADFB19D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2100" cy="7698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9A8918-C73A-4CCC-A6C6-5D47BDA95EB2}" name="Tableau2" displayName="Tableau2" ref="A7:E92" totalsRowShown="0" headerRowDxfId="40" headerRowBorderDxfId="39">
  <autoFilter ref="A7:E92" xr:uid="{199A8918-C73A-4CCC-A6C6-5D47BDA95EB2}"/>
  <tableColumns count="5">
    <tableColumn id="1" xr3:uid="{70A0B075-F515-4EBE-A833-BAC7DA4ABAF4}" name="Programmes concernés" dataDxfId="38"/>
    <tableColumn id="6" xr3:uid="{DF35460A-D93F-4982-8DF5-E2C862760FAD}" name="Type DPE" dataDxfId="37"/>
    <tableColumn id="3" xr3:uid="{26788025-4BD1-41FF-90A8-D7941394CC1D}" name="Nombre de logements"/>
    <tableColumn id="5" xr3:uid="{5328B860-C1E2-4352-910D-9E90B5A48F26}" name="Prix unitaire (€ / logt)"/>
    <tableColumn id="4" xr3:uid="{628509FB-0236-49C2-A737-3ECED0ED5EED}" name="TOTAL HT (€)" dataDxfId="36">
      <calculatedColumnFormula>Tableau2[[#This Row],[Nombre de logements]]*Tableau2[[#This Row],[Prix unitaire (€ / logt)]]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CC5081-C3F9-43B1-9FED-29C3392A0B13}" name="Tableau1" displayName="Tableau1" ref="A6:E97" totalsRowShown="0" headerRowDxfId="35" dataDxfId="33" headerRowBorderDxfId="34" tableBorderDxfId="32" totalsRowBorderDxfId="31">
  <autoFilter ref="A6:E97" xr:uid="{7FCC5081-C3F9-43B1-9FED-29C3392A0B13}"/>
  <tableColumns count="5">
    <tableColumn id="1" xr3:uid="{6D1A2F2C-DFF2-4D86-A559-079914B15099}" name="Programmes concernés" dataDxfId="30"/>
    <tableColumn id="6" xr3:uid="{279DD6FF-D3F2-415E-899F-DF9AC18C6237}" name="Type DPE" dataDxfId="29"/>
    <tableColumn id="3" xr3:uid="{C806E041-0C6D-4BCA-82CF-CD04EE3D676A}" name="Nombre de logements" dataDxfId="28"/>
    <tableColumn id="4" xr3:uid="{6ECF8CCE-4A82-4D0E-99E3-F927CB275B46}" name="Prix unitaire (€ / logt)" dataDxfId="27"/>
    <tableColumn id="5" xr3:uid="{B01F04F6-EB05-46A6-B3F5-96A676F19620}" name="TOTAL HT (€)" dataDxfId="26">
      <calculatedColumnFormula>Tableau1[[#This Row],[Nombre de logements]]*Tableau1[[#This Row],[Prix unitaire (€ / logt)]]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91E83B-1997-4504-A130-9C98CFDA1D73}" name="Tableau3" displayName="Tableau3" ref="A6:E82" totalsRowShown="0" headerRowDxfId="25" dataDxfId="23" headerRowBorderDxfId="24" tableBorderDxfId="22" totalsRowBorderDxfId="21">
  <autoFilter ref="A6:E82" xr:uid="{AA91E83B-1997-4504-A130-9C98CFDA1D73}"/>
  <tableColumns count="5">
    <tableColumn id="1" xr3:uid="{F0327B83-F227-4569-8452-B735A2A66839}" name="Programmes concernés" dataDxfId="20"/>
    <tableColumn id="5" xr3:uid="{7B2F7365-F4BC-4E22-839C-1986A420975A}" name="Type DPE" dataDxfId="19"/>
    <tableColumn id="3" xr3:uid="{D99B303C-74E0-4305-9642-CF99E7EBFB89}" name="Nombre de logements" dataDxfId="18"/>
    <tableColumn id="6" xr3:uid="{B6B981ED-AC79-40B0-8632-F2866D0B0C79}" name="Prix unitaire (€ / logt)" dataDxfId="17"/>
    <tableColumn id="4" xr3:uid="{0588630B-5705-4697-999F-89834CF7A9D2}" name="TOTAL HT (€)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B6FA6AD-6BB4-43F9-845A-5F2F6818C161}" name="Tableau36" displayName="Tableau36" ref="A6:E97" totalsRowShown="0" headerRowDxfId="15" dataDxfId="13" headerRowBorderDxfId="14" tableBorderDxfId="12" totalsRowBorderDxfId="11">
  <autoFilter ref="A6:E97" xr:uid="{AA91E83B-1997-4504-A130-9C98CFDA1D73}"/>
  <tableColumns count="5">
    <tableColumn id="1" xr3:uid="{032B1100-E1DA-45E0-A773-ABE1F8AF8B39}" name="Programmes concernés" dataDxfId="10"/>
    <tableColumn id="5" xr3:uid="{80E8D0D0-A881-49D6-AFCD-13718B03F457}" name="Type DPE" dataDxfId="9"/>
    <tableColumn id="3" xr3:uid="{B66FAE87-E547-4D23-9948-575CDE2A8956}" name="Nombre de logements" dataDxfId="8"/>
    <tableColumn id="6" xr3:uid="{2C77B23B-8FCF-4170-A393-E8BCEAFC11A8}" name="Prix unitaire (€ / logt)" dataDxfId="7"/>
    <tableColumn id="4" xr3:uid="{2037D49B-4D80-4FF4-AE00-C3E80C51832A}" name="TOTAL HT (€)" dataDxfId="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5F83FCE-507B-4A4C-B7BF-9FB77F25F210}" name="Tableau4" displayName="Tableau4" ref="C5:E9" totalsRowShown="0" headerRowDxfId="5" dataDxfId="3" headerRowBorderDxfId="4">
  <tableColumns count="3">
    <tableColumn id="1" xr3:uid="{E7D04831-6FA2-4801-8C7D-7739B3058256}" name="Année" dataDxfId="2"/>
    <tableColumn id="2" xr3:uid="{6937C295-5A68-4AE6-ABCC-F970EE9914F5}" name="Prix global  (€ HT)" dataDxfId="1"/>
    <tableColumn id="3" xr3:uid="{D590B2F5-5574-4891-AE62-C9082ECA9944}" name="Prix global (€ TTC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64D25-6684-488F-84D9-7120E768AC09}">
  <dimension ref="B6:E18"/>
  <sheetViews>
    <sheetView workbookViewId="0">
      <selection activeCell="E19" sqref="E19"/>
    </sheetView>
  </sheetViews>
  <sheetFormatPr baseColWidth="10" defaultRowHeight="15" x14ac:dyDescent="0.25"/>
  <cols>
    <col min="2" max="2" width="23.85546875" customWidth="1"/>
    <col min="3" max="3" width="51.28515625" bestFit="1" customWidth="1"/>
  </cols>
  <sheetData>
    <row r="6" spans="2:4" ht="45" x14ac:dyDescent="0.25">
      <c r="B6" s="13" t="s">
        <v>1631</v>
      </c>
      <c r="C6" s="13" t="s">
        <v>1635</v>
      </c>
      <c r="D6" s="13" t="s">
        <v>1638</v>
      </c>
    </row>
    <row r="7" spans="2:4" x14ac:dyDescent="0.25">
      <c r="B7" s="14"/>
      <c r="C7" s="14"/>
      <c r="D7" s="15"/>
    </row>
    <row r="8" spans="2:4" x14ac:dyDescent="0.25">
      <c r="B8" s="16" t="s">
        <v>1651</v>
      </c>
      <c r="C8" s="16" t="s">
        <v>1636</v>
      </c>
      <c r="D8" s="50"/>
    </row>
    <row r="9" spans="2:4" x14ac:dyDescent="0.25">
      <c r="B9" s="16"/>
      <c r="C9" s="16"/>
      <c r="D9" s="17"/>
    </row>
    <row r="10" spans="2:4" x14ac:dyDescent="0.25">
      <c r="B10" s="16" t="s">
        <v>1652</v>
      </c>
      <c r="C10" s="16" t="s">
        <v>1645</v>
      </c>
      <c r="D10" s="50"/>
    </row>
    <row r="11" spans="2:4" x14ac:dyDescent="0.25">
      <c r="B11" s="16"/>
      <c r="C11" s="16" t="s">
        <v>1646</v>
      </c>
      <c r="D11" s="50"/>
    </row>
    <row r="12" spans="2:4" x14ac:dyDescent="0.25">
      <c r="B12" s="16"/>
      <c r="C12" s="16" t="s">
        <v>1647</v>
      </c>
      <c r="D12" s="50"/>
    </row>
    <row r="13" spans="2:4" x14ac:dyDescent="0.25">
      <c r="B13" s="17"/>
      <c r="C13" s="16" t="s">
        <v>1648</v>
      </c>
      <c r="D13" s="50"/>
    </row>
    <row r="14" spans="2:4" x14ac:dyDescent="0.25">
      <c r="B14" s="17"/>
      <c r="C14" s="16"/>
      <c r="D14" s="17"/>
    </row>
    <row r="15" spans="2:4" x14ac:dyDescent="0.25">
      <c r="B15" s="17"/>
      <c r="C15" s="16" t="s">
        <v>1650</v>
      </c>
      <c r="D15" s="50"/>
    </row>
    <row r="18" spans="4:5" x14ac:dyDescent="0.25">
      <c r="D18" s="49"/>
      <c r="E18" t="s">
        <v>2108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92"/>
  <sheetViews>
    <sheetView workbookViewId="0">
      <selection activeCell="E57" sqref="E57"/>
    </sheetView>
  </sheetViews>
  <sheetFormatPr baseColWidth="10" defaultColWidth="8.85546875" defaultRowHeight="15" x14ac:dyDescent="0.25"/>
  <cols>
    <col min="1" max="1" width="35.7109375" customWidth="1"/>
    <col min="2" max="2" width="42.7109375" customWidth="1"/>
    <col min="3" max="3" width="16" customWidth="1"/>
    <col min="4" max="4" width="12.7109375" customWidth="1"/>
    <col min="5" max="5" width="15.85546875" customWidth="1"/>
    <col min="6" max="6" width="16.7109375" customWidth="1"/>
    <col min="7" max="7" width="19.42578125" customWidth="1"/>
  </cols>
  <sheetData>
    <row r="4" spans="1:7" x14ac:dyDescent="0.25">
      <c r="A4" s="6"/>
      <c r="B4" s="51" t="s">
        <v>495</v>
      </c>
      <c r="C4" s="6"/>
      <c r="D4" s="6"/>
      <c r="E4" s="6"/>
      <c r="F4" s="6"/>
      <c r="G4" s="6"/>
    </row>
    <row r="5" spans="1:7" x14ac:dyDescent="0.25">
      <c r="D5" s="5" t="s">
        <v>494</v>
      </c>
      <c r="E5" s="5"/>
    </row>
    <row r="6" spans="1:7" x14ac:dyDescent="0.25">
      <c r="E6" s="5"/>
    </row>
    <row r="7" spans="1:7" ht="30" x14ac:dyDescent="0.25">
      <c r="A7" s="11" t="s">
        <v>1631</v>
      </c>
      <c r="B7" s="11" t="s">
        <v>1635</v>
      </c>
      <c r="C7" s="11" t="s">
        <v>1637</v>
      </c>
      <c r="D7" s="11" t="s">
        <v>1638</v>
      </c>
      <c r="E7" s="11" t="s">
        <v>1639</v>
      </c>
    </row>
    <row r="8" spans="1:7" x14ac:dyDescent="0.25">
      <c r="A8" s="10"/>
      <c r="B8" s="10"/>
      <c r="C8" s="9"/>
      <c r="D8" s="9"/>
      <c r="E8" s="9"/>
    </row>
    <row r="9" spans="1:7" x14ac:dyDescent="0.25">
      <c r="A9" s="7" t="s">
        <v>0</v>
      </c>
      <c r="B9" s="7"/>
      <c r="C9" s="8"/>
      <c r="D9" s="8"/>
      <c r="E9" s="8"/>
    </row>
    <row r="10" spans="1:7" x14ac:dyDescent="0.25">
      <c r="A10" s="18" t="s">
        <v>1633</v>
      </c>
      <c r="B10" s="18" t="s">
        <v>1636</v>
      </c>
      <c r="C10" s="19">
        <v>8</v>
      </c>
      <c r="D10" s="19">
        <f>'BPU à compléter'!$D$8</f>
        <v>0</v>
      </c>
      <c r="E10" s="19">
        <f>Tableau2[[#This Row],[Nombre de logements]]*Tableau2[[#This Row],[Prix unitaire (€ / logt)]]</f>
        <v>0</v>
      </c>
    </row>
    <row r="11" spans="1:7" x14ac:dyDescent="0.25">
      <c r="A11" s="20"/>
      <c r="B11" s="20"/>
    </row>
    <row r="12" spans="1:7" x14ac:dyDescent="0.25">
      <c r="A12" s="21" t="s">
        <v>1</v>
      </c>
      <c r="B12" s="21"/>
      <c r="C12" s="12"/>
      <c r="D12" s="12"/>
      <c r="E12" s="12"/>
    </row>
    <row r="13" spans="1:7" x14ac:dyDescent="0.25">
      <c r="A13" s="20" t="s">
        <v>1633</v>
      </c>
      <c r="B13" s="20" t="s">
        <v>1636</v>
      </c>
      <c r="C13">
        <v>4</v>
      </c>
      <c r="D13">
        <f>'BPU à compléter'!$D$8</f>
        <v>0</v>
      </c>
      <c r="E13">
        <f>Tableau2[[#This Row],[Nombre de logements]]*Tableau2[[#This Row],[Prix unitaire (€ / logt)]]</f>
        <v>0</v>
      </c>
    </row>
    <row r="14" spans="1:7" x14ac:dyDescent="0.25">
      <c r="A14" s="20" t="s">
        <v>471</v>
      </c>
      <c r="B14" s="20" t="s">
        <v>1640</v>
      </c>
      <c r="C14">
        <v>7</v>
      </c>
      <c r="E14">
        <f>'BPU à compléter'!$D$10+'BPU à compléter'!$D$15*Tableau2[[#This Row],[Nombre de logements]]</f>
        <v>0</v>
      </c>
    </row>
    <row r="15" spans="1:7" x14ac:dyDescent="0.25">
      <c r="A15" s="18" t="s">
        <v>472</v>
      </c>
      <c r="B15" s="18" t="s">
        <v>1640</v>
      </c>
      <c r="C15" s="19">
        <v>5</v>
      </c>
      <c r="D15" s="22"/>
      <c r="E15" s="22">
        <f>'BPU à compléter'!$D$10+'BPU à compléter'!$D$15*Tableau2[[#This Row],[Nombre de logements]]</f>
        <v>0</v>
      </c>
    </row>
    <row r="16" spans="1:7" x14ac:dyDescent="0.25">
      <c r="A16" s="20"/>
      <c r="B16" s="20"/>
    </row>
    <row r="17" spans="1:5" x14ac:dyDescent="0.25">
      <c r="A17" s="21" t="s">
        <v>2</v>
      </c>
      <c r="B17" s="21"/>
      <c r="C17" s="12"/>
      <c r="D17" s="12"/>
      <c r="E17" s="12"/>
    </row>
    <row r="18" spans="1:5" x14ac:dyDescent="0.25">
      <c r="A18" s="20" t="s">
        <v>1633</v>
      </c>
      <c r="B18" s="20" t="s">
        <v>1636</v>
      </c>
      <c r="C18">
        <v>7</v>
      </c>
      <c r="D18">
        <f>'BPU à compléter'!$D$8</f>
        <v>0</v>
      </c>
      <c r="E18">
        <f>Tableau2[[#This Row],[Nombre de logements]]*Tableau2[[#This Row],[Prix unitaire (€ / logt)]]</f>
        <v>0</v>
      </c>
    </row>
    <row r="19" spans="1:5" x14ac:dyDescent="0.25">
      <c r="A19" s="18" t="s">
        <v>474</v>
      </c>
      <c r="B19" s="18" t="s">
        <v>1640</v>
      </c>
      <c r="C19" s="19">
        <v>8</v>
      </c>
      <c r="D19" s="22"/>
      <c r="E19" s="22">
        <f>'BPU à compléter'!$D$10+'BPU à compléter'!$D$15*Tableau2[[#This Row],[Nombre de logements]]</f>
        <v>0</v>
      </c>
    </row>
    <row r="20" spans="1:5" x14ac:dyDescent="0.25">
      <c r="A20" s="20"/>
      <c r="B20" s="20"/>
    </row>
    <row r="21" spans="1:5" x14ac:dyDescent="0.25">
      <c r="A21" s="21" t="s">
        <v>3</v>
      </c>
      <c r="B21" s="21"/>
      <c r="C21" s="12"/>
      <c r="D21" s="12"/>
      <c r="E21" s="12"/>
    </row>
    <row r="22" spans="1:5" x14ac:dyDescent="0.25">
      <c r="A22" s="18" t="s">
        <v>1633</v>
      </c>
      <c r="B22" s="18" t="s">
        <v>1636</v>
      </c>
      <c r="C22" s="19">
        <v>28</v>
      </c>
      <c r="D22" s="19">
        <f>'BPU à compléter'!$D$8</f>
        <v>0</v>
      </c>
      <c r="E22" s="19">
        <f>Tableau2[[#This Row],[Nombre de logements]]*Tableau2[[#This Row],[Prix unitaire (€ / logt)]]</f>
        <v>0</v>
      </c>
    </row>
    <row r="23" spans="1:5" x14ac:dyDescent="0.25">
      <c r="A23" s="20"/>
      <c r="B23" s="20"/>
    </row>
    <row r="24" spans="1:5" x14ac:dyDescent="0.25">
      <c r="A24" s="21" t="s">
        <v>4</v>
      </c>
      <c r="B24" s="21"/>
      <c r="C24" s="12"/>
      <c r="D24" s="12"/>
      <c r="E24" s="12"/>
    </row>
    <row r="25" spans="1:5" x14ac:dyDescent="0.25">
      <c r="A25" s="20" t="s">
        <v>471</v>
      </c>
      <c r="B25" s="20" t="s">
        <v>1640</v>
      </c>
      <c r="C25">
        <v>11</v>
      </c>
      <c r="E25">
        <f>'BPU à compléter'!$D$11+'BPU à compléter'!$D$15*Tableau2[[#This Row],[Nombre de logements]]</f>
        <v>0</v>
      </c>
    </row>
    <row r="26" spans="1:5" x14ac:dyDescent="0.25">
      <c r="A26" s="18" t="s">
        <v>475</v>
      </c>
      <c r="B26" s="18" t="s">
        <v>1640</v>
      </c>
      <c r="C26" s="19">
        <v>11</v>
      </c>
      <c r="D26" s="22"/>
      <c r="E26" s="22">
        <f>'BPU à compléter'!$D$11+'BPU à compléter'!$D$15*Tableau2[[#This Row],[Nombre de logements]]</f>
        <v>0</v>
      </c>
    </row>
    <row r="27" spans="1:5" x14ac:dyDescent="0.25">
      <c r="A27" s="20"/>
      <c r="B27" s="20"/>
    </row>
    <row r="28" spans="1:5" x14ac:dyDescent="0.25">
      <c r="A28" s="21" t="s">
        <v>5</v>
      </c>
      <c r="B28" s="21"/>
      <c r="C28" s="12"/>
      <c r="D28" s="12"/>
      <c r="E28" s="12"/>
    </row>
    <row r="29" spans="1:5" x14ac:dyDescent="0.25">
      <c r="A29" s="18" t="s">
        <v>476</v>
      </c>
      <c r="B29" s="18" t="s">
        <v>1640</v>
      </c>
      <c r="C29" s="19">
        <v>13</v>
      </c>
      <c r="D29" s="22"/>
      <c r="E29" s="22">
        <f>'BPU à compléter'!$D$11+'BPU à compléter'!$D$15*Tableau2[[#This Row],[Nombre de logements]]</f>
        <v>0</v>
      </c>
    </row>
    <row r="30" spans="1:5" x14ac:dyDescent="0.25">
      <c r="A30" s="20"/>
      <c r="B30" s="20"/>
    </row>
    <row r="31" spans="1:5" x14ac:dyDescent="0.25">
      <c r="A31" s="21" t="s">
        <v>6</v>
      </c>
      <c r="B31" s="21"/>
      <c r="C31" s="12"/>
      <c r="D31" s="12"/>
      <c r="E31" s="12"/>
    </row>
    <row r="32" spans="1:5" x14ac:dyDescent="0.25">
      <c r="A32" s="18" t="s">
        <v>477</v>
      </c>
      <c r="B32" s="18" t="s">
        <v>1640</v>
      </c>
      <c r="C32" s="19">
        <v>21</v>
      </c>
      <c r="D32" s="19">
        <f>'BPU à compléter'!$D$8</f>
        <v>0</v>
      </c>
      <c r="E32" s="19">
        <f>Tableau2[[#This Row],[Nombre de logements]]*Tableau2[[#This Row],[Prix unitaire (€ / logt)]]</f>
        <v>0</v>
      </c>
    </row>
    <row r="33" spans="1:5" x14ac:dyDescent="0.25">
      <c r="A33" s="20"/>
      <c r="B33" s="20"/>
    </row>
    <row r="34" spans="1:5" x14ac:dyDescent="0.25">
      <c r="A34" s="21" t="s">
        <v>7</v>
      </c>
      <c r="B34" s="21"/>
      <c r="C34" s="12"/>
      <c r="D34" s="12"/>
      <c r="E34" s="12"/>
    </row>
    <row r="35" spans="1:5" x14ac:dyDescent="0.25">
      <c r="A35" s="20" t="s">
        <v>1633</v>
      </c>
      <c r="B35" s="20" t="s">
        <v>1636</v>
      </c>
      <c r="C35">
        <v>3</v>
      </c>
      <c r="D35">
        <f>'BPU à compléter'!$D$8</f>
        <v>0</v>
      </c>
      <c r="E35">
        <f>Tableau2[[#This Row],[Nombre de logements]]*Tableau2[[#This Row],[Prix unitaire (€ / logt)]]</f>
        <v>0</v>
      </c>
    </row>
    <row r="36" spans="1:5" x14ac:dyDescent="0.25">
      <c r="A36" s="20" t="s">
        <v>471</v>
      </c>
      <c r="B36" s="20" t="s">
        <v>1640</v>
      </c>
      <c r="C36">
        <v>13</v>
      </c>
      <c r="E36">
        <f>'BPU à compléter'!$D$11+'BPU à compléter'!$D$15*Tableau2[[#This Row],[Nombre de logements]]</f>
        <v>0</v>
      </c>
    </row>
    <row r="37" spans="1:5" x14ac:dyDescent="0.25">
      <c r="A37" s="18" t="s">
        <v>475</v>
      </c>
      <c r="B37" s="18" t="s">
        <v>1640</v>
      </c>
      <c r="C37" s="19">
        <v>4</v>
      </c>
      <c r="D37" s="22"/>
      <c r="E37" s="22">
        <f>'BPU à compléter'!$D$10+'BPU à compléter'!$D$15*Tableau2[[#This Row],[Nombre de logements]]</f>
        <v>0</v>
      </c>
    </row>
    <row r="38" spans="1:5" x14ac:dyDescent="0.25">
      <c r="A38" s="20"/>
      <c r="B38" s="20"/>
    </row>
    <row r="39" spans="1:5" x14ac:dyDescent="0.25">
      <c r="A39" s="21" t="s">
        <v>8</v>
      </c>
      <c r="B39" s="21"/>
      <c r="C39" s="12"/>
      <c r="D39" s="12"/>
      <c r="E39" s="12"/>
    </row>
    <row r="40" spans="1:5" x14ac:dyDescent="0.25">
      <c r="A40" s="18" t="s">
        <v>471</v>
      </c>
      <c r="B40" s="18" t="s">
        <v>1640</v>
      </c>
      <c r="C40" s="19">
        <v>14</v>
      </c>
      <c r="D40" s="22"/>
      <c r="E40" s="22">
        <f>'BPU à compléter'!$D$11+'BPU à compléter'!$D$15*Tableau2[[#This Row],[Nombre de logements]]</f>
        <v>0</v>
      </c>
    </row>
    <row r="41" spans="1:5" x14ac:dyDescent="0.25">
      <c r="A41" s="20"/>
      <c r="B41" s="20"/>
    </row>
    <row r="42" spans="1:5" x14ac:dyDescent="0.25">
      <c r="A42" s="21" t="s">
        <v>9</v>
      </c>
      <c r="B42" s="21"/>
      <c r="C42" s="12"/>
      <c r="D42" s="12"/>
      <c r="E42" s="12"/>
    </row>
    <row r="43" spans="1:5" x14ac:dyDescent="0.25">
      <c r="A43" s="20" t="s">
        <v>1633</v>
      </c>
      <c r="B43" s="20" t="s">
        <v>1636</v>
      </c>
      <c r="C43">
        <v>6</v>
      </c>
      <c r="D43">
        <f>'BPU à compléter'!$D$8</f>
        <v>0</v>
      </c>
      <c r="E43">
        <f>Tableau2[[#This Row],[Nombre de logements]]*Tableau2[[#This Row],[Prix unitaire (€ / logt)]]</f>
        <v>0</v>
      </c>
    </row>
    <row r="44" spans="1:5" x14ac:dyDescent="0.25">
      <c r="A44" s="20" t="s">
        <v>479</v>
      </c>
      <c r="B44" s="20" t="s">
        <v>1640</v>
      </c>
      <c r="C44">
        <v>24</v>
      </c>
      <c r="E44">
        <f>'BPU à compléter'!$D$12+'BPU à compléter'!$D$15*Tableau2[[#This Row],[Nombre de logements]]</f>
        <v>0</v>
      </c>
    </row>
    <row r="45" spans="1:5" x14ac:dyDescent="0.25">
      <c r="A45" s="20" t="s">
        <v>480</v>
      </c>
      <c r="B45" s="20" t="s">
        <v>1640</v>
      </c>
      <c r="C45">
        <v>9</v>
      </c>
      <c r="E45">
        <f>'BPU à compléter'!$D$10+'BPU à compléter'!$D$15*Tableau2[[#This Row],[Nombre de logements]]</f>
        <v>0</v>
      </c>
    </row>
    <row r="46" spans="1:5" x14ac:dyDescent="0.25">
      <c r="A46" s="18" t="s">
        <v>481</v>
      </c>
      <c r="B46" s="18" t="s">
        <v>1640</v>
      </c>
      <c r="C46" s="19">
        <v>9</v>
      </c>
      <c r="D46" s="22"/>
      <c r="E46" s="22">
        <f>'BPU à compléter'!$D$10+'BPU à compléter'!$D$15*Tableau2[[#This Row],[Nombre de logements]]</f>
        <v>0</v>
      </c>
    </row>
    <row r="47" spans="1:5" x14ac:dyDescent="0.25">
      <c r="A47" s="20"/>
      <c r="B47" s="20"/>
    </row>
    <row r="48" spans="1:5" x14ac:dyDescent="0.25">
      <c r="A48" s="21" t="s">
        <v>10</v>
      </c>
      <c r="B48" s="21"/>
      <c r="C48" s="12"/>
      <c r="D48" s="12"/>
      <c r="E48" s="12"/>
    </row>
    <row r="49" spans="1:5" x14ac:dyDescent="0.25">
      <c r="A49" s="18" t="s">
        <v>1633</v>
      </c>
      <c r="B49" s="18" t="s">
        <v>1636</v>
      </c>
      <c r="C49" s="19">
        <v>5</v>
      </c>
      <c r="D49" s="19">
        <f>'BPU à compléter'!$D$8</f>
        <v>0</v>
      </c>
      <c r="E49" s="19">
        <f>Tableau2[[#This Row],[Nombre de logements]]*Tableau2[[#This Row],[Prix unitaire (€ / logt)]]</f>
        <v>0</v>
      </c>
    </row>
    <row r="50" spans="1:5" x14ac:dyDescent="0.25">
      <c r="A50" s="20"/>
      <c r="B50" s="20"/>
    </row>
    <row r="51" spans="1:5" x14ac:dyDescent="0.25">
      <c r="A51" s="21" t="s">
        <v>1649</v>
      </c>
      <c r="B51" s="21"/>
      <c r="C51" s="12"/>
      <c r="D51" s="12"/>
      <c r="E51" s="12"/>
    </row>
    <row r="52" spans="1:5" x14ac:dyDescent="0.25">
      <c r="A52" s="20" t="s">
        <v>1633</v>
      </c>
      <c r="B52" s="20" t="s">
        <v>1636</v>
      </c>
      <c r="C52">
        <v>14</v>
      </c>
      <c r="D52">
        <f>'BPU à compléter'!$D$8</f>
        <v>0</v>
      </c>
      <c r="E52">
        <f>Tableau2[[#This Row],[Nombre de logements]]*Tableau2[[#This Row],[Prix unitaire (€ / logt)]]</f>
        <v>0</v>
      </c>
    </row>
    <row r="53" spans="1:5" x14ac:dyDescent="0.25">
      <c r="A53" s="18" t="s">
        <v>471</v>
      </c>
      <c r="B53" s="18" t="s">
        <v>1640</v>
      </c>
      <c r="C53" s="19">
        <v>12</v>
      </c>
      <c r="D53" s="22"/>
      <c r="E53" s="22">
        <f>'BPU à compléter'!$D$11+'BPU à compléter'!$D$15*Tableau2[[#This Row],[Nombre de logements]]</f>
        <v>0</v>
      </c>
    </row>
    <row r="54" spans="1:5" x14ac:dyDescent="0.25">
      <c r="A54" s="20"/>
      <c r="B54" s="20"/>
    </row>
    <row r="55" spans="1:5" x14ac:dyDescent="0.25">
      <c r="A55" s="21" t="s">
        <v>11</v>
      </c>
      <c r="B55" s="21"/>
      <c r="C55" s="12"/>
      <c r="D55" s="12"/>
      <c r="E55" s="12"/>
    </row>
    <row r="56" spans="1:5" x14ac:dyDescent="0.25">
      <c r="A56" s="20" t="s">
        <v>471</v>
      </c>
      <c r="B56" s="20" t="s">
        <v>1640</v>
      </c>
      <c r="C56">
        <v>20</v>
      </c>
      <c r="E56">
        <f>'BPU à compléter'!$D$11+'BPU à compléter'!$D$15*Tableau2[[#This Row],[Nombre de logements]]</f>
        <v>0</v>
      </c>
    </row>
    <row r="57" spans="1:5" x14ac:dyDescent="0.25">
      <c r="A57" s="20" t="s">
        <v>475</v>
      </c>
      <c r="B57" s="20" t="s">
        <v>1640</v>
      </c>
      <c r="C57">
        <v>9</v>
      </c>
      <c r="E57">
        <f>'BPU à compléter'!$D$10+'BPU à compléter'!$D$15*Tableau2[[#This Row],[Nombre de logements]]</f>
        <v>0</v>
      </c>
    </row>
    <row r="58" spans="1:5" x14ac:dyDescent="0.25">
      <c r="A58" s="20" t="s">
        <v>482</v>
      </c>
      <c r="B58" s="20" t="s">
        <v>1640</v>
      </c>
      <c r="C58">
        <v>16</v>
      </c>
      <c r="E58">
        <f>'BPU à compléter'!$D$11+'BPU à compléter'!$D$15*Tableau2[[#This Row],[Nombre de logements]]</f>
        <v>0</v>
      </c>
    </row>
    <row r="59" spans="1:5" x14ac:dyDescent="0.25">
      <c r="A59" s="18" t="s">
        <v>483</v>
      </c>
      <c r="B59" s="18" t="s">
        <v>1640</v>
      </c>
      <c r="C59" s="19">
        <v>8</v>
      </c>
      <c r="D59" s="22"/>
      <c r="E59" s="22">
        <f>'BPU à compléter'!$D$10+'BPU à compléter'!$D$15*Tableau2[[#This Row],[Nombre de logements]]</f>
        <v>0</v>
      </c>
    </row>
    <row r="60" spans="1:5" x14ac:dyDescent="0.25">
      <c r="A60" s="20"/>
      <c r="B60" s="20"/>
    </row>
    <row r="61" spans="1:5" x14ac:dyDescent="0.25">
      <c r="A61" s="21" t="s">
        <v>12</v>
      </c>
      <c r="B61" s="21"/>
      <c r="C61" s="12"/>
      <c r="D61" s="12"/>
      <c r="E61" s="12"/>
    </row>
    <row r="62" spans="1:5" x14ac:dyDescent="0.25">
      <c r="A62" s="20" t="s">
        <v>484</v>
      </c>
      <c r="B62" s="20" t="s">
        <v>1640</v>
      </c>
      <c r="C62">
        <v>6</v>
      </c>
      <c r="E62">
        <f>'BPU à compléter'!$D$10+'BPU à compléter'!$D$15*Tableau2[[#This Row],[Nombre de logements]]</f>
        <v>0</v>
      </c>
    </row>
    <row r="63" spans="1:5" x14ac:dyDescent="0.25">
      <c r="A63" s="20" t="s">
        <v>485</v>
      </c>
      <c r="B63" s="20" t="s">
        <v>1640</v>
      </c>
      <c r="C63">
        <v>6</v>
      </c>
      <c r="E63">
        <f>'BPU à compléter'!$D$10+'BPU à compléter'!$D$15*Tableau2[[#This Row],[Nombre de logements]]</f>
        <v>0</v>
      </c>
    </row>
    <row r="64" spans="1:5" x14ac:dyDescent="0.25">
      <c r="A64" s="20" t="s">
        <v>486</v>
      </c>
      <c r="B64" s="20" t="s">
        <v>1640</v>
      </c>
      <c r="C64">
        <v>5</v>
      </c>
      <c r="E64">
        <f>'BPU à compléter'!$D$10+'BPU à compléter'!$D$15*Tableau2[[#This Row],[Nombre de logements]]</f>
        <v>0</v>
      </c>
    </row>
    <row r="65" spans="1:5" x14ac:dyDescent="0.25">
      <c r="A65" s="20" t="s">
        <v>487</v>
      </c>
      <c r="B65" s="20" t="s">
        <v>1640</v>
      </c>
      <c r="C65">
        <v>6</v>
      </c>
      <c r="E65">
        <f>'BPU à compléter'!$D$10+'BPU à compléter'!$D$15*Tableau2[[#This Row],[Nombre de logements]]</f>
        <v>0</v>
      </c>
    </row>
    <row r="66" spans="1:5" x14ac:dyDescent="0.25">
      <c r="A66" s="20" t="s">
        <v>488</v>
      </c>
      <c r="B66" s="20" t="s">
        <v>1640</v>
      </c>
      <c r="C66">
        <v>6</v>
      </c>
      <c r="E66">
        <f>'BPU à compléter'!$D$10+'BPU à compléter'!$D$15*Tableau2[[#This Row],[Nombre de logements]]</f>
        <v>0</v>
      </c>
    </row>
    <row r="67" spans="1:5" x14ac:dyDescent="0.25">
      <c r="A67" s="20" t="s">
        <v>489</v>
      </c>
      <c r="B67" s="20" t="s">
        <v>1640</v>
      </c>
      <c r="C67">
        <v>5</v>
      </c>
      <c r="E67">
        <f>'BPU à compléter'!$D$10+'BPU à compléter'!$D$15*Tableau2[[#This Row],[Nombre de logements]]</f>
        <v>0</v>
      </c>
    </row>
    <row r="68" spans="1:5" x14ac:dyDescent="0.25">
      <c r="A68" s="20" t="s">
        <v>490</v>
      </c>
      <c r="B68" s="20" t="s">
        <v>1640</v>
      </c>
      <c r="C68">
        <v>2</v>
      </c>
      <c r="E68">
        <f>'BPU à compléter'!$D$10+'BPU à compléter'!$D$15*Tableau2[[#This Row],[Nombre de logements]]</f>
        <v>0</v>
      </c>
    </row>
    <row r="69" spans="1:5" x14ac:dyDescent="0.25">
      <c r="A69" s="18" t="s">
        <v>491</v>
      </c>
      <c r="B69" s="18" t="s">
        <v>1640</v>
      </c>
      <c r="C69" s="19">
        <v>2</v>
      </c>
      <c r="D69" s="22"/>
      <c r="E69" s="22">
        <f>'BPU à compléter'!$D$10+'BPU à compléter'!$D$15*Tableau2[[#This Row],[Nombre de logements]]</f>
        <v>0</v>
      </c>
    </row>
    <row r="70" spans="1:5" x14ac:dyDescent="0.25">
      <c r="A70" s="20"/>
      <c r="B70" s="20"/>
    </row>
    <row r="71" spans="1:5" x14ac:dyDescent="0.25">
      <c r="A71" s="21" t="s">
        <v>2106</v>
      </c>
      <c r="B71" s="21"/>
      <c r="C71" s="12"/>
      <c r="D71" s="12"/>
      <c r="E71" s="12"/>
    </row>
    <row r="72" spans="1:5" x14ac:dyDescent="0.25">
      <c r="A72" s="18" t="s">
        <v>1633</v>
      </c>
      <c r="B72" s="18" t="s">
        <v>1636</v>
      </c>
      <c r="C72" s="19">
        <v>32</v>
      </c>
      <c r="D72" s="19">
        <f>'BPU à compléter'!$D$8</f>
        <v>0</v>
      </c>
      <c r="E72" s="19">
        <f>Tableau2[[#This Row],[Nombre de logements]]*Tableau2[[#This Row],[Prix unitaire (€ / logt)]]</f>
        <v>0</v>
      </c>
    </row>
    <row r="73" spans="1:5" x14ac:dyDescent="0.25">
      <c r="A73" s="20"/>
      <c r="B73" s="20"/>
    </row>
    <row r="74" spans="1:5" x14ac:dyDescent="0.25">
      <c r="A74" s="21" t="s">
        <v>13</v>
      </c>
      <c r="B74" s="21"/>
      <c r="C74" s="12"/>
      <c r="D74" s="12"/>
      <c r="E74" s="12"/>
    </row>
    <row r="75" spans="1:5" x14ac:dyDescent="0.25">
      <c r="A75" s="18" t="s">
        <v>492</v>
      </c>
      <c r="B75" s="18" t="s">
        <v>1640</v>
      </c>
      <c r="C75" s="19">
        <v>10</v>
      </c>
      <c r="D75" s="22"/>
      <c r="E75" s="22">
        <f>'BPU à compléter'!$D$10+'BPU à compléter'!$D$15*Tableau2[[#This Row],[Nombre de logements]]</f>
        <v>0</v>
      </c>
    </row>
    <row r="76" spans="1:5" x14ac:dyDescent="0.25">
      <c r="A76" s="20"/>
      <c r="B76" s="20"/>
    </row>
    <row r="77" spans="1:5" x14ac:dyDescent="0.25">
      <c r="A77" s="21" t="s">
        <v>14</v>
      </c>
      <c r="B77" s="21"/>
      <c r="C77" s="12"/>
      <c r="D77" s="12"/>
      <c r="E77" s="12"/>
    </row>
    <row r="78" spans="1:5" x14ac:dyDescent="0.25">
      <c r="A78" s="20" t="s">
        <v>462</v>
      </c>
      <c r="B78" s="20" t="s">
        <v>1640</v>
      </c>
      <c r="C78">
        <v>28</v>
      </c>
      <c r="E78">
        <f>'BPU à compléter'!$D$12+'BPU à compléter'!$D$15*Tableau2[[#This Row],[Nombre de logements]]</f>
        <v>0</v>
      </c>
    </row>
    <row r="79" spans="1:5" x14ac:dyDescent="0.25">
      <c r="A79" s="20" t="s">
        <v>467</v>
      </c>
      <c r="B79" s="20" t="s">
        <v>1640</v>
      </c>
      <c r="C79">
        <v>21</v>
      </c>
      <c r="E79">
        <f>'BPU à compléter'!$D$12+'BPU à compléter'!$D$15*Tableau2[[#This Row],[Nombre de logements]]</f>
        <v>0</v>
      </c>
    </row>
    <row r="80" spans="1:5" x14ac:dyDescent="0.25">
      <c r="A80" s="18" t="s">
        <v>468</v>
      </c>
      <c r="B80" s="18" t="s">
        <v>1640</v>
      </c>
      <c r="C80" s="19">
        <v>24</v>
      </c>
      <c r="D80" s="22"/>
      <c r="E80" s="22">
        <f>'BPU à compléter'!$D$12+'BPU à compléter'!$D$15*Tableau2[[#This Row],[Nombre de logements]]</f>
        <v>0</v>
      </c>
    </row>
    <row r="81" spans="1:5" x14ac:dyDescent="0.25">
      <c r="A81" s="20"/>
      <c r="B81" s="20"/>
    </row>
    <row r="82" spans="1:5" x14ac:dyDescent="0.25">
      <c r="A82" s="7" t="s">
        <v>15</v>
      </c>
      <c r="B82" s="7"/>
      <c r="C82" s="8"/>
      <c r="D82" s="8"/>
      <c r="E82" s="8"/>
    </row>
    <row r="83" spans="1:5" x14ac:dyDescent="0.25">
      <c r="A83" s="20" t="s">
        <v>462</v>
      </c>
      <c r="B83" s="20" t="s">
        <v>1640</v>
      </c>
      <c r="C83">
        <v>7</v>
      </c>
      <c r="E83">
        <f>'BPU à compléter'!$D$10+'BPU à compléter'!$D$15*Tableau2[[#This Row],[Nombre de logements]]</f>
        <v>0</v>
      </c>
    </row>
    <row r="84" spans="1:5" x14ac:dyDescent="0.25">
      <c r="A84" s="20" t="s">
        <v>463</v>
      </c>
      <c r="B84" s="20" t="s">
        <v>1640</v>
      </c>
      <c r="C84">
        <v>8</v>
      </c>
      <c r="E84">
        <f>'BPU à compléter'!$D$10+'BPU à compléter'!$D$15*Tableau2[[#This Row],[Nombre de logements]]</f>
        <v>0</v>
      </c>
    </row>
    <row r="85" spans="1:5" x14ac:dyDescent="0.25">
      <c r="A85" s="20" t="s">
        <v>464</v>
      </c>
      <c r="B85" s="20" t="s">
        <v>1640</v>
      </c>
      <c r="C85">
        <v>2</v>
      </c>
      <c r="E85">
        <f>'BPU à compléter'!$D$10+'BPU à compléter'!$D$15*Tableau2[[#This Row],[Nombre de logements]]</f>
        <v>0</v>
      </c>
    </row>
    <row r="86" spans="1:5" x14ac:dyDescent="0.25">
      <c r="A86" s="20" t="s">
        <v>465</v>
      </c>
      <c r="B86" s="20" t="s">
        <v>1640</v>
      </c>
      <c r="C86">
        <v>2</v>
      </c>
      <c r="E86">
        <f>'BPU à compléter'!$D$10+'BPU à compléter'!$D$15*Tableau2[[#This Row],[Nombre de logements]]</f>
        <v>0</v>
      </c>
    </row>
    <row r="87" spans="1:5" x14ac:dyDescent="0.25">
      <c r="A87" s="18" t="s">
        <v>466</v>
      </c>
      <c r="B87" s="18" t="s">
        <v>1640</v>
      </c>
      <c r="C87" s="19">
        <v>2</v>
      </c>
      <c r="D87" s="22"/>
      <c r="E87" s="22">
        <f>'BPU à compléter'!$D$10+'BPU à compléter'!$D$15*Tableau2[[#This Row],[Nombre de logements]]</f>
        <v>0</v>
      </c>
    </row>
    <row r="88" spans="1:5" ht="15.75" thickBot="1" x14ac:dyDescent="0.3">
      <c r="A88" s="23"/>
      <c r="B88" s="23"/>
      <c r="C88" s="24"/>
      <c r="E88" s="24"/>
    </row>
    <row r="89" spans="1:5" ht="19.5" thickBot="1" x14ac:dyDescent="0.35">
      <c r="A89" s="25" t="s">
        <v>1641</v>
      </c>
      <c r="B89" s="26"/>
      <c r="C89" s="26"/>
      <c r="D89" s="26"/>
      <c r="E89" s="27"/>
    </row>
    <row r="90" spans="1:5" ht="15.75" x14ac:dyDescent="0.25">
      <c r="A90" s="20"/>
      <c r="B90" s="20"/>
      <c r="C90" s="43" t="s">
        <v>1642</v>
      </c>
      <c r="D90" s="43"/>
      <c r="E90" s="44">
        <f>SUM(E10:E87)</f>
        <v>0</v>
      </c>
    </row>
    <row r="91" spans="1:5" ht="15.75" x14ac:dyDescent="0.25">
      <c r="A91" s="20"/>
      <c r="B91" s="20"/>
      <c r="C91" s="43" t="s">
        <v>1643</v>
      </c>
      <c r="D91" s="43"/>
      <c r="E91" s="45">
        <f>E90*0.2</f>
        <v>0</v>
      </c>
    </row>
    <row r="92" spans="1:5" ht="15.75" x14ac:dyDescent="0.25">
      <c r="A92" s="20"/>
      <c r="B92" s="20"/>
      <c r="C92" s="43" t="s">
        <v>1644</v>
      </c>
      <c r="D92" s="43"/>
      <c r="E92" s="45">
        <f>E91+E90</f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9FB71-8339-4207-9DEF-07482E124CDB}">
  <dimension ref="A3:E97"/>
  <sheetViews>
    <sheetView topLeftCell="A45" workbookViewId="0">
      <selection activeCell="A65" sqref="A65"/>
    </sheetView>
  </sheetViews>
  <sheetFormatPr baseColWidth="10" defaultColWidth="8.85546875" defaultRowHeight="15" x14ac:dyDescent="0.25"/>
  <cols>
    <col min="1" max="1" width="35.7109375" customWidth="1"/>
    <col min="2" max="2" width="42.7109375" customWidth="1"/>
    <col min="3" max="3" width="16.140625" customWidth="1"/>
    <col min="4" max="4" width="14.28515625" customWidth="1"/>
    <col min="5" max="5" width="19.42578125" customWidth="1"/>
  </cols>
  <sheetData>
    <row r="3" spans="1:5" x14ac:dyDescent="0.25">
      <c r="A3" s="6"/>
      <c r="B3" s="51" t="s">
        <v>495</v>
      </c>
      <c r="C3" s="6"/>
      <c r="D3" s="6"/>
      <c r="E3" s="6"/>
    </row>
    <row r="4" spans="1:5" x14ac:dyDescent="0.25">
      <c r="D4" s="5" t="s">
        <v>494</v>
      </c>
      <c r="E4" s="5"/>
    </row>
    <row r="5" spans="1:5" x14ac:dyDescent="0.25">
      <c r="E5" s="5"/>
    </row>
    <row r="6" spans="1:5" ht="30" x14ac:dyDescent="0.25">
      <c r="A6" s="11" t="s">
        <v>1631</v>
      </c>
      <c r="B6" s="11" t="s">
        <v>1635</v>
      </c>
      <c r="C6" s="11" t="s">
        <v>1637</v>
      </c>
      <c r="D6" s="11" t="s">
        <v>1638</v>
      </c>
      <c r="E6" s="11" t="s">
        <v>1639</v>
      </c>
    </row>
    <row r="7" spans="1:5" x14ac:dyDescent="0.25">
      <c r="A7" s="28"/>
      <c r="B7" s="28"/>
      <c r="C7" s="29"/>
      <c r="D7" s="29"/>
      <c r="E7" s="8"/>
    </row>
    <row r="8" spans="1:5" x14ac:dyDescent="0.25">
      <c r="A8" s="28" t="s">
        <v>500</v>
      </c>
      <c r="B8" s="28"/>
      <c r="C8" s="30"/>
      <c r="D8" s="30"/>
      <c r="E8" s="30"/>
    </row>
    <row r="9" spans="1:5" x14ac:dyDescent="0.25">
      <c r="A9" s="18" t="s">
        <v>1633</v>
      </c>
      <c r="B9" s="18" t="s">
        <v>1636</v>
      </c>
      <c r="C9" s="19">
        <v>8</v>
      </c>
      <c r="D9" s="19">
        <f>'BPU à compléter'!$D$8</f>
        <v>0</v>
      </c>
      <c r="E9" s="31">
        <f>Tableau1[[#This Row],[Nombre de logements]]*Tableau1[[#This Row],[Prix unitaire (€ / logt)]]</f>
        <v>0</v>
      </c>
    </row>
    <row r="10" spans="1:5" x14ac:dyDescent="0.25">
      <c r="A10" s="32"/>
      <c r="B10" s="32"/>
      <c r="C10" s="33"/>
      <c r="D10" s="33"/>
      <c r="E10" s="30"/>
    </row>
    <row r="11" spans="1:5" x14ac:dyDescent="0.25">
      <c r="A11" s="28" t="s">
        <v>516</v>
      </c>
      <c r="B11" s="28"/>
      <c r="C11" s="30"/>
      <c r="D11" s="30"/>
      <c r="E11" s="37"/>
    </row>
    <row r="12" spans="1:5" x14ac:dyDescent="0.25">
      <c r="A12" s="32" t="s">
        <v>471</v>
      </c>
      <c r="B12" s="20" t="s">
        <v>1640</v>
      </c>
      <c r="C12" s="33">
        <v>14</v>
      </c>
      <c r="D12" s="33"/>
      <c r="E12" s="12">
        <f>'BPU à compléter'!$D$11+'BPU à compléter'!$D$15*Tableau1[[#This Row],[Nombre de logements]]</f>
        <v>0</v>
      </c>
    </row>
    <row r="13" spans="1:5" x14ac:dyDescent="0.25">
      <c r="A13" s="18" t="s">
        <v>472</v>
      </c>
      <c r="B13" s="34" t="s">
        <v>1640</v>
      </c>
      <c r="C13" s="19">
        <v>6</v>
      </c>
      <c r="D13" s="19"/>
      <c r="E13" s="39">
        <f>'BPU à compléter'!$D$10+'BPU à compléter'!$D$15*Tableau1[[#This Row],[Nombre de logements]]</f>
        <v>0</v>
      </c>
    </row>
    <row r="14" spans="1:5" x14ac:dyDescent="0.25">
      <c r="A14" s="32"/>
      <c r="B14" s="32"/>
      <c r="C14" s="33"/>
      <c r="D14" s="33"/>
      <c r="E14" s="8"/>
    </row>
    <row r="15" spans="1:5" x14ac:dyDescent="0.25">
      <c r="A15" s="28" t="s">
        <v>515</v>
      </c>
      <c r="B15" s="28"/>
      <c r="C15" s="30"/>
      <c r="D15" s="30"/>
      <c r="E15" s="30"/>
    </row>
    <row r="16" spans="1:5" x14ac:dyDescent="0.25">
      <c r="A16" s="18" t="s">
        <v>471</v>
      </c>
      <c r="B16" s="34" t="s">
        <v>1640</v>
      </c>
      <c r="C16" s="19">
        <v>20</v>
      </c>
      <c r="D16" s="19"/>
      <c r="E16" s="31">
        <f>'BPU à compléter'!$D$11+'BPU à compléter'!$D$15*Tableau1[[#This Row],[Nombre de logements]]</f>
        <v>0</v>
      </c>
    </row>
    <row r="17" spans="1:5" x14ac:dyDescent="0.25">
      <c r="A17" s="28"/>
      <c r="B17" s="28"/>
      <c r="C17" s="30"/>
      <c r="D17" s="30"/>
      <c r="E17" s="8"/>
    </row>
    <row r="18" spans="1:5" x14ac:dyDescent="0.25">
      <c r="A18" s="28" t="s">
        <v>514</v>
      </c>
      <c r="B18" s="28"/>
      <c r="C18" s="33"/>
      <c r="D18" s="33"/>
      <c r="E18" s="30"/>
    </row>
    <row r="19" spans="1:5" x14ac:dyDescent="0.25">
      <c r="A19" s="32" t="s">
        <v>471</v>
      </c>
      <c r="B19" s="20" t="s">
        <v>1640</v>
      </c>
      <c r="C19" s="33">
        <v>10</v>
      </c>
      <c r="D19" s="33"/>
      <c r="E19" s="12">
        <f>'BPU à compléter'!$D$10+'BPU à compléter'!$D$15*Tableau1[[#This Row],[Nombre de logements]]</f>
        <v>0</v>
      </c>
    </row>
    <row r="20" spans="1:5" x14ac:dyDescent="0.25">
      <c r="A20" s="32" t="s">
        <v>472</v>
      </c>
      <c r="B20" s="20" t="s">
        <v>1640</v>
      </c>
      <c r="C20" s="33">
        <v>12</v>
      </c>
      <c r="D20" s="30"/>
      <c r="E20" s="12">
        <f>'BPU à compléter'!$D$11+'BPU à compléter'!$D$15*Tableau1[[#This Row],[Nombre de logements]]</f>
        <v>0</v>
      </c>
    </row>
    <row r="21" spans="1:5" x14ac:dyDescent="0.25">
      <c r="A21" s="32" t="s">
        <v>540</v>
      </c>
      <c r="B21" s="20" t="s">
        <v>1640</v>
      </c>
      <c r="C21" s="33">
        <v>4</v>
      </c>
      <c r="D21" s="33"/>
      <c r="E21" s="12">
        <f>'BPU à compléter'!$D$10+'BPU à compléter'!$D$15*Tableau1[[#This Row],[Nombre de logements]]</f>
        <v>0</v>
      </c>
    </row>
    <row r="22" spans="1:5" x14ac:dyDescent="0.25">
      <c r="A22" s="18" t="s">
        <v>541</v>
      </c>
      <c r="B22" s="34" t="s">
        <v>1640</v>
      </c>
      <c r="C22" s="19">
        <v>8</v>
      </c>
      <c r="D22" s="19"/>
      <c r="E22" s="39">
        <f>'BPU à compléter'!$D$10+'BPU à compléter'!$D$15*Tableau1[[#This Row],[Nombre de logements]]</f>
        <v>0</v>
      </c>
    </row>
    <row r="23" spans="1:5" x14ac:dyDescent="0.25">
      <c r="A23" s="28"/>
      <c r="B23" s="28"/>
      <c r="C23" s="30"/>
      <c r="D23" s="30"/>
      <c r="E23" s="8"/>
    </row>
    <row r="24" spans="1:5" x14ac:dyDescent="0.25">
      <c r="A24" s="28" t="s">
        <v>513</v>
      </c>
      <c r="B24" s="28"/>
      <c r="C24" s="33"/>
      <c r="D24" s="33"/>
      <c r="E24" s="30"/>
    </row>
    <row r="25" spans="1:5" x14ac:dyDescent="0.25">
      <c r="A25" s="18" t="s">
        <v>1633</v>
      </c>
      <c r="B25" s="34" t="s">
        <v>1636</v>
      </c>
      <c r="C25" s="19">
        <v>8</v>
      </c>
      <c r="D25" s="19">
        <f>'BPU à compléter'!$D$8</f>
        <v>0</v>
      </c>
      <c r="E25" s="31">
        <f>Tableau1[[#This Row],[Nombre de logements]]*Tableau1[[#This Row],[Prix unitaire (€ / logt)]]</f>
        <v>0</v>
      </c>
    </row>
    <row r="26" spans="1:5" x14ac:dyDescent="0.25">
      <c r="A26" s="32"/>
      <c r="B26" s="32"/>
      <c r="C26" s="33"/>
      <c r="D26" s="33"/>
      <c r="E26" s="30"/>
    </row>
    <row r="27" spans="1:5" x14ac:dyDescent="0.25">
      <c r="A27" s="28" t="s">
        <v>512</v>
      </c>
      <c r="B27" s="28"/>
      <c r="C27" s="30"/>
      <c r="D27" s="30"/>
      <c r="E27" s="30"/>
    </row>
    <row r="28" spans="1:5" x14ac:dyDescent="0.25">
      <c r="A28" s="32" t="s">
        <v>543</v>
      </c>
      <c r="B28" s="20" t="s">
        <v>1640</v>
      </c>
      <c r="C28" s="33">
        <v>13</v>
      </c>
      <c r="D28" s="33"/>
      <c r="E28" s="30">
        <f>'BPU à compléter'!$D$11+'BPU à compléter'!$D$15*Tableau1[[#This Row],[Nombre de logements]]</f>
        <v>0</v>
      </c>
    </row>
    <row r="29" spans="1:5" x14ac:dyDescent="0.25">
      <c r="A29" s="32" t="s">
        <v>544</v>
      </c>
      <c r="B29" s="20" t="s">
        <v>1640</v>
      </c>
      <c r="C29" s="33">
        <v>15</v>
      </c>
      <c r="D29" s="30"/>
      <c r="E29" s="30">
        <f>'BPU à compléter'!$D$11+'BPU à compléter'!$D$15*Tableau1[[#This Row],[Nombre de logements]]</f>
        <v>0</v>
      </c>
    </row>
    <row r="30" spans="1:5" x14ac:dyDescent="0.25">
      <c r="A30" s="32" t="s">
        <v>545</v>
      </c>
      <c r="B30" s="20" t="s">
        <v>1640</v>
      </c>
      <c r="C30" s="33">
        <v>15</v>
      </c>
      <c r="D30" s="33"/>
      <c r="E30" s="30">
        <f>'BPU à compléter'!$D$11+'BPU à compléter'!$D$15*Tableau1[[#This Row],[Nombre de logements]]</f>
        <v>0</v>
      </c>
    </row>
    <row r="31" spans="1:5" x14ac:dyDescent="0.25">
      <c r="A31" s="18" t="s">
        <v>546</v>
      </c>
      <c r="B31" s="34" t="s">
        <v>1640</v>
      </c>
      <c r="C31" s="19">
        <v>11</v>
      </c>
      <c r="D31" s="19"/>
      <c r="E31" s="31">
        <f>'BPU à compléter'!$D$11+'BPU à compléter'!$D$15*Tableau1[[#This Row],[Nombre de logements]]</f>
        <v>0</v>
      </c>
    </row>
    <row r="32" spans="1:5" x14ac:dyDescent="0.25">
      <c r="A32" s="28"/>
      <c r="B32" s="28"/>
      <c r="C32" s="30"/>
      <c r="D32" s="30"/>
      <c r="E32" s="30"/>
    </row>
    <row r="33" spans="1:5" x14ac:dyDescent="0.25">
      <c r="A33" s="28" t="s">
        <v>511</v>
      </c>
      <c r="B33" s="28"/>
      <c r="C33" s="33"/>
      <c r="D33" s="33"/>
      <c r="E33" s="30"/>
    </row>
    <row r="34" spans="1:5" x14ac:dyDescent="0.25">
      <c r="A34" s="18" t="s">
        <v>1633</v>
      </c>
      <c r="B34" s="34" t="s">
        <v>1636</v>
      </c>
      <c r="C34" s="19">
        <v>30</v>
      </c>
      <c r="D34" s="19">
        <f>'BPU à compléter'!$D$8</f>
        <v>0</v>
      </c>
      <c r="E34" s="31">
        <f>Tableau1[[#This Row],[Nombre de logements]]*Tableau1[[#This Row],[Prix unitaire (€ / logt)]]</f>
        <v>0</v>
      </c>
    </row>
    <row r="35" spans="1:5" x14ac:dyDescent="0.25">
      <c r="A35" s="32"/>
      <c r="B35" s="32"/>
      <c r="C35" s="33"/>
      <c r="D35" s="33"/>
      <c r="E35" s="30"/>
    </row>
    <row r="36" spans="1:5" x14ac:dyDescent="0.25">
      <c r="A36" s="28" t="s">
        <v>510</v>
      </c>
      <c r="B36" s="28"/>
      <c r="C36" s="33"/>
      <c r="D36" s="33"/>
      <c r="E36" s="30"/>
    </row>
    <row r="37" spans="1:5" x14ac:dyDescent="0.25">
      <c r="A37" s="18" t="s">
        <v>471</v>
      </c>
      <c r="B37" s="34" t="s">
        <v>1640</v>
      </c>
      <c r="C37" s="19">
        <v>8</v>
      </c>
      <c r="D37" s="19"/>
      <c r="E37" s="39">
        <f>'BPU à compléter'!$D$10+'BPU à compléter'!$D$15*Tableau1[[#This Row],[Nombre de logements]]</f>
        <v>0</v>
      </c>
    </row>
    <row r="38" spans="1:5" x14ac:dyDescent="0.25">
      <c r="A38" s="28"/>
      <c r="B38" s="28"/>
      <c r="C38" s="33"/>
      <c r="D38" s="30"/>
      <c r="E38" s="8"/>
    </row>
    <row r="39" spans="1:5" x14ac:dyDescent="0.25">
      <c r="A39" s="28" t="s">
        <v>509</v>
      </c>
      <c r="B39" s="28"/>
      <c r="C39" s="33"/>
      <c r="D39" s="33"/>
      <c r="E39" s="30"/>
    </row>
    <row r="40" spans="1:5" x14ac:dyDescent="0.25">
      <c r="A40" s="18" t="s">
        <v>471</v>
      </c>
      <c r="B40" s="34" t="s">
        <v>1640</v>
      </c>
      <c r="C40" s="19">
        <v>10</v>
      </c>
      <c r="D40" s="19"/>
      <c r="E40" s="39">
        <f>'BPU à compléter'!$D$10+'BPU à compléter'!$D$15*Tableau1[[#This Row],[Nombre de logements]]</f>
        <v>0</v>
      </c>
    </row>
    <row r="41" spans="1:5" x14ac:dyDescent="0.25">
      <c r="A41" s="28"/>
      <c r="B41" s="28"/>
      <c r="C41" s="30"/>
      <c r="D41" s="30"/>
      <c r="E41" s="8"/>
    </row>
    <row r="42" spans="1:5" x14ac:dyDescent="0.25">
      <c r="A42" s="28" t="s">
        <v>508</v>
      </c>
      <c r="B42" s="28"/>
      <c r="C42" s="33"/>
      <c r="D42" s="33"/>
      <c r="E42" s="30"/>
    </row>
    <row r="43" spans="1:5" x14ac:dyDescent="0.25">
      <c r="A43" s="32" t="s">
        <v>471</v>
      </c>
      <c r="B43" s="20" t="s">
        <v>1640</v>
      </c>
      <c r="C43" s="33">
        <v>11</v>
      </c>
      <c r="D43" s="33"/>
      <c r="E43" s="30">
        <f>'BPU à compléter'!$D$11+'BPU à compléter'!$D$15*Tableau1[[#This Row],[Nombre de logements]]</f>
        <v>0</v>
      </c>
    </row>
    <row r="44" spans="1:5" x14ac:dyDescent="0.25">
      <c r="A44" s="18" t="s">
        <v>1633</v>
      </c>
      <c r="B44" s="34" t="s">
        <v>1636</v>
      </c>
      <c r="C44" s="19">
        <v>8</v>
      </c>
      <c r="D44" s="19">
        <f>'BPU à compléter'!$D$8</f>
        <v>0</v>
      </c>
      <c r="E44" s="31">
        <f>Tableau1[[#This Row],[Nombre de logements]]*Tableau1[[#This Row],[Prix unitaire (€ / logt)]]</f>
        <v>0</v>
      </c>
    </row>
    <row r="45" spans="1:5" x14ac:dyDescent="0.25">
      <c r="A45" s="32"/>
      <c r="B45" s="32"/>
      <c r="C45" s="33"/>
      <c r="D45" s="33"/>
      <c r="E45" s="30"/>
    </row>
    <row r="46" spans="1:5" x14ac:dyDescent="0.25">
      <c r="A46" s="28" t="s">
        <v>507</v>
      </c>
      <c r="B46" s="28"/>
      <c r="C46" s="33"/>
      <c r="D46" s="33"/>
      <c r="E46" s="30"/>
    </row>
    <row r="47" spans="1:5" x14ac:dyDescent="0.25">
      <c r="A47" s="32" t="s">
        <v>540</v>
      </c>
      <c r="B47" s="20" t="s">
        <v>1640</v>
      </c>
      <c r="C47" s="33">
        <v>7</v>
      </c>
      <c r="D47" s="30"/>
      <c r="E47" s="12">
        <f>'BPU à compléter'!$D$10+'BPU à compléter'!$D$15*Tableau1[[#This Row],[Nombre de logements]]</f>
        <v>0</v>
      </c>
    </row>
    <row r="48" spans="1:5" x14ac:dyDescent="0.25">
      <c r="A48" s="18" t="s">
        <v>1633</v>
      </c>
      <c r="B48" s="34" t="s">
        <v>1636</v>
      </c>
      <c r="C48" s="19">
        <v>18</v>
      </c>
      <c r="D48" s="19">
        <f>'BPU à compléter'!$D$8</f>
        <v>0</v>
      </c>
      <c r="E48" s="31">
        <f>Tableau1[[#This Row],[Nombre de logements]]*Tableau1[[#This Row],[Prix unitaire (€ / logt)]]</f>
        <v>0</v>
      </c>
    </row>
    <row r="49" spans="1:5" x14ac:dyDescent="0.25">
      <c r="A49" s="28"/>
      <c r="B49" s="28"/>
      <c r="C49" s="30"/>
      <c r="D49" s="30"/>
      <c r="E49" s="30"/>
    </row>
    <row r="50" spans="1:5" x14ac:dyDescent="0.25">
      <c r="A50" s="28" t="s">
        <v>506</v>
      </c>
      <c r="B50" s="28"/>
      <c r="C50" s="33"/>
      <c r="D50" s="33"/>
      <c r="E50" s="30"/>
    </row>
    <row r="51" spans="1:5" x14ac:dyDescent="0.25">
      <c r="A51" s="18" t="s">
        <v>471</v>
      </c>
      <c r="B51" s="34" t="s">
        <v>1640</v>
      </c>
      <c r="C51" s="19">
        <v>23</v>
      </c>
      <c r="D51" s="19"/>
      <c r="E51" s="31">
        <f>'BPU à compléter'!$D$12+'BPU à compléter'!$D$15*Tableau1[[#This Row],[Nombre de logements]]</f>
        <v>0</v>
      </c>
    </row>
    <row r="52" spans="1:5" x14ac:dyDescent="0.25">
      <c r="A52" s="32"/>
      <c r="B52" s="32"/>
      <c r="C52" s="33"/>
      <c r="D52" s="33"/>
      <c r="E52" s="30"/>
    </row>
    <row r="53" spans="1:5" x14ac:dyDescent="0.25">
      <c r="A53" s="28" t="s">
        <v>505</v>
      </c>
      <c r="B53" s="28"/>
      <c r="C53" s="30"/>
      <c r="D53" s="37"/>
      <c r="E53" s="30"/>
    </row>
    <row r="54" spans="1:5" x14ac:dyDescent="0.25">
      <c r="A54" s="32" t="s">
        <v>1634</v>
      </c>
      <c r="B54" s="32" t="s">
        <v>1636</v>
      </c>
      <c r="C54" s="33">
        <v>1</v>
      </c>
      <c r="D54">
        <f>'BPU à compléter'!$D$8</f>
        <v>0</v>
      </c>
      <c r="E54" s="30">
        <f>Tableau1[[#This Row],[Nombre de logements]]*Tableau1[[#This Row],[Prix unitaire (€ / logt)]]</f>
        <v>0</v>
      </c>
    </row>
    <row r="55" spans="1:5" x14ac:dyDescent="0.25">
      <c r="A55" s="32" t="s">
        <v>551</v>
      </c>
      <c r="B55" s="20" t="s">
        <v>1640</v>
      </c>
      <c r="C55" s="33">
        <v>18</v>
      </c>
      <c r="D55" s="38"/>
      <c r="E55" s="30">
        <f>'BPU à compléter'!$D$11+'BPU à compléter'!$D$15*Tableau1[[#This Row],[Nombre de logements]]</f>
        <v>0</v>
      </c>
    </row>
    <row r="56" spans="1:5" x14ac:dyDescent="0.25">
      <c r="A56" s="18" t="s">
        <v>552</v>
      </c>
      <c r="B56" s="34" t="s">
        <v>1640</v>
      </c>
      <c r="C56" s="19">
        <v>18</v>
      </c>
      <c r="D56" s="19"/>
      <c r="E56" s="31">
        <f>'BPU à compléter'!$D$11+'BPU à compléter'!$D$15*Tableau1[[#This Row],[Nombre de logements]]</f>
        <v>0</v>
      </c>
    </row>
    <row r="57" spans="1:5" x14ac:dyDescent="0.25">
      <c r="A57" s="32"/>
      <c r="B57" s="32"/>
      <c r="C57" s="33"/>
      <c r="D57" s="33"/>
      <c r="E57" s="8"/>
    </row>
    <row r="58" spans="1:5" x14ac:dyDescent="0.25">
      <c r="A58" s="28" t="s">
        <v>504</v>
      </c>
      <c r="B58" s="28"/>
      <c r="C58" s="33"/>
      <c r="D58" s="33"/>
      <c r="E58" s="30"/>
    </row>
    <row r="59" spans="1:5" x14ac:dyDescent="0.25">
      <c r="A59" s="18" t="s">
        <v>1632</v>
      </c>
      <c r="B59" s="34" t="s">
        <v>1636</v>
      </c>
      <c r="C59" s="19">
        <v>6</v>
      </c>
      <c r="D59" s="19">
        <f>'BPU à compléter'!$D$8</f>
        <v>0</v>
      </c>
      <c r="E59" s="31">
        <f>Tableau1[[#This Row],[Nombre de logements]]*Tableau1[[#This Row],[Prix unitaire (€ / logt)]]</f>
        <v>0</v>
      </c>
    </row>
    <row r="60" spans="1:5" x14ac:dyDescent="0.25">
      <c r="A60" s="28"/>
      <c r="B60" s="28"/>
      <c r="C60" s="30"/>
      <c r="D60" s="30"/>
      <c r="E60" s="30"/>
    </row>
    <row r="61" spans="1:5" x14ac:dyDescent="0.25">
      <c r="A61" s="28" t="s">
        <v>503</v>
      </c>
      <c r="B61" s="28"/>
      <c r="C61" s="33"/>
      <c r="D61" s="33"/>
      <c r="E61" s="30"/>
    </row>
    <row r="62" spans="1:5" x14ac:dyDescent="0.25">
      <c r="A62" s="18" t="s">
        <v>540</v>
      </c>
      <c r="B62" s="34" t="s">
        <v>1640</v>
      </c>
      <c r="C62" s="19">
        <v>21</v>
      </c>
      <c r="D62" s="19"/>
      <c r="E62" s="31">
        <f>'BPU à compléter'!$D$12+'BPU à compléter'!$D$15*Tableau1[[#This Row],[Nombre de logements]]</f>
        <v>0</v>
      </c>
    </row>
    <row r="63" spans="1:5" x14ac:dyDescent="0.25">
      <c r="A63" s="32"/>
      <c r="B63" s="32"/>
      <c r="C63" s="33"/>
      <c r="D63" s="33"/>
      <c r="E63" s="30"/>
    </row>
    <row r="64" spans="1:5" x14ac:dyDescent="0.25">
      <c r="A64" s="28" t="s">
        <v>2107</v>
      </c>
      <c r="B64" s="28"/>
      <c r="C64" s="33"/>
      <c r="D64" s="33"/>
      <c r="E64" s="30"/>
    </row>
    <row r="65" spans="1:5" x14ac:dyDescent="0.25">
      <c r="A65" s="18" t="s">
        <v>1633</v>
      </c>
      <c r="B65" s="34" t="s">
        <v>1636</v>
      </c>
      <c r="C65" s="19">
        <v>34</v>
      </c>
      <c r="D65" s="19">
        <f>'BPU à compléter'!$D$8</f>
        <v>0</v>
      </c>
      <c r="E65" s="31">
        <f>Tableau1[[#This Row],[Nombre de logements]]*Tableau1[[#This Row],[Prix unitaire (€ / logt)]]</f>
        <v>0</v>
      </c>
    </row>
    <row r="66" spans="1:5" x14ac:dyDescent="0.25">
      <c r="A66" s="32"/>
      <c r="B66" s="32"/>
      <c r="C66" s="33"/>
      <c r="D66" s="33"/>
      <c r="E66" s="30"/>
    </row>
    <row r="67" spans="1:5" x14ac:dyDescent="0.25">
      <c r="A67" s="28" t="s">
        <v>502</v>
      </c>
      <c r="B67" s="28"/>
      <c r="C67" s="33"/>
      <c r="D67" s="33"/>
      <c r="E67" s="30"/>
    </row>
    <row r="68" spans="1:5" x14ac:dyDescent="0.25">
      <c r="A68" s="18" t="s">
        <v>1633</v>
      </c>
      <c r="B68" s="34" t="s">
        <v>1636</v>
      </c>
      <c r="C68" s="19">
        <v>22</v>
      </c>
      <c r="D68" s="19">
        <f>'BPU à compléter'!$D$8</f>
        <v>0</v>
      </c>
      <c r="E68" s="31">
        <f>Tableau1[[#This Row],[Nombre de logements]]*Tableau1[[#This Row],[Prix unitaire (€ / logt)]]</f>
        <v>0</v>
      </c>
    </row>
    <row r="69" spans="1:5" x14ac:dyDescent="0.25">
      <c r="A69" s="32"/>
      <c r="B69" s="32"/>
      <c r="C69" s="33"/>
      <c r="D69" s="33"/>
      <c r="E69" s="30"/>
    </row>
    <row r="70" spans="1:5" x14ac:dyDescent="0.25">
      <c r="A70" s="28" t="s">
        <v>501</v>
      </c>
      <c r="B70" s="28"/>
      <c r="C70" s="30"/>
      <c r="D70" s="30"/>
      <c r="E70" s="30"/>
    </row>
    <row r="71" spans="1:5" x14ac:dyDescent="0.25">
      <c r="A71" s="32" t="s">
        <v>462</v>
      </c>
      <c r="B71" s="20" t="s">
        <v>1640</v>
      </c>
      <c r="C71" s="33">
        <v>24</v>
      </c>
      <c r="D71" s="33"/>
      <c r="E71" s="37">
        <f>'BPU à compléter'!$D$12+'BPU à compléter'!$D$15*Tableau1[[#This Row],[Nombre de logements]]</f>
        <v>0</v>
      </c>
    </row>
    <row r="72" spans="1:5" x14ac:dyDescent="0.25">
      <c r="A72" s="32" t="s">
        <v>463</v>
      </c>
      <c r="B72" s="20" t="s">
        <v>1640</v>
      </c>
      <c r="C72" s="33">
        <v>24</v>
      </c>
      <c r="D72" s="30"/>
      <c r="E72" s="12">
        <f>'BPU à compléter'!$D$12+'BPU à compléter'!$D$15*Tableau1[[#This Row],[Nombre de logements]]</f>
        <v>0</v>
      </c>
    </row>
    <row r="73" spans="1:5" x14ac:dyDescent="0.25">
      <c r="A73" s="32" t="s">
        <v>464</v>
      </c>
      <c r="B73" s="20" t="s">
        <v>1640</v>
      </c>
      <c r="C73" s="33">
        <v>18</v>
      </c>
      <c r="D73" s="33"/>
      <c r="E73" s="8">
        <f>'BPU à compléter'!$D$11+'BPU à compléter'!$D$15*Tableau1[[#This Row],[Nombre de logements]]</f>
        <v>0</v>
      </c>
    </row>
    <row r="74" spans="1:5" x14ac:dyDescent="0.25">
      <c r="A74" s="32" t="s">
        <v>465</v>
      </c>
      <c r="B74" s="20" t="s">
        <v>1640</v>
      </c>
      <c r="C74" s="33">
        <v>18</v>
      </c>
      <c r="D74" s="30"/>
      <c r="E74" s="30">
        <f>'BPU à compléter'!$D$11+'BPU à compléter'!$D$15*Tableau1[[#This Row],[Nombre de logements]]</f>
        <v>0</v>
      </c>
    </row>
    <row r="75" spans="1:5" x14ac:dyDescent="0.25">
      <c r="A75" s="18" t="s">
        <v>1633</v>
      </c>
      <c r="B75" s="34" t="s">
        <v>1636</v>
      </c>
      <c r="C75" s="19">
        <v>7</v>
      </c>
      <c r="D75" s="19">
        <f>'BPU à compléter'!$D$8</f>
        <v>0</v>
      </c>
      <c r="E75" s="31">
        <f>Tableau1[[#This Row],[Nombre de logements]]*Tableau1[[#This Row],[Prix unitaire (€ / logt)]]</f>
        <v>0</v>
      </c>
    </row>
    <row r="76" spans="1:5" x14ac:dyDescent="0.25">
      <c r="A76" s="32"/>
      <c r="B76" s="32"/>
      <c r="C76" s="33"/>
      <c r="D76" s="33"/>
      <c r="E76" s="30"/>
    </row>
    <row r="77" spans="1:5" x14ac:dyDescent="0.25">
      <c r="A77" s="28" t="s">
        <v>499</v>
      </c>
      <c r="B77" s="28"/>
      <c r="C77" s="33"/>
      <c r="D77" s="33"/>
      <c r="E77" s="30"/>
    </row>
    <row r="78" spans="1:5" x14ac:dyDescent="0.25">
      <c r="A78" s="18" t="s">
        <v>1633</v>
      </c>
      <c r="B78" s="34" t="s">
        <v>1636</v>
      </c>
      <c r="C78" s="19">
        <v>6</v>
      </c>
      <c r="D78" s="19">
        <f>'BPU à compléter'!$D$8</f>
        <v>0</v>
      </c>
      <c r="E78" s="31">
        <f>Tableau1[[#This Row],[Nombre de logements]]*Tableau1[[#This Row],[Prix unitaire (€ / logt)]]</f>
        <v>0</v>
      </c>
    </row>
    <row r="79" spans="1:5" x14ac:dyDescent="0.25">
      <c r="A79" s="32"/>
      <c r="B79" s="32"/>
      <c r="C79" s="33"/>
      <c r="D79" s="33"/>
      <c r="E79" s="30"/>
    </row>
    <row r="80" spans="1:5" x14ac:dyDescent="0.25">
      <c r="A80" s="28" t="s">
        <v>498</v>
      </c>
      <c r="B80" s="28"/>
      <c r="C80" s="30"/>
      <c r="D80" s="37"/>
      <c r="E80" s="30"/>
    </row>
    <row r="81" spans="1:5" x14ac:dyDescent="0.25">
      <c r="A81" s="32" t="s">
        <v>1633</v>
      </c>
      <c r="B81" s="32"/>
      <c r="C81" s="33">
        <v>4</v>
      </c>
      <c r="D81">
        <f>'BPU à compléter'!$D$8</f>
        <v>0</v>
      </c>
      <c r="E81" s="30">
        <f>Tableau1[[#This Row],[Nombre de logements]]*Tableau1[[#This Row],[Prix unitaire (€ / logt)]]</f>
        <v>0</v>
      </c>
    </row>
    <row r="82" spans="1:5" x14ac:dyDescent="0.25">
      <c r="A82" s="32" t="s">
        <v>558</v>
      </c>
      <c r="B82" s="20" t="s">
        <v>1640</v>
      </c>
      <c r="C82" s="33">
        <v>8</v>
      </c>
      <c r="D82" s="38"/>
      <c r="E82" s="12">
        <f>'BPU à compléter'!$D$10+'BPU à compléter'!$D$15*Tableau1[[#This Row],[Nombre de logements]]</f>
        <v>0</v>
      </c>
    </row>
    <row r="83" spans="1:5" x14ac:dyDescent="0.25">
      <c r="A83" s="32" t="s">
        <v>559</v>
      </c>
      <c r="B83" s="20" t="s">
        <v>1640</v>
      </c>
      <c r="C83" s="33">
        <v>4</v>
      </c>
      <c r="D83" s="33"/>
      <c r="E83" s="12">
        <f>'BPU à compléter'!$D$10+'BPU à compléter'!$D$15*Tableau1[[#This Row],[Nombre de logements]]</f>
        <v>0</v>
      </c>
    </row>
    <row r="84" spans="1:5" x14ac:dyDescent="0.25">
      <c r="A84" s="32" t="s">
        <v>560</v>
      </c>
      <c r="B84" s="20" t="s">
        <v>1640</v>
      </c>
      <c r="C84" s="33">
        <v>4</v>
      </c>
      <c r="D84" s="33"/>
      <c r="E84" s="12">
        <f>'BPU à compléter'!$D$10+'BPU à compléter'!$D$15*Tableau1[[#This Row],[Nombre de logements]]</f>
        <v>0</v>
      </c>
    </row>
    <row r="85" spans="1:5" x14ac:dyDescent="0.25">
      <c r="A85" s="32" t="s">
        <v>561</v>
      </c>
      <c r="B85" s="20" t="s">
        <v>1640</v>
      </c>
      <c r="C85" s="33">
        <v>4</v>
      </c>
      <c r="D85" s="33"/>
      <c r="E85" s="12">
        <f>'BPU à compléter'!$D$10+'BPU à compléter'!$D$15*Tableau1[[#This Row],[Nombre de logements]]</f>
        <v>0</v>
      </c>
    </row>
    <row r="86" spans="1:5" x14ac:dyDescent="0.25">
      <c r="A86" s="18" t="s">
        <v>562</v>
      </c>
      <c r="B86" s="34" t="s">
        <v>1640</v>
      </c>
      <c r="C86" s="19">
        <v>4</v>
      </c>
      <c r="D86" s="19"/>
      <c r="E86" s="39">
        <f>'BPU à compléter'!$D$10+'BPU à compléter'!$D$15*Tableau1[[#This Row],[Nombre de logements]]</f>
        <v>0</v>
      </c>
    </row>
    <row r="87" spans="1:5" x14ac:dyDescent="0.25">
      <c r="A87" s="28"/>
      <c r="B87" s="28"/>
      <c r="C87" s="30"/>
      <c r="D87" s="30"/>
      <c r="E87" s="8"/>
    </row>
    <row r="88" spans="1:5" x14ac:dyDescent="0.25">
      <c r="A88" s="35" t="s">
        <v>497</v>
      </c>
      <c r="B88" s="35"/>
      <c r="C88" s="35"/>
      <c r="D88" s="35"/>
      <c r="E88" s="30"/>
    </row>
    <row r="89" spans="1:5" x14ac:dyDescent="0.25">
      <c r="A89" s="18" t="s">
        <v>467</v>
      </c>
      <c r="B89" s="34" t="s">
        <v>1640</v>
      </c>
      <c r="C89" s="19">
        <v>13</v>
      </c>
      <c r="D89" s="19"/>
      <c r="E89" s="31">
        <f>'BPU à compléter'!$D$11+'BPU à compléter'!$D$15*Tableau1[[#This Row],[Nombre de logements]]</f>
        <v>0</v>
      </c>
    </row>
    <row r="90" spans="1:5" x14ac:dyDescent="0.25">
      <c r="A90" s="28"/>
      <c r="B90" s="28"/>
      <c r="C90" s="30"/>
      <c r="D90" s="30"/>
      <c r="E90" s="8"/>
    </row>
    <row r="91" spans="1:5" x14ac:dyDescent="0.25">
      <c r="A91" s="28" t="s">
        <v>496</v>
      </c>
      <c r="B91" s="28"/>
      <c r="C91" s="33"/>
      <c r="D91" s="33"/>
      <c r="E91" s="30"/>
    </row>
    <row r="92" spans="1:5" x14ac:dyDescent="0.25">
      <c r="A92" s="18" t="s">
        <v>1633</v>
      </c>
      <c r="B92" s="34" t="s">
        <v>1636</v>
      </c>
      <c r="C92" s="19">
        <v>26</v>
      </c>
      <c r="D92" s="19">
        <f>'BPU à compléter'!$D$8</f>
        <v>0</v>
      </c>
      <c r="E92" s="31">
        <f>Tableau1[[#This Row],[Nombre de logements]]*Tableau1[[#This Row],[Prix unitaire (€ / logt)]]</f>
        <v>0</v>
      </c>
    </row>
    <row r="93" spans="1:5" ht="15.75" thickBot="1" x14ac:dyDescent="0.3">
      <c r="A93" s="36"/>
      <c r="C93" s="37"/>
      <c r="D93" s="37"/>
      <c r="E93" s="37"/>
    </row>
    <row r="94" spans="1:5" ht="19.5" thickBot="1" x14ac:dyDescent="0.35">
      <c r="A94" s="25" t="s">
        <v>1641</v>
      </c>
      <c r="B94" s="26"/>
      <c r="C94" s="26"/>
      <c r="D94" s="26"/>
      <c r="E94" s="40"/>
    </row>
    <row r="95" spans="1:5" ht="15.75" x14ac:dyDescent="0.25">
      <c r="A95" s="20"/>
      <c r="B95" s="20"/>
      <c r="C95" s="43" t="s">
        <v>1642</v>
      </c>
      <c r="D95" s="42"/>
      <c r="E95" s="41">
        <f>SUM(E8:E92)</f>
        <v>0</v>
      </c>
    </row>
    <row r="96" spans="1:5" ht="15.75" x14ac:dyDescent="0.25">
      <c r="A96" s="20"/>
      <c r="B96" s="20"/>
      <c r="C96" s="43" t="s">
        <v>1643</v>
      </c>
      <c r="D96" s="42"/>
      <c r="E96" s="41">
        <f>E95*0.2</f>
        <v>0</v>
      </c>
    </row>
    <row r="97" spans="1:5" ht="15.75" x14ac:dyDescent="0.25">
      <c r="A97" s="20"/>
      <c r="B97" s="20"/>
      <c r="C97" s="43" t="s">
        <v>1644</v>
      </c>
      <c r="D97" s="42"/>
      <c r="E97" s="41">
        <f>E96+E95</f>
        <v>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2AC82-99E8-4D57-B1ED-EEF9E90A4D00}">
  <dimension ref="A3:E82"/>
  <sheetViews>
    <sheetView zoomScaleNormal="100" workbookViewId="0">
      <selection activeCell="B23" sqref="B23"/>
    </sheetView>
  </sheetViews>
  <sheetFormatPr baseColWidth="10" defaultColWidth="8.85546875" defaultRowHeight="15" x14ac:dyDescent="0.25"/>
  <cols>
    <col min="1" max="1" width="35.7109375" customWidth="1"/>
    <col min="2" max="2" width="42.7109375" customWidth="1"/>
    <col min="3" max="4" width="15.42578125" customWidth="1"/>
    <col min="5" max="5" width="19.42578125" customWidth="1"/>
  </cols>
  <sheetData>
    <row r="3" spans="1:5" x14ac:dyDescent="0.25">
      <c r="A3" s="6"/>
      <c r="B3" s="51" t="s">
        <v>495</v>
      </c>
      <c r="C3" s="6"/>
      <c r="D3" s="6"/>
      <c r="E3" s="6"/>
    </row>
    <row r="4" spans="1:5" x14ac:dyDescent="0.25">
      <c r="D4" s="5" t="s">
        <v>494</v>
      </c>
      <c r="E4" s="5"/>
    </row>
    <row r="5" spans="1:5" x14ac:dyDescent="0.25">
      <c r="E5" s="5"/>
    </row>
    <row r="6" spans="1:5" ht="30" x14ac:dyDescent="0.25">
      <c r="A6" s="46" t="s">
        <v>1631</v>
      </c>
      <c r="B6" s="11" t="s">
        <v>1635</v>
      </c>
      <c r="C6" s="46" t="s">
        <v>1637</v>
      </c>
      <c r="D6" s="11" t="s">
        <v>1638</v>
      </c>
      <c r="E6" s="11" t="s">
        <v>1639</v>
      </c>
    </row>
    <row r="7" spans="1:5" x14ac:dyDescent="0.25">
      <c r="A7" s="35"/>
      <c r="B7" s="35"/>
      <c r="C7" s="35"/>
      <c r="D7" s="35"/>
      <c r="E7" s="35"/>
    </row>
    <row r="8" spans="1:5" x14ac:dyDescent="0.25">
      <c r="A8" s="28" t="s">
        <v>522</v>
      </c>
      <c r="B8" s="28"/>
      <c r="C8" s="30"/>
      <c r="D8" s="30"/>
      <c r="E8" s="30"/>
    </row>
    <row r="9" spans="1:5" x14ac:dyDescent="0.25">
      <c r="A9" s="18" t="s">
        <v>1633</v>
      </c>
      <c r="B9" s="18" t="s">
        <v>1636</v>
      </c>
      <c r="C9" s="19">
        <v>8</v>
      </c>
      <c r="D9" s="19">
        <f>'BPU à compléter'!$D$8</f>
        <v>0</v>
      </c>
      <c r="E9" s="31">
        <f>Tableau3[[#This Row],[Nombre de logements]]*Tableau3[[#This Row],[Prix unitaire (€ / logt)]]</f>
        <v>0</v>
      </c>
    </row>
    <row r="10" spans="1:5" x14ac:dyDescent="0.25">
      <c r="A10" s="32"/>
      <c r="B10" s="32"/>
      <c r="C10" s="33"/>
      <c r="D10" s="30"/>
      <c r="E10" s="30"/>
    </row>
    <row r="11" spans="1:5" x14ac:dyDescent="0.25">
      <c r="A11" s="28" t="s">
        <v>530</v>
      </c>
      <c r="B11" s="28"/>
      <c r="C11" s="33"/>
      <c r="D11" s="30"/>
      <c r="E11" s="30"/>
    </row>
    <row r="12" spans="1:5" x14ac:dyDescent="0.25">
      <c r="A12" s="18" t="s">
        <v>1633</v>
      </c>
      <c r="B12" s="18" t="s">
        <v>1636</v>
      </c>
      <c r="C12" s="19">
        <v>67</v>
      </c>
      <c r="D12" s="19">
        <f>'BPU à compléter'!$D$8</f>
        <v>0</v>
      </c>
      <c r="E12" s="31">
        <f>Tableau3[[#This Row],[Nombre de logements]]*Tableau3[[#This Row],[Prix unitaire (€ / logt)]]</f>
        <v>0</v>
      </c>
    </row>
    <row r="13" spans="1:5" x14ac:dyDescent="0.25">
      <c r="A13" s="32"/>
      <c r="B13" s="32"/>
      <c r="C13" s="33"/>
      <c r="D13" s="30"/>
      <c r="E13" s="30"/>
    </row>
    <row r="14" spans="1:5" x14ac:dyDescent="0.25">
      <c r="A14" s="28" t="s">
        <v>532</v>
      </c>
      <c r="B14" s="28"/>
      <c r="C14" s="33"/>
      <c r="D14" s="30"/>
      <c r="E14" s="30"/>
    </row>
    <row r="15" spans="1:5" x14ac:dyDescent="0.25">
      <c r="A15" s="18" t="s">
        <v>1633</v>
      </c>
      <c r="B15" s="18" t="s">
        <v>1636</v>
      </c>
      <c r="C15" s="19">
        <v>4</v>
      </c>
      <c r="D15" s="19">
        <f>'BPU à compléter'!$D$8</f>
        <v>0</v>
      </c>
      <c r="E15" s="31">
        <f>Tableau3[[#This Row],[Nombre de logements]]*Tableau3[[#This Row],[Prix unitaire (€ / logt)]]</f>
        <v>0</v>
      </c>
    </row>
    <row r="16" spans="1:5" x14ac:dyDescent="0.25">
      <c r="A16" s="32"/>
      <c r="B16" s="32"/>
      <c r="C16" s="33"/>
      <c r="D16" s="30"/>
      <c r="E16" s="30"/>
    </row>
    <row r="17" spans="1:5" x14ac:dyDescent="0.25">
      <c r="A17" s="28" t="s">
        <v>537</v>
      </c>
      <c r="B17" s="28"/>
      <c r="C17" s="33"/>
      <c r="D17" s="30"/>
      <c r="E17" s="30"/>
    </row>
    <row r="18" spans="1:5" x14ac:dyDescent="0.25">
      <c r="A18" s="18" t="s">
        <v>1633</v>
      </c>
      <c r="B18" s="18" t="s">
        <v>1636</v>
      </c>
      <c r="C18" s="19">
        <v>11</v>
      </c>
      <c r="D18" s="19">
        <f>'BPU à compléter'!$D$8</f>
        <v>0</v>
      </c>
      <c r="E18" s="31">
        <f>Tableau3[[#This Row],[Nombre de logements]]*Tableau3[[#This Row],[Prix unitaire (€ / logt)]]</f>
        <v>0</v>
      </c>
    </row>
    <row r="19" spans="1:5" x14ac:dyDescent="0.25">
      <c r="A19" s="32"/>
      <c r="B19" s="32"/>
      <c r="C19" s="33"/>
      <c r="D19" s="30"/>
      <c r="E19" s="30"/>
    </row>
    <row r="20" spans="1:5" x14ac:dyDescent="0.25">
      <c r="A20" s="28" t="s">
        <v>536</v>
      </c>
      <c r="B20" s="28"/>
      <c r="C20" s="33"/>
      <c r="D20" s="30"/>
      <c r="E20" s="30"/>
    </row>
    <row r="21" spans="1:5" x14ac:dyDescent="0.25">
      <c r="A21" s="18" t="s">
        <v>1633</v>
      </c>
      <c r="B21" s="18" t="s">
        <v>1636</v>
      </c>
      <c r="C21" s="19">
        <v>10</v>
      </c>
      <c r="D21" s="19">
        <f>'BPU à compléter'!$D$8</f>
        <v>0</v>
      </c>
      <c r="E21" s="31">
        <f>Tableau3[[#This Row],[Nombre de logements]]*Tableau3[[#This Row],[Prix unitaire (€ / logt)]]</f>
        <v>0</v>
      </c>
    </row>
    <row r="22" spans="1:5" x14ac:dyDescent="0.25">
      <c r="A22" s="28"/>
      <c r="B22" s="28"/>
      <c r="C22" s="33"/>
      <c r="D22" s="30"/>
      <c r="E22" s="30"/>
    </row>
    <row r="23" spans="1:5" x14ac:dyDescent="0.25">
      <c r="A23" s="28" t="s">
        <v>535</v>
      </c>
      <c r="B23" s="28"/>
      <c r="C23" s="33"/>
      <c r="D23" s="30"/>
      <c r="E23" s="30"/>
    </row>
    <row r="24" spans="1:5" x14ac:dyDescent="0.25">
      <c r="A24" s="18" t="s">
        <v>1633</v>
      </c>
      <c r="B24" s="18" t="s">
        <v>1636</v>
      </c>
      <c r="C24" s="19">
        <v>7</v>
      </c>
      <c r="D24" s="19">
        <f>'BPU à compléter'!$D$8</f>
        <v>0</v>
      </c>
      <c r="E24" s="31">
        <f>Tableau3[[#This Row],[Nombre de logements]]*Tableau3[[#This Row],[Prix unitaire (€ / logt)]]</f>
        <v>0</v>
      </c>
    </row>
    <row r="25" spans="1:5" x14ac:dyDescent="0.25">
      <c r="A25" s="28"/>
      <c r="B25" s="28"/>
      <c r="C25" s="33"/>
      <c r="D25" s="30"/>
      <c r="E25" s="30"/>
    </row>
    <row r="26" spans="1:5" x14ac:dyDescent="0.25">
      <c r="A26" s="28" t="s">
        <v>534</v>
      </c>
      <c r="B26" s="28"/>
      <c r="C26" s="33"/>
      <c r="D26" s="30"/>
      <c r="E26" s="30"/>
    </row>
    <row r="27" spans="1:5" x14ac:dyDescent="0.25">
      <c r="A27" s="18" t="s">
        <v>1633</v>
      </c>
      <c r="B27" s="18" t="s">
        <v>1636</v>
      </c>
      <c r="C27" s="19">
        <v>18</v>
      </c>
      <c r="D27" s="19">
        <f>'BPU à compléter'!$D$8</f>
        <v>0</v>
      </c>
      <c r="E27" s="31">
        <f>Tableau3[[#This Row],[Nombre de logements]]*Tableau3[[#This Row],[Prix unitaire (€ / logt)]]</f>
        <v>0</v>
      </c>
    </row>
    <row r="28" spans="1:5" x14ac:dyDescent="0.25">
      <c r="A28" s="32"/>
      <c r="B28" s="32"/>
      <c r="C28" s="33"/>
      <c r="D28" s="30"/>
      <c r="E28" s="30"/>
    </row>
    <row r="29" spans="1:5" x14ac:dyDescent="0.25">
      <c r="A29" s="28" t="s">
        <v>533</v>
      </c>
      <c r="B29" s="28"/>
      <c r="C29" s="33"/>
      <c r="D29" s="30"/>
      <c r="E29" s="30"/>
    </row>
    <row r="30" spans="1:5" x14ac:dyDescent="0.25">
      <c r="A30" s="18" t="s">
        <v>544</v>
      </c>
      <c r="B30" s="18" t="s">
        <v>1640</v>
      </c>
      <c r="C30" s="19">
        <v>18</v>
      </c>
      <c r="D30" s="31"/>
      <c r="E30" s="31">
        <f>'BPU à compléter'!$D$11+'BPU à compléter'!$D$15*Tableau3[[#This Row],[Nombre de logements]]</f>
        <v>0</v>
      </c>
    </row>
    <row r="31" spans="1:5" x14ac:dyDescent="0.25">
      <c r="A31" s="32"/>
      <c r="B31" s="32"/>
      <c r="C31" s="33"/>
      <c r="D31" s="30"/>
      <c r="E31" s="8"/>
    </row>
    <row r="32" spans="1:5" x14ac:dyDescent="0.25">
      <c r="A32" s="28" t="s">
        <v>531</v>
      </c>
      <c r="B32" s="28"/>
      <c r="C32" s="33"/>
      <c r="D32" s="30"/>
      <c r="E32" s="30"/>
    </row>
    <row r="33" spans="1:5" x14ac:dyDescent="0.25">
      <c r="A33" s="32" t="s">
        <v>471</v>
      </c>
      <c r="B33" s="20" t="s">
        <v>1640</v>
      </c>
      <c r="C33" s="33">
        <v>9</v>
      </c>
      <c r="D33" s="30"/>
      <c r="E33" s="12">
        <f>'BPU à compléter'!$D$10+'BPU à compléter'!$D$15*Tableau3[[#This Row],[Nombre de logements]]</f>
        <v>0</v>
      </c>
    </row>
    <row r="34" spans="1:5" x14ac:dyDescent="0.25">
      <c r="A34" s="18" t="s">
        <v>1633</v>
      </c>
      <c r="B34" s="18" t="s">
        <v>1636</v>
      </c>
      <c r="C34" s="19">
        <v>6</v>
      </c>
      <c r="D34" s="19">
        <f>'BPU à compléter'!$D$8</f>
        <v>0</v>
      </c>
      <c r="E34" s="31">
        <f>Tableau3[[#This Row],[Nombre de logements]]*Tableau3[[#This Row],[Prix unitaire (€ / logt)]]</f>
        <v>0</v>
      </c>
    </row>
    <row r="35" spans="1:5" x14ac:dyDescent="0.25">
      <c r="A35" s="28"/>
      <c r="B35" s="28"/>
      <c r="C35" s="33"/>
      <c r="D35" s="30"/>
      <c r="E35" s="30"/>
    </row>
    <row r="36" spans="1:5" x14ac:dyDescent="0.25">
      <c r="A36" s="28" t="s">
        <v>529</v>
      </c>
      <c r="B36" s="28"/>
      <c r="C36" s="33"/>
      <c r="D36" s="30"/>
      <c r="E36" s="30"/>
    </row>
    <row r="37" spans="1:5" x14ac:dyDescent="0.25">
      <c r="A37" s="18" t="s">
        <v>572</v>
      </c>
      <c r="B37" s="18" t="s">
        <v>1640</v>
      </c>
      <c r="C37" s="19">
        <v>16</v>
      </c>
      <c r="D37" s="31"/>
      <c r="E37" s="31">
        <f>'BPU à compléter'!$D$11+'BPU à compléter'!$D$15*Tableau3[[#This Row],[Nombre de logements]]</f>
        <v>0</v>
      </c>
    </row>
    <row r="38" spans="1:5" x14ac:dyDescent="0.25">
      <c r="A38" s="32"/>
      <c r="B38" s="32"/>
      <c r="C38" s="33"/>
      <c r="D38" s="30"/>
      <c r="E38" s="8"/>
    </row>
    <row r="39" spans="1:5" x14ac:dyDescent="0.25">
      <c r="A39" s="28" t="s">
        <v>528</v>
      </c>
      <c r="B39" s="28"/>
      <c r="C39" s="33"/>
      <c r="D39" s="37"/>
      <c r="E39" s="37"/>
    </row>
    <row r="40" spans="1:5" x14ac:dyDescent="0.25">
      <c r="A40" s="32" t="s">
        <v>1633</v>
      </c>
      <c r="B40" s="32" t="s">
        <v>1636</v>
      </c>
      <c r="C40" s="33">
        <v>13</v>
      </c>
      <c r="D40">
        <f>'BPU à compléter'!$D$8</f>
        <v>0</v>
      </c>
      <c r="E40" s="12">
        <f>Tableau3[[#This Row],[Nombre de logements]]*Tableau3[[#This Row],[Prix unitaire (€ / logt)]]</f>
        <v>0</v>
      </c>
    </row>
    <row r="41" spans="1:5" x14ac:dyDescent="0.25">
      <c r="A41" s="18" t="s">
        <v>576</v>
      </c>
      <c r="B41" s="18" t="s">
        <v>1640</v>
      </c>
      <c r="C41" s="19">
        <v>4</v>
      </c>
      <c r="D41" s="39"/>
      <c r="E41" s="39">
        <f>'BPU à compléter'!$D$10+'BPU à compléter'!$D$15*Tableau3[[#This Row],[Nombre de logements]]</f>
        <v>0</v>
      </c>
    </row>
    <row r="42" spans="1:5" x14ac:dyDescent="0.25">
      <c r="A42" s="32"/>
      <c r="B42" s="32"/>
      <c r="C42" s="33"/>
      <c r="D42" s="30"/>
      <c r="E42" s="8"/>
    </row>
    <row r="43" spans="1:5" x14ac:dyDescent="0.25">
      <c r="A43" s="28" t="s">
        <v>527</v>
      </c>
      <c r="B43" s="28"/>
      <c r="C43" s="33"/>
      <c r="D43" s="30"/>
      <c r="E43" s="30"/>
    </row>
    <row r="44" spans="1:5" x14ac:dyDescent="0.25">
      <c r="A44" s="18" t="s">
        <v>1633</v>
      </c>
      <c r="B44" s="18" t="s">
        <v>1636</v>
      </c>
      <c r="C44" s="19">
        <v>22</v>
      </c>
      <c r="D44" s="19">
        <f>'BPU à compléter'!$D$8</f>
        <v>0</v>
      </c>
      <c r="E44" s="31">
        <f>Tableau3[[#This Row],[Nombre de logements]]*Tableau3[[#This Row],[Prix unitaire (€ / logt)]]</f>
        <v>0</v>
      </c>
    </row>
    <row r="45" spans="1:5" x14ac:dyDescent="0.25">
      <c r="A45" s="32"/>
      <c r="B45" s="32"/>
      <c r="C45" s="33"/>
      <c r="D45" s="30"/>
      <c r="E45" s="30"/>
    </row>
    <row r="46" spans="1:5" x14ac:dyDescent="0.25">
      <c r="A46" s="28" t="s">
        <v>526</v>
      </c>
      <c r="B46" s="28"/>
      <c r="C46" s="33"/>
      <c r="D46" s="30"/>
      <c r="E46" s="30"/>
    </row>
    <row r="47" spans="1:5" x14ac:dyDescent="0.25">
      <c r="A47" s="32" t="s">
        <v>471</v>
      </c>
      <c r="B47" s="20" t="s">
        <v>1640</v>
      </c>
      <c r="C47" s="33">
        <v>18</v>
      </c>
      <c r="D47" s="30"/>
      <c r="E47" s="12">
        <f>'BPU à compléter'!$D$11+'BPU à compléter'!$D$15*Tableau3[[#This Row],[Nombre de logements]]</f>
        <v>0</v>
      </c>
    </row>
    <row r="48" spans="1:5" x14ac:dyDescent="0.25">
      <c r="A48" s="18" t="s">
        <v>1633</v>
      </c>
      <c r="B48" s="18" t="s">
        <v>1636</v>
      </c>
      <c r="C48" s="19">
        <v>27</v>
      </c>
      <c r="D48" s="19">
        <f>'BPU à compléter'!$D$8</f>
        <v>0</v>
      </c>
      <c r="E48" s="31">
        <f>Tableau3[[#This Row],[Nombre de logements]]*Tableau3[[#This Row],[Prix unitaire (€ / logt)]]</f>
        <v>0</v>
      </c>
    </row>
    <row r="49" spans="1:5" x14ac:dyDescent="0.25">
      <c r="A49" s="28"/>
      <c r="B49" s="28"/>
      <c r="C49" s="33"/>
      <c r="D49" s="30"/>
      <c r="E49" s="30"/>
    </row>
    <row r="50" spans="1:5" x14ac:dyDescent="0.25">
      <c r="A50" s="28" t="s">
        <v>525</v>
      </c>
      <c r="B50" s="28"/>
      <c r="C50" s="33"/>
      <c r="D50" s="30"/>
      <c r="E50" s="30"/>
    </row>
    <row r="51" spans="1:5" x14ac:dyDescent="0.25">
      <c r="A51" s="18" t="s">
        <v>474</v>
      </c>
      <c r="B51" s="18" t="s">
        <v>1640</v>
      </c>
      <c r="C51" s="19">
        <v>10</v>
      </c>
      <c r="D51" s="31"/>
      <c r="E51" s="31">
        <f>'BPU à compléter'!$D$10+'BPU à compléter'!$D$15*Tableau3[[#This Row],[Nombre de logements]]</f>
        <v>0</v>
      </c>
    </row>
    <row r="52" spans="1:5" x14ac:dyDescent="0.25">
      <c r="A52" s="32"/>
      <c r="B52" s="32"/>
      <c r="C52" s="33"/>
      <c r="D52" s="30"/>
      <c r="E52" s="8"/>
    </row>
    <row r="53" spans="1:5" x14ac:dyDescent="0.25">
      <c r="A53" s="28" t="s">
        <v>524</v>
      </c>
      <c r="B53" s="28"/>
      <c r="C53" s="33"/>
      <c r="D53" s="30"/>
      <c r="E53" s="30"/>
    </row>
    <row r="54" spans="1:5" x14ac:dyDescent="0.25">
      <c r="A54" s="18" t="s">
        <v>1633</v>
      </c>
      <c r="B54" s="18" t="s">
        <v>1636</v>
      </c>
      <c r="C54" s="19">
        <v>16</v>
      </c>
      <c r="D54" s="19">
        <f>'BPU à compléter'!$D$8</f>
        <v>0</v>
      </c>
      <c r="E54" s="31">
        <f>Tableau3[[#This Row],[Nombre de logements]]*Tableau3[[#This Row],[Prix unitaire (€ / logt)]]</f>
        <v>0</v>
      </c>
    </row>
    <row r="55" spans="1:5" x14ac:dyDescent="0.25">
      <c r="A55" s="32"/>
      <c r="B55" s="32"/>
      <c r="C55" s="33"/>
      <c r="D55" s="30"/>
      <c r="E55" s="30"/>
    </row>
    <row r="56" spans="1:5" x14ac:dyDescent="0.25">
      <c r="A56" s="28" t="s">
        <v>523</v>
      </c>
      <c r="B56" s="28"/>
      <c r="C56" s="33"/>
      <c r="D56" s="30"/>
      <c r="E56" s="30"/>
    </row>
    <row r="57" spans="1:5" x14ac:dyDescent="0.25">
      <c r="A57" s="18" t="s">
        <v>1633</v>
      </c>
      <c r="B57" s="18" t="s">
        <v>1636</v>
      </c>
      <c r="C57" s="19">
        <v>53</v>
      </c>
      <c r="D57" s="19">
        <f>'BPU à compléter'!$D$8</f>
        <v>0</v>
      </c>
      <c r="E57" s="31">
        <f>Tableau3[[#This Row],[Nombre de logements]]*Tableau3[[#This Row],[Prix unitaire (€ / logt)]]</f>
        <v>0</v>
      </c>
    </row>
    <row r="58" spans="1:5" x14ac:dyDescent="0.25">
      <c r="A58" s="32"/>
      <c r="B58" s="32"/>
      <c r="C58" s="33"/>
      <c r="D58" s="30"/>
      <c r="E58" s="30"/>
    </row>
    <row r="59" spans="1:5" x14ac:dyDescent="0.25">
      <c r="A59" s="28" t="s">
        <v>521</v>
      </c>
      <c r="B59" s="28"/>
      <c r="C59" s="33"/>
      <c r="D59" s="30"/>
      <c r="E59" s="30"/>
    </row>
    <row r="60" spans="1:5" x14ac:dyDescent="0.25">
      <c r="A60" s="18" t="s">
        <v>1633</v>
      </c>
      <c r="B60" s="18" t="s">
        <v>1636</v>
      </c>
      <c r="C60" s="19">
        <v>30</v>
      </c>
      <c r="D60" s="19">
        <f>'BPU à compléter'!$D$8</f>
        <v>0</v>
      </c>
      <c r="E60" s="31">
        <f>Tableau3[[#This Row],[Nombre de logements]]*Tableau3[[#This Row],[Prix unitaire (€ / logt)]]</f>
        <v>0</v>
      </c>
    </row>
    <row r="61" spans="1:5" x14ac:dyDescent="0.25">
      <c r="A61" s="32"/>
      <c r="B61" s="32"/>
      <c r="C61" s="33"/>
      <c r="D61" s="30"/>
      <c r="E61" s="30"/>
    </row>
    <row r="62" spans="1:5" x14ac:dyDescent="0.25">
      <c r="A62" s="28" t="s">
        <v>520</v>
      </c>
      <c r="B62" s="28"/>
      <c r="C62" s="33"/>
      <c r="D62" s="30"/>
      <c r="E62" s="30"/>
    </row>
    <row r="63" spans="1:5" x14ac:dyDescent="0.25">
      <c r="A63" s="32" t="s">
        <v>471</v>
      </c>
      <c r="B63" s="20" t="s">
        <v>1640</v>
      </c>
      <c r="C63" s="33">
        <v>12</v>
      </c>
      <c r="D63" s="37"/>
      <c r="E63" s="12">
        <f>'BPU à compléter'!$D$11+'BPU à compléter'!$D$15*Tableau3[[#This Row],[Nombre de logements]]</f>
        <v>0</v>
      </c>
    </row>
    <row r="64" spans="1:5" x14ac:dyDescent="0.25">
      <c r="A64" s="32" t="s">
        <v>1633</v>
      </c>
      <c r="B64" s="32"/>
      <c r="C64" s="33">
        <v>3</v>
      </c>
      <c r="D64">
        <f>'BPU à compléter'!$D$8</f>
        <v>0</v>
      </c>
      <c r="E64" s="12">
        <f>Tableau3[[#This Row],[Nombre de logements]]*Tableau3[[#This Row],[Prix unitaire (€ / logt)]]</f>
        <v>0</v>
      </c>
    </row>
    <row r="65" spans="1:5" x14ac:dyDescent="0.25">
      <c r="A65" s="32" t="s">
        <v>475</v>
      </c>
      <c r="B65" s="20" t="s">
        <v>1640</v>
      </c>
      <c r="C65" s="33">
        <v>19</v>
      </c>
      <c r="D65" s="8"/>
      <c r="E65" s="12">
        <f>'BPU à compléter'!$D$11+'BPU à compléter'!$D$15*Tableau3[[#This Row],[Nombre de logements]]</f>
        <v>0</v>
      </c>
    </row>
    <row r="66" spans="1:5" x14ac:dyDescent="0.25">
      <c r="A66" s="32" t="s">
        <v>482</v>
      </c>
      <c r="B66" s="20" t="s">
        <v>1640</v>
      </c>
      <c r="C66" s="33">
        <v>37</v>
      </c>
      <c r="D66" s="30"/>
      <c r="E66" s="12">
        <f>'BPU à compléter'!$D$13+'BPU à compléter'!$D$15*Tableau3[[#This Row],[Nombre de logements]]</f>
        <v>0</v>
      </c>
    </row>
    <row r="67" spans="1:5" x14ac:dyDescent="0.25">
      <c r="A67" s="18" t="s">
        <v>483</v>
      </c>
      <c r="B67" s="18" t="s">
        <v>1640</v>
      </c>
      <c r="C67" s="19">
        <v>7</v>
      </c>
      <c r="D67" s="31"/>
      <c r="E67" s="31">
        <f>'BPU à compléter'!$D$10+'BPU à compléter'!$D$15*Tableau3[[#This Row],[Nombre de logements]]</f>
        <v>0</v>
      </c>
    </row>
    <row r="68" spans="1:5" x14ac:dyDescent="0.25">
      <c r="A68" s="32"/>
      <c r="B68" s="32"/>
      <c r="C68" s="33"/>
      <c r="D68" s="30"/>
      <c r="E68" s="8"/>
    </row>
    <row r="69" spans="1:5" x14ac:dyDescent="0.25">
      <c r="A69" s="28" t="s">
        <v>519</v>
      </c>
      <c r="B69" s="28"/>
      <c r="C69" s="33"/>
      <c r="D69" s="30"/>
      <c r="E69" s="30"/>
    </row>
    <row r="70" spans="1:5" x14ac:dyDescent="0.25">
      <c r="A70" s="32" t="s">
        <v>471</v>
      </c>
      <c r="B70" s="20" t="s">
        <v>1640</v>
      </c>
      <c r="C70" s="33">
        <v>27</v>
      </c>
      <c r="D70" s="30"/>
      <c r="E70" s="12">
        <f>'BPU à compléter'!$D$12+'BPU à compléter'!$D$15*Tableau3[[#This Row],[Nombre de logements]]</f>
        <v>0</v>
      </c>
    </row>
    <row r="71" spans="1:5" x14ac:dyDescent="0.25">
      <c r="A71" s="18" t="s">
        <v>475</v>
      </c>
      <c r="B71" s="18" t="s">
        <v>1640</v>
      </c>
      <c r="C71" s="19">
        <v>15</v>
      </c>
      <c r="D71" s="31"/>
      <c r="E71" s="31">
        <f>'BPU à compléter'!$D$11+'BPU à compléter'!$D$15*Tableau3[[#This Row],[Nombre de logements]]</f>
        <v>0</v>
      </c>
    </row>
    <row r="72" spans="1:5" x14ac:dyDescent="0.25">
      <c r="A72" s="28"/>
      <c r="B72" s="28"/>
      <c r="C72" s="33"/>
      <c r="D72" s="30"/>
      <c r="E72" s="8"/>
    </row>
    <row r="73" spans="1:5" x14ac:dyDescent="0.25">
      <c r="A73" s="28" t="s">
        <v>518</v>
      </c>
      <c r="B73" s="28"/>
      <c r="C73" s="33"/>
      <c r="D73" s="30"/>
      <c r="E73" s="30"/>
    </row>
    <row r="74" spans="1:5" x14ac:dyDescent="0.25">
      <c r="A74" s="18" t="s">
        <v>1633</v>
      </c>
      <c r="B74" s="18" t="s">
        <v>1636</v>
      </c>
      <c r="C74" s="19">
        <v>28</v>
      </c>
      <c r="D74" s="19">
        <f>'BPU à compléter'!$D$8</f>
        <v>0</v>
      </c>
      <c r="E74" s="31">
        <f>Tableau3[[#This Row],[Nombre de logements]]*Tableau3[[#This Row],[Prix unitaire (€ / logt)]]</f>
        <v>0</v>
      </c>
    </row>
    <row r="75" spans="1:5" x14ac:dyDescent="0.25">
      <c r="A75" s="28"/>
      <c r="B75" s="28"/>
      <c r="C75" s="33"/>
      <c r="D75" s="30"/>
      <c r="E75" s="30"/>
    </row>
    <row r="76" spans="1:5" x14ac:dyDescent="0.25">
      <c r="A76" s="28" t="s">
        <v>517</v>
      </c>
      <c r="B76" s="28"/>
      <c r="C76" s="47"/>
      <c r="D76" s="35"/>
      <c r="E76" s="35"/>
    </row>
    <row r="77" spans="1:5" x14ac:dyDescent="0.25">
      <c r="A77" s="18" t="s">
        <v>1633</v>
      </c>
      <c r="B77" s="18" t="s">
        <v>1636</v>
      </c>
      <c r="C77" s="19">
        <v>16</v>
      </c>
      <c r="D77" s="19">
        <f>'BPU à compléter'!$D$8</f>
        <v>0</v>
      </c>
      <c r="E77" s="31">
        <f>Tableau3[[#This Row],[Nombre de logements]]*Tableau3[[#This Row],[Prix unitaire (€ / logt)]]</f>
        <v>0</v>
      </c>
    </row>
    <row r="78" spans="1:5" ht="15.75" thickBot="1" x14ac:dyDescent="0.3">
      <c r="A78" s="32"/>
      <c r="B78" s="32"/>
      <c r="C78" s="30"/>
      <c r="D78" s="30"/>
      <c r="E78" s="30"/>
    </row>
    <row r="79" spans="1:5" ht="19.5" thickBot="1" x14ac:dyDescent="0.35">
      <c r="A79" s="25" t="s">
        <v>1641</v>
      </c>
      <c r="B79" s="26"/>
      <c r="C79" s="26"/>
      <c r="D79" s="26"/>
      <c r="E79" s="40"/>
    </row>
    <row r="80" spans="1:5" ht="15.75" x14ac:dyDescent="0.25">
      <c r="A80" s="20"/>
      <c r="B80" s="20"/>
      <c r="C80" s="43" t="s">
        <v>1642</v>
      </c>
      <c r="D80" s="48"/>
      <c r="E80" s="41">
        <f>SUM(E8:E77)</f>
        <v>0</v>
      </c>
    </row>
    <row r="81" spans="1:5" ht="15.75" x14ac:dyDescent="0.25">
      <c r="A81" s="20"/>
      <c r="B81" s="20"/>
      <c r="C81" s="43" t="s">
        <v>1643</v>
      </c>
      <c r="D81" s="48"/>
      <c r="E81" s="41">
        <f>E80*0.2</f>
        <v>0</v>
      </c>
    </row>
    <row r="82" spans="1:5" ht="15.75" x14ac:dyDescent="0.25">
      <c r="A82" s="20"/>
      <c r="B82" s="20"/>
      <c r="C82" s="43" t="s">
        <v>1644</v>
      </c>
      <c r="D82" s="48"/>
      <c r="E82" s="41">
        <f>E80+E81</f>
        <v>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7520-62AD-471B-8EDE-A296F1826A43}">
  <dimension ref="A3:E97"/>
  <sheetViews>
    <sheetView tabSelected="1" zoomScaleNormal="100" workbookViewId="0">
      <selection activeCell="J30" sqref="J30"/>
    </sheetView>
  </sheetViews>
  <sheetFormatPr baseColWidth="10" defaultColWidth="8.85546875" defaultRowHeight="15" x14ac:dyDescent="0.25"/>
  <cols>
    <col min="1" max="1" width="35.7109375" customWidth="1"/>
    <col min="2" max="2" width="42.7109375" customWidth="1"/>
    <col min="3" max="4" width="15.42578125" customWidth="1"/>
    <col min="5" max="5" width="19.42578125" customWidth="1"/>
  </cols>
  <sheetData>
    <row r="3" spans="1:5" x14ac:dyDescent="0.25">
      <c r="A3" s="6"/>
      <c r="B3" s="51" t="s">
        <v>2109</v>
      </c>
      <c r="C3" s="6"/>
      <c r="D3" s="6"/>
      <c r="E3" s="6"/>
    </row>
    <row r="4" spans="1:5" x14ac:dyDescent="0.25">
      <c r="D4" s="5" t="s">
        <v>494</v>
      </c>
      <c r="E4" s="5"/>
    </row>
    <row r="5" spans="1:5" x14ac:dyDescent="0.25">
      <c r="E5" s="5"/>
    </row>
    <row r="6" spans="1:5" ht="30" x14ac:dyDescent="0.25">
      <c r="A6" s="46" t="s">
        <v>1631</v>
      </c>
      <c r="B6" s="11" t="s">
        <v>1635</v>
      </c>
      <c r="C6" s="46" t="s">
        <v>1637</v>
      </c>
      <c r="D6" s="11" t="s">
        <v>1638</v>
      </c>
      <c r="E6" s="11" t="s">
        <v>1639</v>
      </c>
    </row>
    <row r="7" spans="1:5" x14ac:dyDescent="0.25">
      <c r="A7" s="35"/>
      <c r="B7" s="35"/>
      <c r="C7" s="35"/>
      <c r="D7" s="35"/>
      <c r="E7" s="35"/>
    </row>
    <row r="8" spans="1:5" x14ac:dyDescent="0.25">
      <c r="A8" s="28" t="s">
        <v>1656</v>
      </c>
      <c r="B8" s="28"/>
      <c r="C8" s="33"/>
      <c r="D8" s="30"/>
      <c r="E8" s="30"/>
    </row>
    <row r="9" spans="1:5" x14ac:dyDescent="0.25">
      <c r="A9" s="18" t="s">
        <v>1657</v>
      </c>
      <c r="B9" s="18" t="s">
        <v>1636</v>
      </c>
      <c r="C9" s="19">
        <v>12</v>
      </c>
      <c r="D9" s="56">
        <f>'BPU à compléter'!$D$8</f>
        <v>0</v>
      </c>
      <c r="E9" s="57">
        <f>Tableau36[[#This Row],[Nombre de logements]]*Tableau36[[#This Row],[Prix unitaire (€ / logt)]]</f>
        <v>0</v>
      </c>
    </row>
    <row r="10" spans="1:5" x14ac:dyDescent="0.25">
      <c r="A10" s="32"/>
      <c r="B10" s="32"/>
      <c r="C10" s="33"/>
      <c r="D10" s="30"/>
      <c r="E10" s="30"/>
    </row>
    <row r="11" spans="1:5" x14ac:dyDescent="0.25">
      <c r="A11" s="28" t="s">
        <v>1658</v>
      </c>
      <c r="B11" s="28"/>
      <c r="C11" s="33"/>
      <c r="D11" s="30"/>
      <c r="E11" s="30"/>
    </row>
    <row r="12" spans="1:5" x14ac:dyDescent="0.25">
      <c r="A12" s="18" t="s">
        <v>1659</v>
      </c>
      <c r="B12" s="18" t="s">
        <v>1636</v>
      </c>
      <c r="C12" s="19">
        <v>11</v>
      </c>
      <c r="D12" s="56">
        <f>'BPU à compléter'!$D$8</f>
        <v>0</v>
      </c>
      <c r="E12" s="60">
        <f>Tableau36[[#This Row],[Nombre de logements]]*Tableau36[[#This Row],[Prix unitaire (€ / logt)]]</f>
        <v>0</v>
      </c>
    </row>
    <row r="13" spans="1:5" x14ac:dyDescent="0.25">
      <c r="A13" s="32"/>
      <c r="B13" s="32"/>
      <c r="C13" s="33"/>
      <c r="D13" s="30"/>
      <c r="E13" s="30"/>
    </row>
    <row r="14" spans="1:5" x14ac:dyDescent="0.25">
      <c r="A14" s="28" t="s">
        <v>1660</v>
      </c>
      <c r="B14" s="28"/>
      <c r="C14" s="33"/>
      <c r="D14" s="30"/>
      <c r="E14" s="30"/>
    </row>
    <row r="15" spans="1:5" x14ac:dyDescent="0.25">
      <c r="A15" s="18" t="s">
        <v>1661</v>
      </c>
      <c r="B15" s="18" t="s">
        <v>1636</v>
      </c>
      <c r="C15" s="19">
        <v>4</v>
      </c>
      <c r="D15" s="56">
        <f>'BPU à compléter'!$D$8</f>
        <v>0</v>
      </c>
      <c r="E15" s="60">
        <f>Tableau36[[#This Row],[Nombre de logements]]*Tableau36[[#This Row],[Prix unitaire (€ / logt)]]</f>
        <v>0</v>
      </c>
    </row>
    <row r="16" spans="1:5" x14ac:dyDescent="0.25">
      <c r="A16" s="32"/>
      <c r="B16" s="32"/>
      <c r="C16" s="33"/>
      <c r="D16" s="30"/>
      <c r="E16" s="30"/>
    </row>
    <row r="17" spans="1:5" x14ac:dyDescent="0.25">
      <c r="A17" s="28" t="s">
        <v>1662</v>
      </c>
      <c r="B17" s="28"/>
      <c r="C17" s="33"/>
      <c r="D17" s="30"/>
      <c r="E17" s="30"/>
    </row>
    <row r="18" spans="1:5" x14ac:dyDescent="0.25">
      <c r="A18" s="18" t="s">
        <v>477</v>
      </c>
      <c r="B18" s="18" t="s">
        <v>1636</v>
      </c>
      <c r="C18" s="19">
        <v>21</v>
      </c>
      <c r="D18" s="56">
        <f>'BPU à compléter'!$D$8</f>
        <v>0</v>
      </c>
      <c r="E18" s="60">
        <f>Tableau36[[#This Row],[Nombre de logements]]*Tableau36[[#This Row],[Prix unitaire (€ / logt)]]</f>
        <v>0</v>
      </c>
    </row>
    <row r="19" spans="1:5" x14ac:dyDescent="0.25">
      <c r="A19" s="32"/>
      <c r="B19" s="32"/>
      <c r="C19" s="33"/>
      <c r="D19" s="30"/>
      <c r="E19" s="30"/>
    </row>
    <row r="20" spans="1:5" x14ac:dyDescent="0.25">
      <c r="A20" s="28" t="s">
        <v>1663</v>
      </c>
      <c r="B20" s="28"/>
      <c r="C20" s="33"/>
      <c r="D20" s="30"/>
      <c r="E20" s="30"/>
    </row>
    <row r="21" spans="1:5" x14ac:dyDescent="0.25">
      <c r="A21" s="18" t="s">
        <v>478</v>
      </c>
      <c r="B21" s="18" t="s">
        <v>1636</v>
      </c>
      <c r="C21" s="19">
        <v>11</v>
      </c>
      <c r="D21" s="56">
        <f>'BPU à compléter'!$D$8</f>
        <v>0</v>
      </c>
      <c r="E21" s="60">
        <f>Tableau36[[#This Row],[Nombre de logements]]*Tableau36[[#This Row],[Prix unitaire (€ / logt)]]</f>
        <v>0</v>
      </c>
    </row>
    <row r="22" spans="1:5" x14ac:dyDescent="0.25">
      <c r="A22" s="28"/>
      <c r="B22" s="28"/>
      <c r="C22" s="33"/>
      <c r="D22" s="30"/>
      <c r="E22" s="30"/>
    </row>
    <row r="23" spans="1:5" x14ac:dyDescent="0.25">
      <c r="A23" s="28" t="s">
        <v>1664</v>
      </c>
      <c r="B23" s="28"/>
      <c r="C23" s="33"/>
      <c r="D23" s="30"/>
      <c r="E23" s="30"/>
    </row>
    <row r="24" spans="1:5" x14ac:dyDescent="0.25">
      <c r="A24" s="18" t="s">
        <v>477</v>
      </c>
      <c r="B24" s="18" t="s">
        <v>1636</v>
      </c>
      <c r="C24" s="19">
        <v>14</v>
      </c>
      <c r="D24" s="56">
        <f>'BPU à compléter'!$D$8</f>
        <v>0</v>
      </c>
      <c r="E24" s="60">
        <f>Tableau36[[#This Row],[Nombre de logements]]*Tableau36[[#This Row],[Prix unitaire (€ / logt)]]</f>
        <v>0</v>
      </c>
    </row>
    <row r="25" spans="1:5" x14ac:dyDescent="0.25">
      <c r="A25" s="28"/>
      <c r="B25" s="28"/>
      <c r="C25" s="33"/>
      <c r="D25" s="30"/>
      <c r="E25" s="30"/>
    </row>
    <row r="26" spans="1:5" x14ac:dyDescent="0.25">
      <c r="A26" s="28" t="s">
        <v>1665</v>
      </c>
      <c r="B26" s="28"/>
      <c r="C26" s="33"/>
      <c r="D26" s="30"/>
      <c r="E26" s="30"/>
    </row>
    <row r="27" spans="1:5" x14ac:dyDescent="0.25">
      <c r="A27" s="18" t="s">
        <v>477</v>
      </c>
      <c r="B27" s="18" t="s">
        <v>1636</v>
      </c>
      <c r="C27" s="19">
        <v>33</v>
      </c>
      <c r="D27" s="56">
        <f>'BPU à compléter'!$D$8</f>
        <v>0</v>
      </c>
      <c r="E27" s="60">
        <f>Tableau36[[#This Row],[Nombre de logements]]*Tableau36[[#This Row],[Prix unitaire (€ / logt)]]</f>
        <v>0</v>
      </c>
    </row>
    <row r="28" spans="1:5" x14ac:dyDescent="0.25">
      <c r="A28" s="32"/>
      <c r="B28" s="32"/>
      <c r="C28" s="33"/>
      <c r="D28" s="30"/>
      <c r="E28" s="30"/>
    </row>
    <row r="29" spans="1:5" x14ac:dyDescent="0.25">
      <c r="A29" s="28" t="s">
        <v>1666</v>
      </c>
      <c r="B29" s="28"/>
      <c r="C29" s="33"/>
      <c r="D29" s="30"/>
      <c r="E29" s="30"/>
    </row>
    <row r="30" spans="1:5" x14ac:dyDescent="0.25">
      <c r="A30" s="18" t="s">
        <v>471</v>
      </c>
      <c r="B30" s="18" t="s">
        <v>1640</v>
      </c>
      <c r="C30" s="19">
        <v>15</v>
      </c>
      <c r="D30" s="31"/>
      <c r="E30" s="57">
        <f>'BPU à compléter'!$D$11+'BPU à compléter'!$D$15*Tableau36[[#This Row],[Nombre de logements]]</f>
        <v>0</v>
      </c>
    </row>
    <row r="31" spans="1:5" x14ac:dyDescent="0.25">
      <c r="A31" s="32"/>
      <c r="B31" s="32"/>
      <c r="C31" s="33"/>
      <c r="D31" s="30"/>
      <c r="E31" s="8"/>
    </row>
    <row r="32" spans="1:5" x14ac:dyDescent="0.25">
      <c r="A32" s="28" t="s">
        <v>531</v>
      </c>
      <c r="B32" s="28"/>
      <c r="C32" s="33"/>
      <c r="D32" s="30"/>
      <c r="E32" s="37"/>
    </row>
    <row r="33" spans="1:5" x14ac:dyDescent="0.25">
      <c r="A33" s="32" t="s">
        <v>471</v>
      </c>
      <c r="B33" s="20" t="s">
        <v>1640</v>
      </c>
      <c r="C33" s="33">
        <v>9</v>
      </c>
      <c r="D33" s="30"/>
      <c r="E33" s="58">
        <f>'BPU à compléter'!$D$10+'BPU à compléter'!$D$15*Tableau36[[#This Row],[Nombre de logements]]</f>
        <v>0</v>
      </c>
    </row>
    <row r="34" spans="1:5" x14ac:dyDescent="0.25">
      <c r="A34" s="18" t="s">
        <v>1633</v>
      </c>
      <c r="B34" s="18" t="s">
        <v>1636</v>
      </c>
      <c r="C34" s="19">
        <v>6</v>
      </c>
      <c r="D34" s="56">
        <f>'BPU à compléter'!$D$8</f>
        <v>0</v>
      </c>
      <c r="E34" s="63">
        <f>Tableau36[[#This Row],[Nombre de logements]]*Tableau36[[#This Row],[Prix unitaire (€ / logt)]]</f>
        <v>0</v>
      </c>
    </row>
    <row r="35" spans="1:5" x14ac:dyDescent="0.25">
      <c r="A35" s="28"/>
      <c r="B35" s="28"/>
      <c r="C35" s="33"/>
      <c r="D35" s="30"/>
      <c r="E35" s="30"/>
    </row>
    <row r="36" spans="1:5" x14ac:dyDescent="0.25">
      <c r="A36" s="36" t="s">
        <v>1667</v>
      </c>
      <c r="B36" s="36"/>
      <c r="C36" s="24"/>
      <c r="D36" s="37"/>
      <c r="E36" s="37"/>
    </row>
    <row r="37" spans="1:5" x14ac:dyDescent="0.25">
      <c r="A37" s="20" t="s">
        <v>555</v>
      </c>
      <c r="B37" s="20" t="s">
        <v>1636</v>
      </c>
      <c r="C37">
        <v>2</v>
      </c>
      <c r="D37" s="62">
        <f>'BPU à compléter'!$D$8</f>
        <v>0</v>
      </c>
      <c r="E37" s="61">
        <f>'BPU à compléter'!$D$11+'BPU à compléter'!$D$15*Tableau36[[#This Row],[Nombre de logements]]</f>
        <v>0</v>
      </c>
    </row>
    <row r="38" spans="1:5" x14ac:dyDescent="0.25">
      <c r="A38" s="20" t="s">
        <v>1668</v>
      </c>
      <c r="B38" s="20" t="s">
        <v>1640</v>
      </c>
      <c r="C38">
        <v>16</v>
      </c>
      <c r="D38" s="12"/>
      <c r="E38" s="58">
        <f>'BPU à compléter'!$D$11+'BPU à compléter'!$D$15*Tableau36[[#This Row],[Nombre de logements]]</f>
        <v>0</v>
      </c>
    </row>
    <row r="39" spans="1:5" x14ac:dyDescent="0.25">
      <c r="A39" s="20" t="s">
        <v>1669</v>
      </c>
      <c r="B39" s="20" t="s">
        <v>1640</v>
      </c>
      <c r="C39">
        <v>2</v>
      </c>
      <c r="D39" s="12"/>
      <c r="E39" s="58">
        <f>'BPU à compléter'!$D$10+'BPU à compléter'!$D$15*Tableau36[[#This Row],[Nombre de logements]]</f>
        <v>0</v>
      </c>
    </row>
    <row r="40" spans="1:5" x14ac:dyDescent="0.25">
      <c r="A40" s="20" t="s">
        <v>1670</v>
      </c>
      <c r="B40" s="20" t="s">
        <v>1640</v>
      </c>
      <c r="C40">
        <v>2</v>
      </c>
      <c r="D40" s="12"/>
      <c r="E40" s="58">
        <f>'BPU à compléter'!$D$10+'BPU à compléter'!$D$15*Tableau36[[#This Row],[Nombre de logements]]</f>
        <v>0</v>
      </c>
    </row>
    <row r="41" spans="1:5" x14ac:dyDescent="0.25">
      <c r="A41" s="34" t="s">
        <v>1671</v>
      </c>
      <c r="B41" s="34" t="s">
        <v>1640</v>
      </c>
      <c r="C41" s="22">
        <v>8</v>
      </c>
      <c r="D41" s="39"/>
      <c r="E41" s="59">
        <f>'BPU à compléter'!$D$10+'BPU à compléter'!$D$15*Tableau36[[#This Row],[Nombre de logements]]</f>
        <v>0</v>
      </c>
    </row>
    <row r="42" spans="1:5" x14ac:dyDescent="0.25">
      <c r="A42" s="52"/>
      <c r="B42" s="52"/>
      <c r="C42" s="38"/>
      <c r="D42" s="8"/>
      <c r="E42" s="8"/>
    </row>
    <row r="43" spans="1:5" x14ac:dyDescent="0.25">
      <c r="A43" s="28" t="s">
        <v>1672</v>
      </c>
      <c r="B43" s="28"/>
      <c r="C43" s="33"/>
      <c r="D43" s="37"/>
      <c r="E43" s="37"/>
    </row>
    <row r="44" spans="1:5" x14ac:dyDescent="0.25">
      <c r="A44" s="32" t="s">
        <v>1673</v>
      </c>
      <c r="B44" s="32" t="s">
        <v>1636</v>
      </c>
      <c r="C44" s="33">
        <v>32</v>
      </c>
      <c r="D44" s="62">
        <f>'BPU à compléter'!$D$8</f>
        <v>0</v>
      </c>
      <c r="E44" s="61">
        <f>Tableau36[[#This Row],[Nombre de logements]]*Tableau36[[#This Row],[Prix unitaire (€ / logt)]]</f>
        <v>0</v>
      </c>
    </row>
    <row r="45" spans="1:5" x14ac:dyDescent="0.25">
      <c r="A45" s="32"/>
      <c r="B45" s="32"/>
      <c r="C45" s="33"/>
      <c r="D45" s="8"/>
      <c r="E45" s="8"/>
    </row>
    <row r="46" spans="1:5" x14ac:dyDescent="0.25">
      <c r="A46" s="28" t="s">
        <v>527</v>
      </c>
      <c r="B46" s="28"/>
      <c r="C46" s="33"/>
      <c r="D46" s="30"/>
      <c r="E46" s="30"/>
    </row>
    <row r="47" spans="1:5" x14ac:dyDescent="0.25">
      <c r="A47" s="18" t="s">
        <v>1633</v>
      </c>
      <c r="B47" s="18" t="s">
        <v>1636</v>
      </c>
      <c r="C47" s="19">
        <v>22</v>
      </c>
      <c r="D47" s="56">
        <f>'BPU à compléter'!$D$8</f>
        <v>0</v>
      </c>
      <c r="E47" s="60">
        <f>Tableau36[[#This Row],[Nombre de logements]]*Tableau36[[#This Row],[Prix unitaire (€ / logt)]]</f>
        <v>0</v>
      </c>
    </row>
    <row r="48" spans="1:5" x14ac:dyDescent="0.25">
      <c r="A48" s="32"/>
      <c r="B48" s="32"/>
      <c r="C48" s="33"/>
      <c r="D48" s="30"/>
      <c r="E48" s="30"/>
    </row>
    <row r="49" spans="1:5" x14ac:dyDescent="0.25">
      <c r="A49" s="28" t="s">
        <v>1674</v>
      </c>
      <c r="B49" s="28"/>
      <c r="C49" s="33"/>
      <c r="D49" s="30"/>
      <c r="E49" s="30"/>
    </row>
    <row r="50" spans="1:5" x14ac:dyDescent="0.25">
      <c r="A50" s="18" t="s">
        <v>471</v>
      </c>
      <c r="B50" s="18" t="s">
        <v>1640</v>
      </c>
      <c r="C50" s="19">
        <v>19</v>
      </c>
      <c r="D50" s="31"/>
      <c r="E50" s="57">
        <f>'BPU à compléter'!$D$11+'BPU à compléter'!$D$15*Tableau36[[#This Row],[Nombre de logements]]</f>
        <v>0</v>
      </c>
    </row>
    <row r="51" spans="1:5" x14ac:dyDescent="0.25">
      <c r="A51" s="7"/>
      <c r="B51" s="7"/>
      <c r="C51" s="38"/>
      <c r="D51" s="8"/>
      <c r="E51" s="30"/>
    </row>
    <row r="52" spans="1:5" x14ac:dyDescent="0.25">
      <c r="A52" s="28" t="s">
        <v>1675</v>
      </c>
      <c r="B52" s="36"/>
      <c r="C52" s="33"/>
      <c r="D52" s="37"/>
      <c r="E52" s="37"/>
    </row>
    <row r="53" spans="1:5" x14ac:dyDescent="0.25">
      <c r="A53" s="53" t="s">
        <v>1700</v>
      </c>
      <c r="B53" s="20" t="s">
        <v>1636</v>
      </c>
      <c r="C53" s="24">
        <v>9</v>
      </c>
      <c r="D53" s="62">
        <f>'BPU à compléter'!$D$8</f>
        <v>0</v>
      </c>
      <c r="E53" s="64">
        <f>'BPU à compléter'!$D$10+'BPU à compléter'!$D$15*Tableau36[[#This Row],[Nombre de logements]]</f>
        <v>0</v>
      </c>
    </row>
    <row r="54" spans="1:5" x14ac:dyDescent="0.25">
      <c r="A54" s="53" t="s">
        <v>1699</v>
      </c>
      <c r="B54" s="20" t="s">
        <v>1640</v>
      </c>
      <c r="C54" s="24">
        <v>11</v>
      </c>
      <c r="D54" s="12"/>
      <c r="E54" s="58">
        <f>'BPU à compléter'!$D$11+'BPU à compléter'!$D$15*Tableau36[[#This Row],[Nombre de logements]]</f>
        <v>0</v>
      </c>
    </row>
    <row r="55" spans="1:5" x14ac:dyDescent="0.25">
      <c r="A55" s="53" t="s">
        <v>1698</v>
      </c>
      <c r="B55" s="20" t="s">
        <v>1640</v>
      </c>
      <c r="C55" s="24">
        <v>9</v>
      </c>
      <c r="D55" s="12"/>
      <c r="E55" s="61">
        <f>'BPU à compléter'!$D$10+'BPU à compléter'!$D$15*Tableau36[[#This Row],[Nombre de logements]]</f>
        <v>0</v>
      </c>
    </row>
    <row r="56" spans="1:5" x14ac:dyDescent="0.25">
      <c r="A56" s="53" t="s">
        <v>1697</v>
      </c>
      <c r="B56" s="20" t="s">
        <v>1640</v>
      </c>
      <c r="C56" s="24">
        <v>9</v>
      </c>
      <c r="D56" s="37"/>
      <c r="E56" s="61">
        <f>'BPU à compléter'!$D$10+'BPU à compléter'!$D$15*Tableau36[[#This Row],[Nombre de logements]]</f>
        <v>0</v>
      </c>
    </row>
    <row r="57" spans="1:5" x14ac:dyDescent="0.25">
      <c r="A57" s="18" t="s">
        <v>465</v>
      </c>
      <c r="B57" s="34" t="s">
        <v>1640</v>
      </c>
      <c r="C57" s="19">
        <v>11</v>
      </c>
      <c r="D57" s="31"/>
      <c r="E57" s="57">
        <f>'BPU à compléter'!$D$11+'BPU à compléter'!$D$15*Tableau36[[#This Row],[Nombre de logements]]</f>
        <v>0</v>
      </c>
    </row>
    <row r="58" spans="1:5" x14ac:dyDescent="0.25">
      <c r="A58" s="52"/>
      <c r="B58" s="52"/>
      <c r="C58" s="38"/>
      <c r="D58" s="8"/>
      <c r="E58" s="8"/>
    </row>
    <row r="59" spans="1:5" x14ac:dyDescent="0.25">
      <c r="A59" s="28" t="s">
        <v>1676</v>
      </c>
      <c r="B59" s="28"/>
      <c r="C59" s="33"/>
      <c r="D59" s="30"/>
      <c r="E59" s="30"/>
    </row>
    <row r="60" spans="1:5" x14ac:dyDescent="0.25">
      <c r="A60" s="18" t="s">
        <v>1677</v>
      </c>
      <c r="B60" s="18" t="s">
        <v>1636</v>
      </c>
      <c r="C60" s="19">
        <v>11</v>
      </c>
      <c r="D60" s="56">
        <f>'BPU à compléter'!$D$8</f>
        <v>0</v>
      </c>
      <c r="E60" s="60">
        <f>Tableau36[[#This Row],[Nombre de logements]]*Tableau36[[#This Row],[Prix unitaire (€ / logt)]]</f>
        <v>0</v>
      </c>
    </row>
    <row r="61" spans="1:5" x14ac:dyDescent="0.25">
      <c r="A61" s="32"/>
      <c r="B61" s="32"/>
      <c r="C61" s="33"/>
      <c r="D61" s="30"/>
      <c r="E61" s="30"/>
    </row>
    <row r="62" spans="1:5" x14ac:dyDescent="0.25">
      <c r="A62" s="28" t="s">
        <v>1678</v>
      </c>
      <c r="B62" s="28"/>
      <c r="C62" s="33"/>
      <c r="D62" s="30"/>
      <c r="E62" s="37"/>
    </row>
    <row r="63" spans="1:5" x14ac:dyDescent="0.25">
      <c r="A63" s="32" t="s">
        <v>477</v>
      </c>
      <c r="B63" s="20" t="s">
        <v>1640</v>
      </c>
      <c r="C63" s="33">
        <v>15</v>
      </c>
      <c r="D63" s="30"/>
      <c r="E63" s="58">
        <f>'BPU à compléter'!$D$11+'BPU à compléter'!$D$15*Tableau36[[#This Row],[Nombre de logements]]</f>
        <v>0</v>
      </c>
    </row>
    <row r="64" spans="1:5" x14ac:dyDescent="0.25">
      <c r="A64" s="18" t="s">
        <v>548</v>
      </c>
      <c r="B64" s="18" t="s">
        <v>1636</v>
      </c>
      <c r="C64" s="19">
        <v>1</v>
      </c>
      <c r="D64" s="56">
        <f>'BPU à compléter'!$D$8</f>
        <v>0</v>
      </c>
      <c r="E64" s="63">
        <f>Tableau36[[#This Row],[Nombre de logements]]*Tableau36[[#This Row],[Prix unitaire (€ / logt)]]</f>
        <v>0</v>
      </c>
    </row>
    <row r="65" spans="1:5" x14ac:dyDescent="0.25">
      <c r="A65" s="32"/>
      <c r="B65" s="32"/>
      <c r="C65" s="33"/>
      <c r="D65" s="30"/>
      <c r="E65" s="30"/>
    </row>
    <row r="66" spans="1:5" x14ac:dyDescent="0.25">
      <c r="A66" s="28" t="s">
        <v>1679</v>
      </c>
      <c r="B66" s="28"/>
      <c r="C66" s="33"/>
      <c r="D66" s="30"/>
      <c r="E66" s="30"/>
    </row>
    <row r="67" spans="1:5" x14ac:dyDescent="0.25">
      <c r="A67" s="18" t="s">
        <v>471</v>
      </c>
      <c r="B67" s="18" t="s">
        <v>1640</v>
      </c>
      <c r="C67" s="19">
        <v>30</v>
      </c>
      <c r="D67" s="19"/>
      <c r="E67" s="57">
        <f>'BPU à compléter'!$D$12+'BPU à compléter'!$D$15*Tableau36[[#This Row],[Nombre de logements]]</f>
        <v>0</v>
      </c>
    </row>
    <row r="68" spans="1:5" x14ac:dyDescent="0.25">
      <c r="A68" s="52"/>
      <c r="B68" s="52"/>
      <c r="C68" s="33"/>
      <c r="D68" s="30"/>
      <c r="E68" s="30"/>
    </row>
    <row r="69" spans="1:5" x14ac:dyDescent="0.25">
      <c r="A69" s="28" t="s">
        <v>1680</v>
      </c>
      <c r="B69" s="28"/>
      <c r="C69" s="33"/>
      <c r="D69" s="30"/>
      <c r="E69" s="37"/>
    </row>
    <row r="70" spans="1:5" x14ac:dyDescent="0.25">
      <c r="A70" s="32" t="s">
        <v>1681</v>
      </c>
      <c r="B70" s="20" t="s">
        <v>1640</v>
      </c>
      <c r="C70" s="33">
        <v>26</v>
      </c>
      <c r="D70" s="37"/>
      <c r="E70" s="58">
        <f>'BPU à compléter'!$D$12+'BPU à compléter'!$D$15*Tableau36[[#This Row],[Nombre de logements]]</f>
        <v>0</v>
      </c>
    </row>
    <row r="71" spans="1:5" x14ac:dyDescent="0.25">
      <c r="A71" s="18" t="s">
        <v>1682</v>
      </c>
      <c r="B71" s="34" t="s">
        <v>1640</v>
      </c>
      <c r="C71" s="19">
        <v>36</v>
      </c>
      <c r="D71" s="22"/>
      <c r="E71" s="59">
        <f>'BPU à compléter'!$D$13+'BPU à compléter'!$D$15*Tableau36[[#This Row],[Nombre de logements]]</f>
        <v>0</v>
      </c>
    </row>
    <row r="72" spans="1:5" x14ac:dyDescent="0.25">
      <c r="A72" s="52"/>
      <c r="B72" s="52"/>
      <c r="C72" s="38"/>
      <c r="D72" s="8"/>
      <c r="E72" s="8"/>
    </row>
    <row r="73" spans="1:5" x14ac:dyDescent="0.25">
      <c r="A73" s="28" t="s">
        <v>1683</v>
      </c>
      <c r="B73" s="28"/>
      <c r="C73" s="33"/>
      <c r="D73" s="30"/>
      <c r="E73" s="30"/>
    </row>
    <row r="74" spans="1:5" x14ac:dyDescent="0.25">
      <c r="A74" s="18" t="s">
        <v>1684</v>
      </c>
      <c r="B74" s="18" t="s">
        <v>1636</v>
      </c>
      <c r="C74" s="19">
        <v>15</v>
      </c>
      <c r="D74" s="56">
        <f>'BPU à compléter'!$D$8</f>
        <v>0</v>
      </c>
      <c r="E74" s="63">
        <f>'BPU à compléter'!$D$12+'BPU à compléter'!$D$15*Tableau36[[#This Row],[Nombre de logements]]</f>
        <v>0</v>
      </c>
    </row>
    <row r="75" spans="1:5" x14ac:dyDescent="0.25">
      <c r="A75" s="7"/>
      <c r="B75" s="7"/>
      <c r="C75" s="38"/>
      <c r="D75" s="8"/>
      <c r="E75" s="8"/>
    </row>
    <row r="76" spans="1:5" x14ac:dyDescent="0.25">
      <c r="A76" s="36" t="s">
        <v>1685</v>
      </c>
      <c r="B76" s="36"/>
      <c r="C76" s="24"/>
      <c r="D76" s="37"/>
      <c r="E76" s="37"/>
    </row>
    <row r="77" spans="1:5" x14ac:dyDescent="0.25">
      <c r="A77" s="20" t="s">
        <v>1686</v>
      </c>
      <c r="B77" s="20" t="s">
        <v>1640</v>
      </c>
      <c r="C77">
        <v>32</v>
      </c>
      <c r="E77" s="58">
        <f>'BPU à compléter'!$D$13+'BPU à compléter'!$D$15*Tableau36[[#This Row],[Nombre de logements]]</f>
        <v>0</v>
      </c>
    </row>
    <row r="78" spans="1:5" x14ac:dyDescent="0.25">
      <c r="A78" s="34" t="s">
        <v>1687</v>
      </c>
      <c r="B78" s="34" t="s">
        <v>1640</v>
      </c>
      <c r="C78" s="22">
        <v>24</v>
      </c>
      <c r="D78" s="39"/>
      <c r="E78" s="59">
        <f>'BPU à compléter'!$D$12+'BPU à compléter'!$D$15*Tableau36[[#This Row],[Nombre de logements]]</f>
        <v>0</v>
      </c>
    </row>
    <row r="79" spans="1:5" x14ac:dyDescent="0.25">
      <c r="A79" s="7"/>
      <c r="B79" s="7"/>
      <c r="C79" s="38"/>
      <c r="D79" s="8"/>
      <c r="E79" s="8"/>
    </row>
    <row r="80" spans="1:5" x14ac:dyDescent="0.25">
      <c r="A80" s="36" t="s">
        <v>1688</v>
      </c>
      <c r="B80" s="36"/>
      <c r="C80" s="47"/>
      <c r="D80" s="35"/>
      <c r="E80" s="35"/>
    </row>
    <row r="81" spans="1:5" x14ac:dyDescent="0.25">
      <c r="A81" s="51" t="s">
        <v>1695</v>
      </c>
      <c r="B81" s="20" t="s">
        <v>1640</v>
      </c>
      <c r="C81" s="54">
        <v>8</v>
      </c>
      <c r="D81" s="55"/>
      <c r="E81" s="58">
        <f>'BPU à compléter'!$D$10+'BPU à compléter'!$D$15*Tableau36[[#This Row],[Nombre de logements]]</f>
        <v>0</v>
      </c>
    </row>
    <row r="82" spans="1:5" x14ac:dyDescent="0.25">
      <c r="A82" s="51" t="s">
        <v>1696</v>
      </c>
      <c r="B82" s="20" t="s">
        <v>1640</v>
      </c>
      <c r="C82" s="54">
        <v>8</v>
      </c>
      <c r="D82" s="55"/>
      <c r="E82" s="58">
        <f>'BPU à compléter'!$D$10+'BPU à compléter'!$D$15*Tableau36[[#This Row],[Nombre de logements]]</f>
        <v>0</v>
      </c>
    </row>
    <row r="83" spans="1:5" x14ac:dyDescent="0.25">
      <c r="A83" s="34" t="s">
        <v>1689</v>
      </c>
      <c r="B83" s="34" t="s">
        <v>1640</v>
      </c>
      <c r="C83" s="19">
        <v>8</v>
      </c>
      <c r="D83" s="19"/>
      <c r="E83" s="59">
        <f>'BPU à compléter'!$D$10+'BPU à compléter'!$D$15*Tableau36[[#This Row],[Nombre de logements]]</f>
        <v>0</v>
      </c>
    </row>
    <row r="84" spans="1:5" x14ac:dyDescent="0.25">
      <c r="A84" s="23"/>
      <c r="B84" s="20"/>
      <c r="C84" s="24"/>
      <c r="D84" s="24"/>
      <c r="E84" s="12"/>
    </row>
    <row r="85" spans="1:5" x14ac:dyDescent="0.25">
      <c r="A85" s="28" t="s">
        <v>1690</v>
      </c>
      <c r="B85" s="20"/>
      <c r="C85" s="24"/>
      <c r="D85" s="24"/>
      <c r="E85" s="37"/>
    </row>
    <row r="86" spans="1:5" x14ac:dyDescent="0.25">
      <c r="A86" s="65" t="s">
        <v>471</v>
      </c>
      <c r="B86" s="34" t="s">
        <v>1640</v>
      </c>
      <c r="C86" s="19">
        <v>16</v>
      </c>
      <c r="D86" s="19"/>
      <c r="E86" s="59">
        <f>'BPU à compléter'!$D$11+'BPU à compléter'!$D$15*Tableau36[[#This Row],[Nombre de logements]]</f>
        <v>0</v>
      </c>
    </row>
    <row r="87" spans="1:5" x14ac:dyDescent="0.25">
      <c r="A87" s="20"/>
      <c r="B87" s="20"/>
      <c r="E87" s="12"/>
    </row>
    <row r="88" spans="1:5" x14ac:dyDescent="0.25">
      <c r="A88" s="21" t="s">
        <v>1691</v>
      </c>
      <c r="B88" s="20"/>
      <c r="C88" s="24"/>
      <c r="D88" s="24"/>
      <c r="E88" s="37"/>
    </row>
    <row r="89" spans="1:5" x14ac:dyDescent="0.25">
      <c r="A89" s="34" t="s">
        <v>1692</v>
      </c>
      <c r="B89" s="18" t="s">
        <v>1636</v>
      </c>
      <c r="C89" s="19">
        <v>20</v>
      </c>
      <c r="D89" s="56">
        <f>'BPU à compléter'!$D$8</f>
        <v>0</v>
      </c>
      <c r="E89" s="63">
        <f>'BPU à compléter'!$D$11+'BPU à compléter'!$D$15*Tableau36[[#This Row],[Nombre de logements]]</f>
        <v>0</v>
      </c>
    </row>
    <row r="90" spans="1:5" x14ac:dyDescent="0.25">
      <c r="A90" s="20"/>
      <c r="B90" s="20"/>
      <c r="E90" s="12"/>
    </row>
    <row r="91" spans="1:5" x14ac:dyDescent="0.25">
      <c r="A91" s="21" t="s">
        <v>1693</v>
      </c>
      <c r="B91" s="20"/>
      <c r="C91" s="24"/>
      <c r="D91" s="24"/>
      <c r="E91" s="37"/>
    </row>
    <row r="92" spans="1:5" x14ac:dyDescent="0.25">
      <c r="A92" s="34" t="s">
        <v>1694</v>
      </c>
      <c r="B92" s="18" t="s">
        <v>1636</v>
      </c>
      <c r="C92" s="19">
        <v>38</v>
      </c>
      <c r="D92" s="56">
        <f>'BPU à compléter'!$D$8</f>
        <v>0</v>
      </c>
      <c r="E92" s="63">
        <f>'BPU à compléter'!$D$11+'BPU à compléter'!$D$15*Tableau36[[#This Row],[Nombre de logements]]</f>
        <v>0</v>
      </c>
    </row>
    <row r="93" spans="1:5" ht="15.75" thickBot="1" x14ac:dyDescent="0.3">
      <c r="A93" s="52"/>
      <c r="B93" s="52"/>
      <c r="C93" s="8"/>
      <c r="D93" s="8"/>
      <c r="E93" s="8"/>
    </row>
    <row r="94" spans="1:5" ht="19.5" thickBot="1" x14ac:dyDescent="0.35">
      <c r="A94" s="25" t="s">
        <v>1641</v>
      </c>
      <c r="B94" s="26"/>
      <c r="C94" s="26"/>
      <c r="D94" s="26"/>
      <c r="E94" s="40"/>
    </row>
    <row r="95" spans="1:5" ht="15.75" x14ac:dyDescent="0.25">
      <c r="A95" s="20"/>
      <c r="B95" s="20"/>
      <c r="C95" s="43" t="s">
        <v>1642</v>
      </c>
      <c r="D95" s="48"/>
      <c r="E95" s="41">
        <f>SUM(E8:E92)</f>
        <v>0</v>
      </c>
    </row>
    <row r="96" spans="1:5" ht="15.75" x14ac:dyDescent="0.25">
      <c r="A96" s="20"/>
      <c r="B96" s="20"/>
      <c r="C96" s="43" t="s">
        <v>1643</v>
      </c>
      <c r="D96" s="48"/>
      <c r="E96" s="41">
        <f>E95*0.2</f>
        <v>0</v>
      </c>
    </row>
    <row r="97" spans="1:5" ht="15.75" x14ac:dyDescent="0.25">
      <c r="A97" s="20"/>
      <c r="B97" s="20"/>
      <c r="C97" s="43" t="s">
        <v>1644</v>
      </c>
      <c r="D97" s="48"/>
      <c r="E97" s="41">
        <f>E95+E96</f>
        <v>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C0FEE-2C45-45A4-90F7-6BAA37B9CEA9}">
  <dimension ref="C5:E9"/>
  <sheetViews>
    <sheetView workbookViewId="0">
      <selection activeCell="C17" sqref="C17"/>
    </sheetView>
  </sheetViews>
  <sheetFormatPr baseColWidth="10" defaultRowHeight="15" x14ac:dyDescent="0.25"/>
  <cols>
    <col min="3" max="3" width="11" customWidth="1"/>
    <col min="4" max="4" width="21.28515625" customWidth="1"/>
    <col min="5" max="5" width="21.42578125" customWidth="1"/>
  </cols>
  <sheetData>
    <row r="5" spans="3:5" ht="37.5" x14ac:dyDescent="0.25">
      <c r="C5" s="68" t="s">
        <v>1653</v>
      </c>
      <c r="D5" s="69" t="s">
        <v>1654</v>
      </c>
      <c r="E5" s="68" t="s">
        <v>1655</v>
      </c>
    </row>
    <row r="6" spans="3:5" ht="15.75" x14ac:dyDescent="0.25">
      <c r="C6" s="66">
        <v>2026</v>
      </c>
      <c r="D6" s="67">
        <f>'DQE 2026 - ne pas remplir'!E90</f>
        <v>0</v>
      </c>
      <c r="E6" s="67">
        <f>'DQE 2026 - ne pas remplir'!E92</f>
        <v>0</v>
      </c>
    </row>
    <row r="7" spans="3:5" ht="15.75" x14ac:dyDescent="0.25">
      <c r="C7" s="66">
        <v>2027</v>
      </c>
      <c r="D7" s="67">
        <f>'DQE 2027 - ne pas remplir'!E95</f>
        <v>0</v>
      </c>
      <c r="E7" s="67">
        <f>'DQE 2027 - ne pas remplir'!E97</f>
        <v>0</v>
      </c>
    </row>
    <row r="8" spans="3:5" ht="15.75" x14ac:dyDescent="0.25">
      <c r="C8" s="66">
        <v>2028</v>
      </c>
      <c r="D8" s="67">
        <f>'DQE 2028 - ne pas remplir'!E80</f>
        <v>0</v>
      </c>
      <c r="E8" s="67">
        <f>'DQE 2028 - ne pas remplir'!E82</f>
        <v>0</v>
      </c>
    </row>
    <row r="9" spans="3:5" ht="15.75" x14ac:dyDescent="0.25">
      <c r="C9" s="66">
        <v>2029</v>
      </c>
      <c r="D9" s="67">
        <f>'DQE 2029 - ne pas remplir'!E95</f>
        <v>0</v>
      </c>
      <c r="E9" s="67">
        <f>'DQE 2029 - ne pas remplir'!E97</f>
        <v>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D7EA-B866-43C6-839F-F3634159E143}">
  <dimension ref="A1:I2087"/>
  <sheetViews>
    <sheetView workbookViewId="0">
      <selection activeCell="D9" sqref="D9"/>
    </sheetView>
  </sheetViews>
  <sheetFormatPr baseColWidth="10" defaultRowHeight="15" x14ac:dyDescent="0.25"/>
  <cols>
    <col min="1" max="1" width="6.7109375" customWidth="1"/>
    <col min="2" max="2" width="22.28515625" bestFit="1" customWidth="1"/>
    <col min="4" max="4" width="43" bestFit="1" customWidth="1"/>
    <col min="5" max="5" width="41.140625" bestFit="1" customWidth="1"/>
    <col min="6" max="6" width="28.28515625" customWidth="1"/>
    <col min="7" max="7" width="23.7109375" customWidth="1"/>
    <col min="8" max="8" width="13.140625" bestFit="1" customWidth="1"/>
  </cols>
  <sheetData>
    <row r="1" spans="1:9" ht="16.5" thickBot="1" x14ac:dyDescent="0.3">
      <c r="A1" s="2" t="s">
        <v>16</v>
      </c>
      <c r="B1" s="2" t="s">
        <v>538</v>
      </c>
      <c r="C1" s="2" t="s">
        <v>32</v>
      </c>
      <c r="D1" s="3" t="s">
        <v>33</v>
      </c>
      <c r="E1" s="2" t="s">
        <v>17</v>
      </c>
      <c r="F1" s="2" t="s">
        <v>469</v>
      </c>
      <c r="G1" s="2" t="s">
        <v>493</v>
      </c>
      <c r="H1" s="2" t="s">
        <v>26</v>
      </c>
      <c r="I1" s="2" t="s">
        <v>29</v>
      </c>
    </row>
    <row r="2" spans="1:9" x14ac:dyDescent="0.25">
      <c r="A2">
        <v>1</v>
      </c>
      <c r="B2">
        <v>2026</v>
      </c>
      <c r="C2" s="4">
        <v>1031401143</v>
      </c>
      <c r="D2" s="4" t="s">
        <v>0</v>
      </c>
      <c r="E2" t="s">
        <v>18</v>
      </c>
      <c r="F2" t="s">
        <v>159</v>
      </c>
      <c r="H2" t="s">
        <v>27</v>
      </c>
      <c r="I2" t="s">
        <v>30</v>
      </c>
    </row>
    <row r="3" spans="1:9" x14ac:dyDescent="0.25">
      <c r="A3">
        <v>1</v>
      </c>
      <c r="B3">
        <v>2026</v>
      </c>
      <c r="C3" s="4">
        <v>1031401145</v>
      </c>
      <c r="D3" s="4" t="s">
        <v>0</v>
      </c>
      <c r="E3" t="s">
        <v>19</v>
      </c>
      <c r="F3" t="s">
        <v>159</v>
      </c>
      <c r="H3" t="s">
        <v>27</v>
      </c>
      <c r="I3" t="s">
        <v>30</v>
      </c>
    </row>
    <row r="4" spans="1:9" x14ac:dyDescent="0.25">
      <c r="A4">
        <v>1</v>
      </c>
      <c r="B4">
        <v>2026</v>
      </c>
      <c r="C4" s="4">
        <v>1031401147</v>
      </c>
      <c r="D4" s="4" t="s">
        <v>0</v>
      </c>
      <c r="E4" t="s">
        <v>20</v>
      </c>
      <c r="F4" t="s">
        <v>159</v>
      </c>
      <c r="H4" t="s">
        <v>27</v>
      </c>
      <c r="I4" t="s">
        <v>30</v>
      </c>
    </row>
    <row r="5" spans="1:9" x14ac:dyDescent="0.25">
      <c r="A5">
        <v>1</v>
      </c>
      <c r="B5">
        <v>2026</v>
      </c>
      <c r="C5" s="4">
        <v>1031401149</v>
      </c>
      <c r="D5" s="4" t="s">
        <v>0</v>
      </c>
      <c r="E5" t="s">
        <v>21</v>
      </c>
      <c r="F5" t="s">
        <v>159</v>
      </c>
      <c r="H5" t="s">
        <v>27</v>
      </c>
      <c r="I5" t="s">
        <v>30</v>
      </c>
    </row>
    <row r="6" spans="1:9" x14ac:dyDescent="0.25">
      <c r="A6">
        <v>1</v>
      </c>
      <c r="B6">
        <v>2026</v>
      </c>
      <c r="C6" s="4">
        <v>1031401151</v>
      </c>
      <c r="D6" s="4" t="s">
        <v>0</v>
      </c>
      <c r="E6" t="s">
        <v>22</v>
      </c>
      <c r="F6" t="s">
        <v>159</v>
      </c>
      <c r="H6" t="s">
        <v>28</v>
      </c>
      <c r="I6" t="s">
        <v>31</v>
      </c>
    </row>
    <row r="7" spans="1:9" x14ac:dyDescent="0.25">
      <c r="A7">
        <v>1</v>
      </c>
      <c r="B7">
        <v>2026</v>
      </c>
      <c r="C7" s="4">
        <v>1031401153</v>
      </c>
      <c r="D7" s="4" t="s">
        <v>0</v>
      </c>
      <c r="E7" t="s">
        <v>23</v>
      </c>
      <c r="F7" t="s">
        <v>159</v>
      </c>
      <c r="H7" t="s">
        <v>28</v>
      </c>
      <c r="I7" t="s">
        <v>31</v>
      </c>
    </row>
    <row r="8" spans="1:9" x14ac:dyDescent="0.25">
      <c r="A8">
        <v>1</v>
      </c>
      <c r="B8">
        <v>2026</v>
      </c>
      <c r="C8" s="4">
        <v>1031401155</v>
      </c>
      <c r="D8" s="4" t="s">
        <v>0</v>
      </c>
      <c r="E8" t="s">
        <v>24</v>
      </c>
      <c r="F8" t="s">
        <v>159</v>
      </c>
      <c r="H8" t="s">
        <v>28</v>
      </c>
      <c r="I8" t="s">
        <v>31</v>
      </c>
    </row>
    <row r="9" spans="1:9" x14ac:dyDescent="0.25">
      <c r="A9">
        <v>1</v>
      </c>
      <c r="B9">
        <v>2026</v>
      </c>
      <c r="C9" s="4">
        <v>1031401157</v>
      </c>
      <c r="D9" s="4" t="s">
        <v>0</v>
      </c>
      <c r="E9" t="s">
        <v>25</v>
      </c>
      <c r="F9" t="s">
        <v>159</v>
      </c>
      <c r="H9" t="s">
        <v>28</v>
      </c>
      <c r="I9" t="s">
        <v>31</v>
      </c>
    </row>
    <row r="10" spans="1:9" x14ac:dyDescent="0.25">
      <c r="A10">
        <v>2</v>
      </c>
      <c r="B10">
        <v>2026</v>
      </c>
      <c r="C10" s="4">
        <v>1032401011</v>
      </c>
      <c r="D10" s="1" t="s">
        <v>1</v>
      </c>
      <c r="E10" t="s">
        <v>34</v>
      </c>
      <c r="F10" t="s">
        <v>159</v>
      </c>
      <c r="G10" t="s">
        <v>470</v>
      </c>
      <c r="H10" t="s">
        <v>27</v>
      </c>
      <c r="I10" t="s">
        <v>42</v>
      </c>
    </row>
    <row r="11" spans="1:9" x14ac:dyDescent="0.25">
      <c r="A11">
        <v>2</v>
      </c>
      <c r="B11">
        <v>2026</v>
      </c>
      <c r="C11" s="4">
        <v>1032401013</v>
      </c>
      <c r="D11" s="1" t="s">
        <v>1</v>
      </c>
      <c r="E11" t="s">
        <v>35</v>
      </c>
      <c r="F11" t="s">
        <v>159</v>
      </c>
      <c r="G11" t="s">
        <v>470</v>
      </c>
      <c r="H11" t="s">
        <v>27</v>
      </c>
      <c r="I11" t="s">
        <v>42</v>
      </c>
    </row>
    <row r="12" spans="1:9" x14ac:dyDescent="0.25">
      <c r="A12">
        <v>2</v>
      </c>
      <c r="B12">
        <v>2026</v>
      </c>
      <c r="C12" s="4">
        <v>1032401015</v>
      </c>
      <c r="D12" s="1" t="s">
        <v>1</v>
      </c>
      <c r="E12" t="s">
        <v>36</v>
      </c>
      <c r="F12" t="s">
        <v>159</v>
      </c>
      <c r="G12" t="s">
        <v>470</v>
      </c>
      <c r="H12" t="s">
        <v>27</v>
      </c>
      <c r="I12" t="s">
        <v>42</v>
      </c>
    </row>
    <row r="13" spans="1:9" x14ac:dyDescent="0.25">
      <c r="A13">
        <v>2</v>
      </c>
      <c r="B13">
        <v>2026</v>
      </c>
      <c r="C13" s="4">
        <v>1032401017</v>
      </c>
      <c r="D13" s="1" t="s">
        <v>1</v>
      </c>
      <c r="E13" t="s">
        <v>37</v>
      </c>
      <c r="F13" t="s">
        <v>159</v>
      </c>
      <c r="G13" t="s">
        <v>470</v>
      </c>
      <c r="H13" t="s">
        <v>27</v>
      </c>
      <c r="I13" t="s">
        <v>42</v>
      </c>
    </row>
    <row r="14" spans="1:9" x14ac:dyDescent="0.25">
      <c r="A14">
        <v>2</v>
      </c>
      <c r="B14">
        <v>2026</v>
      </c>
      <c r="C14" s="4">
        <v>1032411018</v>
      </c>
      <c r="D14" s="1" t="s">
        <v>1</v>
      </c>
      <c r="E14" t="s">
        <v>38</v>
      </c>
      <c r="F14" t="s">
        <v>160</v>
      </c>
      <c r="G14" t="s">
        <v>471</v>
      </c>
      <c r="H14" t="s">
        <v>28</v>
      </c>
      <c r="I14" t="s">
        <v>43</v>
      </c>
    </row>
    <row r="15" spans="1:9" x14ac:dyDescent="0.25">
      <c r="A15">
        <v>2</v>
      </c>
      <c r="B15">
        <v>2026</v>
      </c>
      <c r="C15" s="4">
        <v>1032411020</v>
      </c>
      <c r="D15" s="1" t="s">
        <v>1</v>
      </c>
      <c r="E15" t="s">
        <v>39</v>
      </c>
      <c r="F15" t="s">
        <v>160</v>
      </c>
      <c r="G15" t="s">
        <v>471</v>
      </c>
      <c r="H15" t="s">
        <v>28</v>
      </c>
      <c r="I15" t="s">
        <v>43</v>
      </c>
    </row>
    <row r="16" spans="1:9" x14ac:dyDescent="0.25">
      <c r="A16">
        <v>2</v>
      </c>
      <c r="B16">
        <v>2026</v>
      </c>
      <c r="C16" s="4">
        <v>1032411001</v>
      </c>
      <c r="D16" s="1" t="s">
        <v>1</v>
      </c>
      <c r="E16" t="s">
        <v>40</v>
      </c>
      <c r="F16" t="s">
        <v>160</v>
      </c>
      <c r="G16" t="s">
        <v>471</v>
      </c>
      <c r="H16" t="s">
        <v>27</v>
      </c>
      <c r="I16" t="s">
        <v>44</v>
      </c>
    </row>
    <row r="17" spans="1:9" x14ac:dyDescent="0.25">
      <c r="A17">
        <v>2</v>
      </c>
      <c r="B17">
        <v>2026</v>
      </c>
      <c r="C17" s="4">
        <v>1032411011</v>
      </c>
      <c r="D17" s="1" t="s">
        <v>1</v>
      </c>
      <c r="E17" t="s">
        <v>40</v>
      </c>
      <c r="F17" t="s">
        <v>160</v>
      </c>
      <c r="G17" t="s">
        <v>471</v>
      </c>
      <c r="H17" t="s">
        <v>27</v>
      </c>
      <c r="I17" t="s">
        <v>44</v>
      </c>
    </row>
    <row r="18" spans="1:9" x14ac:dyDescent="0.25">
      <c r="A18">
        <v>2</v>
      </c>
      <c r="B18">
        <v>2026</v>
      </c>
      <c r="C18" s="4">
        <v>1032411012</v>
      </c>
      <c r="D18" s="1" t="s">
        <v>1</v>
      </c>
      <c r="E18" t="s">
        <v>40</v>
      </c>
      <c r="F18" t="s">
        <v>160</v>
      </c>
      <c r="G18" t="s">
        <v>471</v>
      </c>
      <c r="H18" t="s">
        <v>27</v>
      </c>
      <c r="I18" t="s">
        <v>44</v>
      </c>
    </row>
    <row r="19" spans="1:9" x14ac:dyDescent="0.25">
      <c r="A19">
        <v>2</v>
      </c>
      <c r="B19">
        <v>2026</v>
      </c>
      <c r="C19" s="4">
        <v>1032411021</v>
      </c>
      <c r="D19" s="1" t="s">
        <v>1</v>
      </c>
      <c r="E19" t="s">
        <v>40</v>
      </c>
      <c r="F19" t="s">
        <v>160</v>
      </c>
      <c r="G19" t="s">
        <v>471</v>
      </c>
      <c r="H19" t="s">
        <v>27</v>
      </c>
      <c r="I19" t="s">
        <v>44</v>
      </c>
    </row>
    <row r="20" spans="1:9" x14ac:dyDescent="0.25">
      <c r="A20">
        <v>2</v>
      </c>
      <c r="B20">
        <v>2026</v>
      </c>
      <c r="C20" s="4">
        <v>1032411022</v>
      </c>
      <c r="D20" s="1" t="s">
        <v>1</v>
      </c>
      <c r="E20" t="s">
        <v>40</v>
      </c>
      <c r="F20" t="s">
        <v>160</v>
      </c>
      <c r="G20" t="s">
        <v>471</v>
      </c>
      <c r="H20" t="s">
        <v>27</v>
      </c>
      <c r="I20" t="s">
        <v>44</v>
      </c>
    </row>
    <row r="21" spans="1:9" x14ac:dyDescent="0.25">
      <c r="A21">
        <v>2</v>
      </c>
      <c r="B21">
        <v>2026</v>
      </c>
      <c r="C21" s="4">
        <v>1032421001</v>
      </c>
      <c r="D21" s="1" t="s">
        <v>1</v>
      </c>
      <c r="E21" t="s">
        <v>41</v>
      </c>
      <c r="F21" t="s">
        <v>160</v>
      </c>
      <c r="G21" t="s">
        <v>472</v>
      </c>
      <c r="H21" t="s">
        <v>27</v>
      </c>
      <c r="I21" t="s">
        <v>44</v>
      </c>
    </row>
    <row r="22" spans="1:9" x14ac:dyDescent="0.25">
      <c r="A22">
        <v>2</v>
      </c>
      <c r="B22">
        <v>2026</v>
      </c>
      <c r="C22" s="4">
        <v>1032421011</v>
      </c>
      <c r="D22" s="1" t="s">
        <v>1</v>
      </c>
      <c r="E22" t="s">
        <v>41</v>
      </c>
      <c r="F22" t="s">
        <v>160</v>
      </c>
      <c r="G22" t="s">
        <v>472</v>
      </c>
      <c r="H22" t="s">
        <v>27</v>
      </c>
      <c r="I22" t="s">
        <v>44</v>
      </c>
    </row>
    <row r="23" spans="1:9" x14ac:dyDescent="0.25">
      <c r="A23">
        <v>2</v>
      </c>
      <c r="B23">
        <v>2026</v>
      </c>
      <c r="C23" s="4">
        <v>1032421012</v>
      </c>
      <c r="D23" s="1" t="s">
        <v>1</v>
      </c>
      <c r="E23" t="s">
        <v>41</v>
      </c>
      <c r="F23" t="s">
        <v>160</v>
      </c>
      <c r="G23" t="s">
        <v>472</v>
      </c>
      <c r="H23" t="s">
        <v>27</v>
      </c>
      <c r="I23" t="s">
        <v>44</v>
      </c>
    </row>
    <row r="24" spans="1:9" x14ac:dyDescent="0.25">
      <c r="A24">
        <v>2</v>
      </c>
      <c r="B24">
        <v>2026</v>
      </c>
      <c r="C24" s="4">
        <v>1032421021</v>
      </c>
      <c r="D24" s="1" t="s">
        <v>1</v>
      </c>
      <c r="E24" t="s">
        <v>41</v>
      </c>
      <c r="F24" t="s">
        <v>160</v>
      </c>
      <c r="G24" t="s">
        <v>472</v>
      </c>
      <c r="H24" t="s">
        <v>27</v>
      </c>
      <c r="I24" t="s">
        <v>44</v>
      </c>
    </row>
    <row r="25" spans="1:9" x14ac:dyDescent="0.25">
      <c r="A25">
        <v>2</v>
      </c>
      <c r="B25">
        <v>2026</v>
      </c>
      <c r="C25" s="4">
        <v>1032421022</v>
      </c>
      <c r="D25" s="1" t="s">
        <v>1</v>
      </c>
      <c r="E25" t="s">
        <v>41</v>
      </c>
      <c r="F25" t="s">
        <v>160</v>
      </c>
      <c r="G25" t="s">
        <v>472</v>
      </c>
      <c r="H25" t="s">
        <v>27</v>
      </c>
      <c r="I25" t="s">
        <v>44</v>
      </c>
    </row>
    <row r="26" spans="1:9" x14ac:dyDescent="0.25">
      <c r="A26">
        <v>5</v>
      </c>
      <c r="B26">
        <v>2026</v>
      </c>
      <c r="C26" s="4">
        <v>1037001009</v>
      </c>
      <c r="D26" s="4" t="s">
        <v>2</v>
      </c>
      <c r="E26" t="s">
        <v>45</v>
      </c>
      <c r="F26" t="s">
        <v>159</v>
      </c>
      <c r="G26" t="s">
        <v>473</v>
      </c>
      <c r="H26" t="s">
        <v>60</v>
      </c>
      <c r="I26" t="s">
        <v>61</v>
      </c>
    </row>
    <row r="27" spans="1:9" x14ac:dyDescent="0.25">
      <c r="A27">
        <v>5</v>
      </c>
      <c r="B27">
        <v>2026</v>
      </c>
      <c r="C27" s="4">
        <v>1037001010</v>
      </c>
      <c r="D27" s="4" t="s">
        <v>2</v>
      </c>
      <c r="E27" t="s">
        <v>46</v>
      </c>
      <c r="F27" t="s">
        <v>159</v>
      </c>
      <c r="G27" t="s">
        <v>473</v>
      </c>
      <c r="H27" t="s">
        <v>60</v>
      </c>
      <c r="I27" t="s">
        <v>61</v>
      </c>
    </row>
    <row r="28" spans="1:9" x14ac:dyDescent="0.25">
      <c r="A28">
        <v>5</v>
      </c>
      <c r="B28">
        <v>2026</v>
      </c>
      <c r="C28" s="4">
        <v>1037001011</v>
      </c>
      <c r="D28" s="4" t="s">
        <v>2</v>
      </c>
      <c r="E28" t="s">
        <v>47</v>
      </c>
      <c r="F28" t="s">
        <v>159</v>
      </c>
      <c r="G28" t="s">
        <v>473</v>
      </c>
      <c r="H28" t="s">
        <v>60</v>
      </c>
      <c r="I28" t="s">
        <v>61</v>
      </c>
    </row>
    <row r="29" spans="1:9" x14ac:dyDescent="0.25">
      <c r="A29">
        <v>5</v>
      </c>
      <c r="B29">
        <v>2026</v>
      </c>
      <c r="C29" s="4">
        <v>1037001012</v>
      </c>
      <c r="D29" s="4" t="s">
        <v>2</v>
      </c>
      <c r="E29" t="s">
        <v>48</v>
      </c>
      <c r="F29" t="s">
        <v>159</v>
      </c>
      <c r="G29" t="s">
        <v>473</v>
      </c>
      <c r="H29" t="s">
        <v>60</v>
      </c>
      <c r="I29" t="s">
        <v>61</v>
      </c>
    </row>
    <row r="30" spans="1:9" x14ac:dyDescent="0.25">
      <c r="A30">
        <v>5</v>
      </c>
      <c r="B30">
        <v>2026</v>
      </c>
      <c r="C30" s="4">
        <v>1037001013</v>
      </c>
      <c r="D30" s="4" t="s">
        <v>2</v>
      </c>
      <c r="E30" t="s">
        <v>49</v>
      </c>
      <c r="F30" t="s">
        <v>159</v>
      </c>
      <c r="G30" t="s">
        <v>473</v>
      </c>
      <c r="H30" t="s">
        <v>60</v>
      </c>
      <c r="I30" t="s">
        <v>61</v>
      </c>
    </row>
    <row r="31" spans="1:9" x14ac:dyDescent="0.25">
      <c r="A31">
        <v>5</v>
      </c>
      <c r="B31">
        <v>2026</v>
      </c>
      <c r="C31" s="4">
        <v>1037001014</v>
      </c>
      <c r="D31" s="4" t="s">
        <v>2</v>
      </c>
      <c r="E31" t="s">
        <v>50</v>
      </c>
      <c r="F31" t="s">
        <v>159</v>
      </c>
      <c r="G31" t="s">
        <v>473</v>
      </c>
      <c r="H31" t="s">
        <v>60</v>
      </c>
      <c r="I31" t="s">
        <v>61</v>
      </c>
    </row>
    <row r="32" spans="1:9" x14ac:dyDescent="0.25">
      <c r="A32">
        <v>5</v>
      </c>
      <c r="B32">
        <v>2026</v>
      </c>
      <c r="C32" s="4">
        <v>1037001015</v>
      </c>
      <c r="D32" s="4" t="s">
        <v>2</v>
      </c>
      <c r="E32" t="s">
        <v>51</v>
      </c>
      <c r="F32" t="s">
        <v>159</v>
      </c>
      <c r="G32" t="s">
        <v>473</v>
      </c>
      <c r="H32" t="s">
        <v>60</v>
      </c>
      <c r="I32" t="s">
        <v>61</v>
      </c>
    </row>
    <row r="33" spans="1:9" x14ac:dyDescent="0.25">
      <c r="A33">
        <v>5</v>
      </c>
      <c r="B33">
        <v>2026</v>
      </c>
      <c r="C33" s="4">
        <v>1037010005</v>
      </c>
      <c r="D33" s="4" t="s">
        <v>2</v>
      </c>
      <c r="E33" t="s">
        <v>52</v>
      </c>
      <c r="F33" t="s">
        <v>160</v>
      </c>
      <c r="G33" t="s">
        <v>474</v>
      </c>
      <c r="H33" t="s">
        <v>27</v>
      </c>
      <c r="I33" t="s">
        <v>62</v>
      </c>
    </row>
    <row r="34" spans="1:9" x14ac:dyDescent="0.25">
      <c r="A34">
        <v>5</v>
      </c>
      <c r="B34">
        <v>2026</v>
      </c>
      <c r="C34" s="4">
        <v>1037010006</v>
      </c>
      <c r="D34" s="4" t="s">
        <v>2</v>
      </c>
      <c r="E34" t="s">
        <v>53</v>
      </c>
      <c r="F34" t="s">
        <v>160</v>
      </c>
      <c r="G34" t="s">
        <v>474</v>
      </c>
      <c r="H34" t="s">
        <v>27</v>
      </c>
      <c r="I34" t="s">
        <v>63</v>
      </c>
    </row>
    <row r="35" spans="1:9" x14ac:dyDescent="0.25">
      <c r="A35">
        <v>5</v>
      </c>
      <c r="B35">
        <v>2026</v>
      </c>
      <c r="C35" s="4">
        <v>1037010007</v>
      </c>
      <c r="D35" s="4" t="s">
        <v>2</v>
      </c>
      <c r="E35" t="s">
        <v>54</v>
      </c>
      <c r="F35" t="s">
        <v>160</v>
      </c>
      <c r="G35" t="s">
        <v>474</v>
      </c>
      <c r="H35" t="s">
        <v>27</v>
      </c>
      <c r="I35" t="s">
        <v>62</v>
      </c>
    </row>
    <row r="36" spans="1:9" x14ac:dyDescent="0.25">
      <c r="A36">
        <v>5</v>
      </c>
      <c r="B36">
        <v>2026</v>
      </c>
      <c r="C36" s="4">
        <v>1037010008</v>
      </c>
      <c r="D36" s="4" t="s">
        <v>2</v>
      </c>
      <c r="E36" t="s">
        <v>55</v>
      </c>
      <c r="F36" t="s">
        <v>160</v>
      </c>
      <c r="G36" t="s">
        <v>474</v>
      </c>
      <c r="H36" t="s">
        <v>27</v>
      </c>
      <c r="I36" t="s">
        <v>63</v>
      </c>
    </row>
    <row r="37" spans="1:9" x14ac:dyDescent="0.25">
      <c r="A37">
        <v>5</v>
      </c>
      <c r="B37">
        <v>2026</v>
      </c>
      <c r="C37" s="4">
        <v>1037010001</v>
      </c>
      <c r="D37" s="4" t="s">
        <v>2</v>
      </c>
      <c r="E37" t="s">
        <v>56</v>
      </c>
      <c r="F37" t="s">
        <v>160</v>
      </c>
      <c r="G37" t="s">
        <v>474</v>
      </c>
      <c r="H37" t="s">
        <v>27</v>
      </c>
      <c r="I37" t="s">
        <v>62</v>
      </c>
    </row>
    <row r="38" spans="1:9" x14ac:dyDescent="0.25">
      <c r="A38">
        <v>5</v>
      </c>
      <c r="B38">
        <v>2026</v>
      </c>
      <c r="C38" s="4">
        <v>1037010002</v>
      </c>
      <c r="D38" s="4" t="s">
        <v>2</v>
      </c>
      <c r="E38" t="s">
        <v>57</v>
      </c>
      <c r="F38" t="s">
        <v>160</v>
      </c>
      <c r="G38" t="s">
        <v>474</v>
      </c>
      <c r="H38" t="s">
        <v>27</v>
      </c>
      <c r="I38" t="s">
        <v>63</v>
      </c>
    </row>
    <row r="39" spans="1:9" x14ac:dyDescent="0.25">
      <c r="A39">
        <v>5</v>
      </c>
      <c r="B39">
        <v>2026</v>
      </c>
      <c r="C39" s="4">
        <v>1037010003</v>
      </c>
      <c r="D39" s="4" t="s">
        <v>2</v>
      </c>
      <c r="E39" t="s">
        <v>58</v>
      </c>
      <c r="F39" t="s">
        <v>160</v>
      </c>
      <c r="G39" t="s">
        <v>474</v>
      </c>
      <c r="H39" t="s">
        <v>27</v>
      </c>
      <c r="I39" t="s">
        <v>62</v>
      </c>
    </row>
    <row r="40" spans="1:9" x14ac:dyDescent="0.25">
      <c r="A40">
        <v>5</v>
      </c>
      <c r="B40">
        <v>2026</v>
      </c>
      <c r="C40" s="4">
        <v>1037010004</v>
      </c>
      <c r="D40" s="4" t="s">
        <v>2</v>
      </c>
      <c r="E40" t="s">
        <v>59</v>
      </c>
      <c r="F40" t="s">
        <v>160</v>
      </c>
      <c r="G40" t="s">
        <v>474</v>
      </c>
      <c r="H40" t="s">
        <v>27</v>
      </c>
      <c r="I40" t="s">
        <v>63</v>
      </c>
    </row>
    <row r="41" spans="1:9" x14ac:dyDescent="0.25">
      <c r="A41">
        <v>1</v>
      </c>
      <c r="B41">
        <v>2026</v>
      </c>
      <c r="C41" s="4">
        <v>1040101023</v>
      </c>
      <c r="D41" s="4" t="s">
        <v>3</v>
      </c>
      <c r="E41" t="s">
        <v>69</v>
      </c>
      <c r="F41" t="s">
        <v>159</v>
      </c>
      <c r="H41" t="s">
        <v>27</v>
      </c>
      <c r="I41" t="s">
        <v>64</v>
      </c>
    </row>
    <row r="42" spans="1:9" x14ac:dyDescent="0.25">
      <c r="A42">
        <v>1</v>
      </c>
      <c r="B42">
        <v>2026</v>
      </c>
      <c r="C42" s="4">
        <v>1040101025</v>
      </c>
      <c r="D42" s="4" t="s">
        <v>3</v>
      </c>
      <c r="E42" t="s">
        <v>70</v>
      </c>
      <c r="F42" t="s">
        <v>159</v>
      </c>
      <c r="H42" t="s">
        <v>27</v>
      </c>
      <c r="I42" t="s">
        <v>64</v>
      </c>
    </row>
    <row r="43" spans="1:9" x14ac:dyDescent="0.25">
      <c r="A43">
        <v>1</v>
      </c>
      <c r="B43">
        <v>2026</v>
      </c>
      <c r="C43" s="4">
        <v>1040101027</v>
      </c>
      <c r="D43" s="4" t="s">
        <v>3</v>
      </c>
      <c r="E43" t="s">
        <v>71</v>
      </c>
      <c r="F43" t="s">
        <v>159</v>
      </c>
      <c r="H43" t="s">
        <v>60</v>
      </c>
      <c r="I43" t="s">
        <v>65</v>
      </c>
    </row>
    <row r="44" spans="1:9" x14ac:dyDescent="0.25">
      <c r="A44">
        <v>1</v>
      </c>
      <c r="B44">
        <v>2026</v>
      </c>
      <c r="C44" s="4">
        <v>1040101029</v>
      </c>
      <c r="D44" s="4" t="s">
        <v>3</v>
      </c>
      <c r="E44" t="s">
        <v>72</v>
      </c>
      <c r="F44" t="s">
        <v>159</v>
      </c>
      <c r="H44" t="s">
        <v>60</v>
      </c>
      <c r="I44" t="s">
        <v>65</v>
      </c>
    </row>
    <row r="45" spans="1:9" x14ac:dyDescent="0.25">
      <c r="A45">
        <v>1</v>
      </c>
      <c r="B45">
        <v>2026</v>
      </c>
      <c r="C45" s="4">
        <v>1040101030</v>
      </c>
      <c r="D45" s="4" t="s">
        <v>3</v>
      </c>
      <c r="E45" t="s">
        <v>73</v>
      </c>
      <c r="F45" t="s">
        <v>159</v>
      </c>
      <c r="H45" t="s">
        <v>27</v>
      </c>
      <c r="I45" t="s">
        <v>64</v>
      </c>
    </row>
    <row r="46" spans="1:9" x14ac:dyDescent="0.25">
      <c r="A46">
        <v>1</v>
      </c>
      <c r="B46">
        <v>2026</v>
      </c>
      <c r="C46" s="4">
        <v>1040101031</v>
      </c>
      <c r="D46" s="4" t="s">
        <v>3</v>
      </c>
      <c r="E46" t="s">
        <v>74</v>
      </c>
      <c r="F46" t="s">
        <v>159</v>
      </c>
      <c r="H46" t="s">
        <v>60</v>
      </c>
      <c r="I46" t="s">
        <v>65</v>
      </c>
    </row>
    <row r="47" spans="1:9" x14ac:dyDescent="0.25">
      <c r="A47">
        <v>1</v>
      </c>
      <c r="B47">
        <v>2026</v>
      </c>
      <c r="C47" s="4">
        <v>1040101032</v>
      </c>
      <c r="D47" s="4" t="s">
        <v>3</v>
      </c>
      <c r="E47" t="s">
        <v>75</v>
      </c>
      <c r="F47" t="s">
        <v>159</v>
      </c>
      <c r="H47" t="s">
        <v>27</v>
      </c>
      <c r="I47" t="s">
        <v>64</v>
      </c>
    </row>
    <row r="48" spans="1:9" x14ac:dyDescent="0.25">
      <c r="A48">
        <v>1</v>
      </c>
      <c r="B48">
        <v>2026</v>
      </c>
      <c r="C48" s="4">
        <v>1040101033</v>
      </c>
      <c r="D48" s="4" t="s">
        <v>3</v>
      </c>
      <c r="E48" t="s">
        <v>76</v>
      </c>
      <c r="F48" t="s">
        <v>159</v>
      </c>
      <c r="H48" t="s">
        <v>60</v>
      </c>
      <c r="I48" t="s">
        <v>65</v>
      </c>
    </row>
    <row r="49" spans="1:9" x14ac:dyDescent="0.25">
      <c r="A49">
        <v>1</v>
      </c>
      <c r="B49">
        <v>2026</v>
      </c>
      <c r="C49" s="4">
        <v>1040101034</v>
      </c>
      <c r="D49" s="4" t="s">
        <v>3</v>
      </c>
      <c r="E49" t="s">
        <v>77</v>
      </c>
      <c r="F49" t="s">
        <v>159</v>
      </c>
      <c r="H49" t="s">
        <v>27</v>
      </c>
      <c r="I49" t="s">
        <v>64</v>
      </c>
    </row>
    <row r="50" spans="1:9" x14ac:dyDescent="0.25">
      <c r="A50">
        <v>1</v>
      </c>
      <c r="B50">
        <v>2026</v>
      </c>
      <c r="C50" s="4">
        <v>1040101035</v>
      </c>
      <c r="D50" s="4" t="s">
        <v>3</v>
      </c>
      <c r="E50" t="s">
        <v>78</v>
      </c>
      <c r="F50" t="s">
        <v>159</v>
      </c>
      <c r="H50" t="s">
        <v>60</v>
      </c>
      <c r="I50" t="s">
        <v>65</v>
      </c>
    </row>
    <row r="51" spans="1:9" x14ac:dyDescent="0.25">
      <c r="A51">
        <v>1</v>
      </c>
      <c r="B51">
        <v>2026</v>
      </c>
      <c r="C51" s="4">
        <v>1040101036</v>
      </c>
      <c r="D51" s="4" t="s">
        <v>3</v>
      </c>
      <c r="E51" t="s">
        <v>79</v>
      </c>
      <c r="F51" t="s">
        <v>159</v>
      </c>
      <c r="H51" t="s">
        <v>27</v>
      </c>
      <c r="I51" t="s">
        <v>64</v>
      </c>
    </row>
    <row r="52" spans="1:9" x14ac:dyDescent="0.25">
      <c r="A52">
        <v>1</v>
      </c>
      <c r="B52">
        <v>2026</v>
      </c>
      <c r="C52" s="4">
        <v>1040101037</v>
      </c>
      <c r="D52" s="4" t="s">
        <v>3</v>
      </c>
      <c r="E52" t="s">
        <v>80</v>
      </c>
      <c r="F52" t="s">
        <v>159</v>
      </c>
      <c r="H52" t="s">
        <v>60</v>
      </c>
      <c r="I52" t="s">
        <v>65</v>
      </c>
    </row>
    <row r="53" spans="1:9" x14ac:dyDescent="0.25">
      <c r="A53">
        <v>1</v>
      </c>
      <c r="B53">
        <v>2026</v>
      </c>
      <c r="C53" s="4">
        <v>1040101038</v>
      </c>
      <c r="D53" s="4" t="s">
        <v>3</v>
      </c>
      <c r="E53" t="s">
        <v>81</v>
      </c>
      <c r="F53" t="s">
        <v>159</v>
      </c>
      <c r="H53" t="s">
        <v>60</v>
      </c>
      <c r="I53" t="s">
        <v>65</v>
      </c>
    </row>
    <row r="54" spans="1:9" x14ac:dyDescent="0.25">
      <c r="A54">
        <v>1</v>
      </c>
      <c r="B54">
        <v>2026</v>
      </c>
      <c r="C54" s="4">
        <v>1040101040</v>
      </c>
      <c r="D54" s="4" t="s">
        <v>3</v>
      </c>
      <c r="E54" t="s">
        <v>82</v>
      </c>
      <c r="F54" t="s">
        <v>159</v>
      </c>
      <c r="H54" t="s">
        <v>60</v>
      </c>
      <c r="I54" t="s">
        <v>65</v>
      </c>
    </row>
    <row r="55" spans="1:9" x14ac:dyDescent="0.25">
      <c r="A55">
        <v>1</v>
      </c>
      <c r="B55">
        <v>2026</v>
      </c>
      <c r="C55" s="4">
        <v>1040101042</v>
      </c>
      <c r="D55" s="4" t="s">
        <v>3</v>
      </c>
      <c r="E55" t="s">
        <v>83</v>
      </c>
      <c r="F55" t="s">
        <v>159</v>
      </c>
      <c r="H55" t="s">
        <v>60</v>
      </c>
      <c r="I55" t="s">
        <v>65</v>
      </c>
    </row>
    <row r="56" spans="1:9" x14ac:dyDescent="0.25">
      <c r="A56">
        <v>1</v>
      </c>
      <c r="B56">
        <v>2026</v>
      </c>
      <c r="C56" s="4">
        <v>1040101044</v>
      </c>
      <c r="D56" s="4" t="s">
        <v>3</v>
      </c>
      <c r="E56" t="s">
        <v>84</v>
      </c>
      <c r="F56" t="s">
        <v>159</v>
      </c>
      <c r="H56" t="s">
        <v>60</v>
      </c>
      <c r="I56" t="s">
        <v>65</v>
      </c>
    </row>
    <row r="57" spans="1:9" x14ac:dyDescent="0.25">
      <c r="A57">
        <v>1</v>
      </c>
      <c r="B57">
        <v>2026</v>
      </c>
      <c r="C57" s="4">
        <v>1040101039</v>
      </c>
      <c r="D57" s="4" t="s">
        <v>3</v>
      </c>
      <c r="E57" t="s">
        <v>85</v>
      </c>
      <c r="F57" t="s">
        <v>159</v>
      </c>
      <c r="H57" t="s">
        <v>28</v>
      </c>
      <c r="I57" t="s">
        <v>66</v>
      </c>
    </row>
    <row r="58" spans="1:9" x14ac:dyDescent="0.25">
      <c r="A58">
        <v>1</v>
      </c>
      <c r="B58">
        <v>2026</v>
      </c>
      <c r="C58" s="4">
        <v>1040101041</v>
      </c>
      <c r="D58" s="4" t="s">
        <v>3</v>
      </c>
      <c r="E58" t="s">
        <v>86</v>
      </c>
      <c r="F58" t="s">
        <v>159</v>
      </c>
      <c r="H58" t="s">
        <v>28</v>
      </c>
      <c r="I58" t="s">
        <v>66</v>
      </c>
    </row>
    <row r="59" spans="1:9" x14ac:dyDescent="0.25">
      <c r="A59">
        <v>1</v>
      </c>
      <c r="B59">
        <v>2026</v>
      </c>
      <c r="C59" s="4">
        <v>1040101043</v>
      </c>
      <c r="D59" s="4" t="s">
        <v>3</v>
      </c>
      <c r="E59" t="s">
        <v>87</v>
      </c>
      <c r="F59" t="s">
        <v>159</v>
      </c>
      <c r="H59" t="s">
        <v>28</v>
      </c>
      <c r="I59" t="s">
        <v>66</v>
      </c>
    </row>
    <row r="60" spans="1:9" x14ac:dyDescent="0.25">
      <c r="A60">
        <v>1</v>
      </c>
      <c r="B60">
        <v>2026</v>
      </c>
      <c r="C60" s="4">
        <v>1040101045</v>
      </c>
      <c r="D60" s="4" t="s">
        <v>3</v>
      </c>
      <c r="E60" t="s">
        <v>88</v>
      </c>
      <c r="F60" t="s">
        <v>159</v>
      </c>
      <c r="H60" t="s">
        <v>28</v>
      </c>
      <c r="I60" t="s">
        <v>66</v>
      </c>
    </row>
    <row r="61" spans="1:9" x14ac:dyDescent="0.25">
      <c r="A61">
        <v>1</v>
      </c>
      <c r="B61">
        <v>2026</v>
      </c>
      <c r="C61" s="4">
        <v>1040101047</v>
      </c>
      <c r="D61" s="4" t="s">
        <v>3</v>
      </c>
      <c r="E61" t="s">
        <v>89</v>
      </c>
      <c r="F61" t="s">
        <v>159</v>
      </c>
      <c r="H61" t="s">
        <v>28</v>
      </c>
      <c r="I61" t="s">
        <v>66</v>
      </c>
    </row>
    <row r="62" spans="1:9" x14ac:dyDescent="0.25">
      <c r="A62">
        <v>1</v>
      </c>
      <c r="B62">
        <v>2026</v>
      </c>
      <c r="C62" s="4">
        <v>1040101049</v>
      </c>
      <c r="D62" s="4" t="s">
        <v>3</v>
      </c>
      <c r="E62" t="s">
        <v>90</v>
      </c>
      <c r="F62" t="s">
        <v>159</v>
      </c>
      <c r="H62" t="s">
        <v>28</v>
      </c>
      <c r="I62" t="s">
        <v>66</v>
      </c>
    </row>
    <row r="63" spans="1:9" x14ac:dyDescent="0.25">
      <c r="A63">
        <v>1</v>
      </c>
      <c r="B63">
        <v>2026</v>
      </c>
      <c r="C63" s="4">
        <v>1040101051</v>
      </c>
      <c r="D63" s="4" t="s">
        <v>3</v>
      </c>
      <c r="E63" t="s">
        <v>91</v>
      </c>
      <c r="F63" t="s">
        <v>159</v>
      </c>
      <c r="H63" t="s">
        <v>27</v>
      </c>
      <c r="I63" t="s">
        <v>64</v>
      </c>
    </row>
    <row r="64" spans="1:9" x14ac:dyDescent="0.25">
      <c r="A64">
        <v>1</v>
      </c>
      <c r="B64">
        <v>2026</v>
      </c>
      <c r="C64" s="4">
        <v>1040101053</v>
      </c>
      <c r="D64" s="4" t="s">
        <v>3</v>
      </c>
      <c r="E64" t="s">
        <v>92</v>
      </c>
      <c r="F64" t="s">
        <v>159</v>
      </c>
      <c r="H64" t="s">
        <v>27</v>
      </c>
      <c r="I64" t="s">
        <v>64</v>
      </c>
    </row>
    <row r="65" spans="1:9" x14ac:dyDescent="0.25">
      <c r="A65">
        <v>1</v>
      </c>
      <c r="B65">
        <v>2026</v>
      </c>
      <c r="C65" s="4">
        <v>1040101055</v>
      </c>
      <c r="D65" s="4" t="s">
        <v>3</v>
      </c>
      <c r="E65" t="s">
        <v>93</v>
      </c>
      <c r="F65" t="s">
        <v>159</v>
      </c>
      <c r="H65" t="s">
        <v>67</v>
      </c>
      <c r="I65" t="s">
        <v>68</v>
      </c>
    </row>
    <row r="66" spans="1:9" x14ac:dyDescent="0.25">
      <c r="A66">
        <v>1</v>
      </c>
      <c r="B66">
        <v>2026</v>
      </c>
      <c r="C66" s="4">
        <v>1040101057</v>
      </c>
      <c r="D66" s="4" t="s">
        <v>3</v>
      </c>
      <c r="E66" t="s">
        <v>94</v>
      </c>
      <c r="F66" t="s">
        <v>159</v>
      </c>
      <c r="H66" t="s">
        <v>67</v>
      </c>
      <c r="I66" t="s">
        <v>68</v>
      </c>
    </row>
    <row r="67" spans="1:9" x14ac:dyDescent="0.25">
      <c r="A67">
        <v>1</v>
      </c>
      <c r="B67">
        <v>2026</v>
      </c>
      <c r="C67" s="4">
        <v>1040101059</v>
      </c>
      <c r="D67" s="4" t="s">
        <v>3</v>
      </c>
      <c r="E67" t="s">
        <v>95</v>
      </c>
      <c r="F67" t="s">
        <v>159</v>
      </c>
      <c r="H67" t="s">
        <v>67</v>
      </c>
      <c r="I67" t="s">
        <v>68</v>
      </c>
    </row>
    <row r="68" spans="1:9" x14ac:dyDescent="0.25">
      <c r="A68">
        <v>1</v>
      </c>
      <c r="B68">
        <v>2026</v>
      </c>
      <c r="C68" s="4">
        <v>1040101061</v>
      </c>
      <c r="D68" s="4" t="s">
        <v>3</v>
      </c>
      <c r="E68" t="s">
        <v>96</v>
      </c>
      <c r="F68" t="s">
        <v>159</v>
      </c>
      <c r="H68" t="s">
        <v>67</v>
      </c>
      <c r="I68" t="s">
        <v>68</v>
      </c>
    </row>
    <row r="69" spans="1:9" x14ac:dyDescent="0.25">
      <c r="A69">
        <v>5</v>
      </c>
      <c r="B69">
        <v>2026</v>
      </c>
      <c r="C69" s="4">
        <v>1040611001</v>
      </c>
      <c r="D69" s="4" t="s">
        <v>4</v>
      </c>
      <c r="E69" t="s">
        <v>97</v>
      </c>
      <c r="F69" t="s">
        <v>160</v>
      </c>
      <c r="G69" t="s">
        <v>471</v>
      </c>
      <c r="H69" t="s">
        <v>28</v>
      </c>
      <c r="I69" t="s">
        <v>99</v>
      </c>
    </row>
    <row r="70" spans="1:9" x14ac:dyDescent="0.25">
      <c r="A70">
        <v>5</v>
      </c>
      <c r="B70">
        <v>2026</v>
      </c>
      <c r="C70" s="4">
        <v>1040611002</v>
      </c>
      <c r="D70" s="4" t="s">
        <v>4</v>
      </c>
      <c r="E70" t="s">
        <v>97</v>
      </c>
      <c r="F70" t="s">
        <v>160</v>
      </c>
      <c r="G70" t="s">
        <v>471</v>
      </c>
      <c r="H70" t="s">
        <v>60</v>
      </c>
      <c r="I70" t="s">
        <v>100</v>
      </c>
    </row>
    <row r="71" spans="1:9" x14ac:dyDescent="0.25">
      <c r="A71">
        <v>5</v>
      </c>
      <c r="B71">
        <v>2026</v>
      </c>
      <c r="C71" s="4">
        <v>1040611003</v>
      </c>
      <c r="D71" s="4" t="s">
        <v>4</v>
      </c>
      <c r="E71" t="s">
        <v>97</v>
      </c>
      <c r="F71" t="s">
        <v>160</v>
      </c>
      <c r="G71" t="s">
        <v>471</v>
      </c>
      <c r="H71" t="s">
        <v>27</v>
      </c>
      <c r="I71" t="s">
        <v>101</v>
      </c>
    </row>
    <row r="72" spans="1:9" x14ac:dyDescent="0.25">
      <c r="A72">
        <v>5</v>
      </c>
      <c r="B72">
        <v>2026</v>
      </c>
      <c r="C72" s="4">
        <v>1040611011</v>
      </c>
      <c r="D72" s="4" t="s">
        <v>4</v>
      </c>
      <c r="E72" t="s">
        <v>97</v>
      </c>
      <c r="F72" t="s">
        <v>160</v>
      </c>
      <c r="G72" t="s">
        <v>471</v>
      </c>
      <c r="H72" t="s">
        <v>28</v>
      </c>
      <c r="I72" t="s">
        <v>99</v>
      </c>
    </row>
    <row r="73" spans="1:9" x14ac:dyDescent="0.25">
      <c r="A73">
        <v>5</v>
      </c>
      <c r="B73">
        <v>2026</v>
      </c>
      <c r="C73" s="4">
        <v>1040611012</v>
      </c>
      <c r="D73" s="4" t="s">
        <v>4</v>
      </c>
      <c r="E73" t="s">
        <v>97</v>
      </c>
      <c r="F73" t="s">
        <v>160</v>
      </c>
      <c r="G73" t="s">
        <v>471</v>
      </c>
      <c r="H73" t="s">
        <v>27</v>
      </c>
      <c r="I73" t="s">
        <v>102</v>
      </c>
    </row>
    <row r="74" spans="1:9" x14ac:dyDescent="0.25">
      <c r="A74">
        <v>5</v>
      </c>
      <c r="B74">
        <v>2026</v>
      </c>
      <c r="C74" s="4">
        <v>1040611013</v>
      </c>
      <c r="D74" s="4" t="s">
        <v>4</v>
      </c>
      <c r="E74" t="s">
        <v>97</v>
      </c>
      <c r="F74" t="s">
        <v>160</v>
      </c>
      <c r="G74" t="s">
        <v>471</v>
      </c>
      <c r="H74" t="s">
        <v>27</v>
      </c>
      <c r="I74" t="s">
        <v>103</v>
      </c>
    </row>
    <row r="75" spans="1:9" x14ac:dyDescent="0.25">
      <c r="A75">
        <v>5</v>
      </c>
      <c r="B75">
        <v>2026</v>
      </c>
      <c r="C75" s="4">
        <v>1040611014</v>
      </c>
      <c r="D75" s="4" t="s">
        <v>4</v>
      </c>
      <c r="E75" t="s">
        <v>97</v>
      </c>
      <c r="F75" t="s">
        <v>160</v>
      </c>
      <c r="G75" t="s">
        <v>471</v>
      </c>
      <c r="H75" t="s">
        <v>27</v>
      </c>
      <c r="I75" t="s">
        <v>101</v>
      </c>
    </row>
    <row r="76" spans="1:9" x14ac:dyDescent="0.25">
      <c r="A76">
        <v>5</v>
      </c>
      <c r="B76">
        <v>2026</v>
      </c>
      <c r="C76" s="4">
        <v>1040611021</v>
      </c>
      <c r="D76" s="4" t="s">
        <v>4</v>
      </c>
      <c r="E76" t="s">
        <v>97</v>
      </c>
      <c r="F76" t="s">
        <v>160</v>
      </c>
      <c r="G76" t="s">
        <v>471</v>
      </c>
      <c r="H76" t="s">
        <v>28</v>
      </c>
      <c r="I76" t="s">
        <v>104</v>
      </c>
    </row>
    <row r="77" spans="1:9" x14ac:dyDescent="0.25">
      <c r="A77">
        <v>5</v>
      </c>
      <c r="B77">
        <v>2026</v>
      </c>
      <c r="C77" s="4">
        <v>1040611022</v>
      </c>
      <c r="D77" s="4" t="s">
        <v>4</v>
      </c>
      <c r="E77" t="s">
        <v>97</v>
      </c>
      <c r="F77" t="s">
        <v>160</v>
      </c>
      <c r="G77" t="s">
        <v>471</v>
      </c>
      <c r="H77" t="s">
        <v>27</v>
      </c>
      <c r="I77" t="s">
        <v>105</v>
      </c>
    </row>
    <row r="78" spans="1:9" x14ac:dyDescent="0.25">
      <c r="A78">
        <v>5</v>
      </c>
      <c r="B78">
        <v>2026</v>
      </c>
      <c r="C78" s="4">
        <v>1040611023</v>
      </c>
      <c r="D78" s="4" t="s">
        <v>4</v>
      </c>
      <c r="E78" t="s">
        <v>97</v>
      </c>
      <c r="F78" t="s">
        <v>160</v>
      </c>
      <c r="G78" t="s">
        <v>471</v>
      </c>
      <c r="H78" t="s">
        <v>27</v>
      </c>
      <c r="I78" t="s">
        <v>106</v>
      </c>
    </row>
    <row r="79" spans="1:9" x14ac:dyDescent="0.25">
      <c r="A79">
        <v>5</v>
      </c>
      <c r="B79">
        <v>2026</v>
      </c>
      <c r="C79" s="4">
        <v>1040611024</v>
      </c>
      <c r="D79" s="4" t="s">
        <v>4</v>
      </c>
      <c r="E79" t="s">
        <v>97</v>
      </c>
      <c r="F79" t="s">
        <v>160</v>
      </c>
      <c r="G79" t="s">
        <v>471</v>
      </c>
      <c r="H79" t="s">
        <v>27</v>
      </c>
      <c r="I79" t="s">
        <v>107</v>
      </c>
    </row>
    <row r="80" spans="1:9" x14ac:dyDescent="0.25">
      <c r="A80">
        <v>5</v>
      </c>
      <c r="B80">
        <v>2026</v>
      </c>
      <c r="C80" s="4">
        <v>1040612001</v>
      </c>
      <c r="D80" s="4" t="s">
        <v>4</v>
      </c>
      <c r="E80" t="s">
        <v>98</v>
      </c>
      <c r="F80" t="s">
        <v>160</v>
      </c>
      <c r="G80" t="s">
        <v>475</v>
      </c>
      <c r="H80" t="s">
        <v>27</v>
      </c>
      <c r="I80" t="s">
        <v>101</v>
      </c>
    </row>
    <row r="81" spans="1:9" x14ac:dyDescent="0.25">
      <c r="A81">
        <v>5</v>
      </c>
      <c r="B81">
        <v>2026</v>
      </c>
      <c r="C81" s="4">
        <v>1040612002</v>
      </c>
      <c r="D81" s="4" t="s">
        <v>4</v>
      </c>
      <c r="E81" t="s">
        <v>98</v>
      </c>
      <c r="F81" t="s">
        <v>160</v>
      </c>
      <c r="G81" t="s">
        <v>475</v>
      </c>
      <c r="H81" t="s">
        <v>60</v>
      </c>
      <c r="I81" t="s">
        <v>100</v>
      </c>
    </row>
    <row r="82" spans="1:9" x14ac:dyDescent="0.25">
      <c r="A82">
        <v>5</v>
      </c>
      <c r="B82">
        <v>2026</v>
      </c>
      <c r="C82" s="4">
        <v>1040612003</v>
      </c>
      <c r="D82" s="4" t="s">
        <v>4</v>
      </c>
      <c r="E82" t="s">
        <v>98</v>
      </c>
      <c r="F82" t="s">
        <v>160</v>
      </c>
      <c r="G82" t="s">
        <v>475</v>
      </c>
      <c r="H82" t="s">
        <v>28</v>
      </c>
      <c r="I82" t="s">
        <v>99</v>
      </c>
    </row>
    <row r="83" spans="1:9" x14ac:dyDescent="0.25">
      <c r="A83">
        <v>5</v>
      </c>
      <c r="B83">
        <v>2026</v>
      </c>
      <c r="C83" s="4">
        <v>1040612011</v>
      </c>
      <c r="D83" s="4" t="s">
        <v>4</v>
      </c>
      <c r="E83" t="s">
        <v>98</v>
      </c>
      <c r="F83" t="s">
        <v>160</v>
      </c>
      <c r="G83" t="s">
        <v>475</v>
      </c>
      <c r="H83" t="s">
        <v>27</v>
      </c>
      <c r="I83" t="s">
        <v>101</v>
      </c>
    </row>
    <row r="84" spans="1:9" x14ac:dyDescent="0.25">
      <c r="A84">
        <v>5</v>
      </c>
      <c r="B84">
        <v>2026</v>
      </c>
      <c r="C84" s="4">
        <v>1040612012</v>
      </c>
      <c r="D84" s="4" t="s">
        <v>4</v>
      </c>
      <c r="E84" t="s">
        <v>98</v>
      </c>
      <c r="F84" t="s">
        <v>160</v>
      </c>
      <c r="G84" t="s">
        <v>475</v>
      </c>
      <c r="H84" t="s">
        <v>27</v>
      </c>
      <c r="I84" t="s">
        <v>103</v>
      </c>
    </row>
    <row r="85" spans="1:9" x14ac:dyDescent="0.25">
      <c r="A85">
        <v>5</v>
      </c>
      <c r="B85">
        <v>2026</v>
      </c>
      <c r="C85" s="4">
        <v>1040612013</v>
      </c>
      <c r="D85" s="4" t="s">
        <v>4</v>
      </c>
      <c r="E85" t="s">
        <v>98</v>
      </c>
      <c r="F85" t="s">
        <v>160</v>
      </c>
      <c r="G85" t="s">
        <v>475</v>
      </c>
      <c r="H85" t="s">
        <v>27</v>
      </c>
      <c r="I85" t="s">
        <v>102</v>
      </c>
    </row>
    <row r="86" spans="1:9" x14ac:dyDescent="0.25">
      <c r="A86">
        <v>5</v>
      </c>
      <c r="B86">
        <v>2026</v>
      </c>
      <c r="C86" s="4">
        <v>1040612014</v>
      </c>
      <c r="D86" s="4" t="s">
        <v>4</v>
      </c>
      <c r="E86" t="s">
        <v>98</v>
      </c>
      <c r="F86" t="s">
        <v>160</v>
      </c>
      <c r="G86" t="s">
        <v>475</v>
      </c>
      <c r="H86" t="s">
        <v>28</v>
      </c>
      <c r="I86" t="s">
        <v>99</v>
      </c>
    </row>
    <row r="87" spans="1:9" x14ac:dyDescent="0.25">
      <c r="A87">
        <v>5</v>
      </c>
      <c r="B87">
        <v>2026</v>
      </c>
      <c r="C87" s="4">
        <v>1040612021</v>
      </c>
      <c r="D87" s="4" t="s">
        <v>4</v>
      </c>
      <c r="E87" t="s">
        <v>98</v>
      </c>
      <c r="F87" t="s">
        <v>160</v>
      </c>
      <c r="G87" t="s">
        <v>475</v>
      </c>
      <c r="H87" t="s">
        <v>27</v>
      </c>
      <c r="I87" t="s">
        <v>107</v>
      </c>
    </row>
    <row r="88" spans="1:9" x14ac:dyDescent="0.25">
      <c r="A88">
        <v>5</v>
      </c>
      <c r="B88">
        <v>2026</v>
      </c>
      <c r="C88" s="4">
        <v>1040612022</v>
      </c>
      <c r="D88" s="4" t="s">
        <v>4</v>
      </c>
      <c r="E88" t="s">
        <v>98</v>
      </c>
      <c r="F88" t="s">
        <v>160</v>
      </c>
      <c r="G88" t="s">
        <v>475</v>
      </c>
      <c r="H88" t="s">
        <v>27</v>
      </c>
      <c r="I88" t="s">
        <v>106</v>
      </c>
    </row>
    <row r="89" spans="1:9" x14ac:dyDescent="0.25">
      <c r="A89">
        <v>5</v>
      </c>
      <c r="B89">
        <v>2026</v>
      </c>
      <c r="C89" s="4">
        <v>1040612023</v>
      </c>
      <c r="D89" s="4" t="s">
        <v>4</v>
      </c>
      <c r="E89" t="s">
        <v>98</v>
      </c>
      <c r="F89" t="s">
        <v>160</v>
      </c>
      <c r="G89" t="s">
        <v>475</v>
      </c>
      <c r="H89" t="s">
        <v>27</v>
      </c>
      <c r="I89" t="s">
        <v>105</v>
      </c>
    </row>
    <row r="90" spans="1:9" x14ac:dyDescent="0.25">
      <c r="A90">
        <v>5</v>
      </c>
      <c r="B90">
        <v>2026</v>
      </c>
      <c r="C90" s="4">
        <v>1040612024</v>
      </c>
      <c r="D90" s="4" t="s">
        <v>4</v>
      </c>
      <c r="E90" t="s">
        <v>98</v>
      </c>
      <c r="F90" t="s">
        <v>160</v>
      </c>
      <c r="G90" t="s">
        <v>475</v>
      </c>
      <c r="H90" t="s">
        <v>28</v>
      </c>
      <c r="I90" t="s">
        <v>104</v>
      </c>
    </row>
    <row r="91" spans="1:9" x14ac:dyDescent="0.25">
      <c r="A91">
        <v>1</v>
      </c>
      <c r="B91">
        <v>2026</v>
      </c>
      <c r="C91" s="4">
        <v>1042601001</v>
      </c>
      <c r="D91" s="4" t="s">
        <v>5</v>
      </c>
      <c r="E91" t="s">
        <v>108</v>
      </c>
      <c r="F91" t="s">
        <v>160</v>
      </c>
      <c r="G91" t="s">
        <v>476</v>
      </c>
      <c r="H91" t="s">
        <v>27</v>
      </c>
      <c r="I91" t="s">
        <v>121</v>
      </c>
    </row>
    <row r="92" spans="1:9" x14ac:dyDescent="0.25">
      <c r="A92">
        <v>1</v>
      </c>
      <c r="B92">
        <v>2026</v>
      </c>
      <c r="C92" s="4">
        <v>1042601002</v>
      </c>
      <c r="D92" s="4" t="s">
        <v>5</v>
      </c>
      <c r="E92" t="s">
        <v>109</v>
      </c>
      <c r="F92" t="s">
        <v>160</v>
      </c>
      <c r="G92" t="s">
        <v>476</v>
      </c>
      <c r="H92" t="s">
        <v>60</v>
      </c>
      <c r="I92" t="s">
        <v>122</v>
      </c>
    </row>
    <row r="93" spans="1:9" x14ac:dyDescent="0.25">
      <c r="A93">
        <v>1</v>
      </c>
      <c r="B93">
        <v>2026</v>
      </c>
      <c r="C93" s="4">
        <v>1042601003</v>
      </c>
      <c r="D93" s="4" t="s">
        <v>5</v>
      </c>
      <c r="E93" t="s">
        <v>110</v>
      </c>
      <c r="F93" t="s">
        <v>160</v>
      </c>
      <c r="G93" t="s">
        <v>476</v>
      </c>
      <c r="H93" t="s">
        <v>27</v>
      </c>
      <c r="I93" t="s">
        <v>123</v>
      </c>
    </row>
    <row r="94" spans="1:9" x14ac:dyDescent="0.25">
      <c r="A94">
        <v>1</v>
      </c>
      <c r="B94">
        <v>2026</v>
      </c>
      <c r="C94" s="4">
        <v>1042601004</v>
      </c>
      <c r="D94" s="4" t="s">
        <v>5</v>
      </c>
      <c r="E94" t="s">
        <v>111</v>
      </c>
      <c r="F94" t="s">
        <v>160</v>
      </c>
      <c r="G94" t="s">
        <v>476</v>
      </c>
      <c r="H94" t="s">
        <v>60</v>
      </c>
      <c r="I94" t="s">
        <v>124</v>
      </c>
    </row>
    <row r="95" spans="1:9" x14ac:dyDescent="0.25">
      <c r="A95">
        <v>1</v>
      </c>
      <c r="B95">
        <v>2026</v>
      </c>
      <c r="C95" s="4">
        <v>1042601005</v>
      </c>
      <c r="D95" s="4" t="s">
        <v>5</v>
      </c>
      <c r="E95" t="s">
        <v>112</v>
      </c>
      <c r="F95" t="s">
        <v>160</v>
      </c>
      <c r="G95" t="s">
        <v>476</v>
      </c>
      <c r="H95" t="s">
        <v>27</v>
      </c>
      <c r="I95" t="s">
        <v>121</v>
      </c>
    </row>
    <row r="96" spans="1:9" x14ac:dyDescent="0.25">
      <c r="A96">
        <v>1</v>
      </c>
      <c r="B96">
        <v>2026</v>
      </c>
      <c r="C96" s="4">
        <v>1042601006</v>
      </c>
      <c r="D96" s="4" t="s">
        <v>5</v>
      </c>
      <c r="E96" t="s">
        <v>113</v>
      </c>
      <c r="F96" t="s">
        <v>160</v>
      </c>
      <c r="G96" t="s">
        <v>476</v>
      </c>
      <c r="H96" t="s">
        <v>60</v>
      </c>
      <c r="I96" t="s">
        <v>122</v>
      </c>
    </row>
    <row r="97" spans="1:9" x14ac:dyDescent="0.25">
      <c r="A97">
        <v>1</v>
      </c>
      <c r="B97">
        <v>2026</v>
      </c>
      <c r="C97" s="4">
        <v>1042601007</v>
      </c>
      <c r="D97" s="4" t="s">
        <v>5</v>
      </c>
      <c r="E97" t="s">
        <v>114</v>
      </c>
      <c r="F97" t="s">
        <v>160</v>
      </c>
      <c r="G97" t="s">
        <v>476</v>
      </c>
      <c r="H97" t="s">
        <v>27</v>
      </c>
      <c r="I97" t="s">
        <v>123</v>
      </c>
    </row>
    <row r="98" spans="1:9" x14ac:dyDescent="0.25">
      <c r="A98">
        <v>1</v>
      </c>
      <c r="B98">
        <v>2026</v>
      </c>
      <c r="C98" s="4">
        <v>1042601008</v>
      </c>
      <c r="D98" s="4" t="s">
        <v>5</v>
      </c>
      <c r="E98" t="s">
        <v>115</v>
      </c>
      <c r="F98" t="s">
        <v>160</v>
      </c>
      <c r="G98" t="s">
        <v>476</v>
      </c>
      <c r="H98" t="s">
        <v>60</v>
      </c>
      <c r="I98" t="s">
        <v>124</v>
      </c>
    </row>
    <row r="99" spans="1:9" x14ac:dyDescent="0.25">
      <c r="A99">
        <v>1</v>
      </c>
      <c r="B99">
        <v>2026</v>
      </c>
      <c r="C99" s="4">
        <v>1042601009</v>
      </c>
      <c r="D99" s="4" t="s">
        <v>5</v>
      </c>
      <c r="E99" t="s">
        <v>116</v>
      </c>
      <c r="F99" t="s">
        <v>160</v>
      </c>
      <c r="G99" t="s">
        <v>476</v>
      </c>
      <c r="H99" t="s">
        <v>27</v>
      </c>
      <c r="I99" t="s">
        <v>121</v>
      </c>
    </row>
    <row r="100" spans="1:9" x14ac:dyDescent="0.25">
      <c r="A100">
        <v>1</v>
      </c>
      <c r="B100">
        <v>2026</v>
      </c>
      <c r="C100" s="4">
        <v>1042601010</v>
      </c>
      <c r="D100" s="4" t="s">
        <v>5</v>
      </c>
      <c r="E100" t="s">
        <v>117</v>
      </c>
      <c r="F100" t="s">
        <v>160</v>
      </c>
      <c r="G100" t="s">
        <v>476</v>
      </c>
      <c r="H100" t="s">
        <v>60</v>
      </c>
      <c r="I100" t="s">
        <v>122</v>
      </c>
    </row>
    <row r="101" spans="1:9" x14ac:dyDescent="0.25">
      <c r="A101">
        <v>1</v>
      </c>
      <c r="B101">
        <v>2026</v>
      </c>
      <c r="C101" s="4">
        <v>1042601011</v>
      </c>
      <c r="D101" s="4" t="s">
        <v>5</v>
      </c>
      <c r="E101" t="s">
        <v>118</v>
      </c>
      <c r="F101" t="s">
        <v>160</v>
      </c>
      <c r="G101" t="s">
        <v>476</v>
      </c>
      <c r="H101" t="s">
        <v>27</v>
      </c>
      <c r="I101" t="s">
        <v>123</v>
      </c>
    </row>
    <row r="102" spans="1:9" x14ac:dyDescent="0.25">
      <c r="A102">
        <v>1</v>
      </c>
      <c r="B102">
        <v>2026</v>
      </c>
      <c r="C102" s="4">
        <v>1042601012</v>
      </c>
      <c r="D102" s="4" t="s">
        <v>5</v>
      </c>
      <c r="E102" t="s">
        <v>119</v>
      </c>
      <c r="F102" t="s">
        <v>160</v>
      </c>
      <c r="G102" t="s">
        <v>476</v>
      </c>
      <c r="H102" t="s">
        <v>60</v>
      </c>
      <c r="I102" t="s">
        <v>124</v>
      </c>
    </row>
    <row r="103" spans="1:9" x14ac:dyDescent="0.25">
      <c r="A103">
        <v>1</v>
      </c>
      <c r="B103">
        <v>2026</v>
      </c>
      <c r="C103" s="4">
        <v>1042601013</v>
      </c>
      <c r="D103" s="4" t="s">
        <v>5</v>
      </c>
      <c r="E103" t="s">
        <v>120</v>
      </c>
      <c r="F103" t="s">
        <v>160</v>
      </c>
      <c r="G103" t="s">
        <v>476</v>
      </c>
      <c r="H103" t="s">
        <v>67</v>
      </c>
      <c r="I103" t="s">
        <v>125</v>
      </c>
    </row>
    <row r="104" spans="1:9" x14ac:dyDescent="0.25">
      <c r="A104">
        <v>5</v>
      </c>
      <c r="B104">
        <v>2026</v>
      </c>
      <c r="C104" s="4">
        <v>1043701001</v>
      </c>
      <c r="D104" s="4" t="s">
        <v>6</v>
      </c>
      <c r="E104" t="s">
        <v>126</v>
      </c>
      <c r="F104" t="s">
        <v>160</v>
      </c>
      <c r="G104" t="s">
        <v>477</v>
      </c>
      <c r="H104" t="s">
        <v>28</v>
      </c>
      <c r="I104" t="s">
        <v>147</v>
      </c>
    </row>
    <row r="105" spans="1:9" x14ac:dyDescent="0.25">
      <c r="A105">
        <v>5</v>
      </c>
      <c r="B105">
        <v>2026</v>
      </c>
      <c r="C105" s="4">
        <v>1043701002</v>
      </c>
      <c r="D105" s="4" t="s">
        <v>6</v>
      </c>
      <c r="E105" t="s">
        <v>127</v>
      </c>
      <c r="F105" t="s">
        <v>160</v>
      </c>
      <c r="G105" t="s">
        <v>477</v>
      </c>
      <c r="H105" t="s">
        <v>28</v>
      </c>
      <c r="I105" t="s">
        <v>148</v>
      </c>
    </row>
    <row r="106" spans="1:9" x14ac:dyDescent="0.25">
      <c r="A106">
        <v>5</v>
      </c>
      <c r="B106">
        <v>2026</v>
      </c>
      <c r="C106" s="4">
        <v>1043701003</v>
      </c>
      <c r="D106" s="4" t="s">
        <v>6</v>
      </c>
      <c r="E106" t="s">
        <v>128</v>
      </c>
      <c r="F106" t="s">
        <v>160</v>
      </c>
      <c r="G106" t="s">
        <v>477</v>
      </c>
      <c r="H106" t="s">
        <v>27</v>
      </c>
      <c r="I106" t="s">
        <v>149</v>
      </c>
    </row>
    <row r="107" spans="1:9" x14ac:dyDescent="0.25">
      <c r="A107">
        <v>5</v>
      </c>
      <c r="B107">
        <v>2026</v>
      </c>
      <c r="C107" s="4">
        <v>1043701004</v>
      </c>
      <c r="D107" s="4" t="s">
        <v>6</v>
      </c>
      <c r="E107" t="s">
        <v>129</v>
      </c>
      <c r="F107" t="s">
        <v>160</v>
      </c>
      <c r="G107" t="s">
        <v>477</v>
      </c>
      <c r="H107" t="s">
        <v>28</v>
      </c>
      <c r="I107" t="s">
        <v>150</v>
      </c>
    </row>
    <row r="108" spans="1:9" x14ac:dyDescent="0.25">
      <c r="A108">
        <v>5</v>
      </c>
      <c r="B108">
        <v>2026</v>
      </c>
      <c r="C108" s="4">
        <v>1043701005</v>
      </c>
      <c r="D108" s="4" t="s">
        <v>6</v>
      </c>
      <c r="E108" t="s">
        <v>130</v>
      </c>
      <c r="F108" t="s">
        <v>160</v>
      </c>
      <c r="G108" t="s">
        <v>477</v>
      </c>
      <c r="H108" t="s">
        <v>28</v>
      </c>
      <c r="I108" t="s">
        <v>150</v>
      </c>
    </row>
    <row r="109" spans="1:9" x14ac:dyDescent="0.25">
      <c r="A109">
        <v>5</v>
      </c>
      <c r="B109">
        <v>2026</v>
      </c>
      <c r="C109" s="4">
        <v>1043701006</v>
      </c>
      <c r="D109" s="4" t="s">
        <v>6</v>
      </c>
      <c r="E109" t="s">
        <v>131</v>
      </c>
      <c r="F109" t="s">
        <v>160</v>
      </c>
      <c r="G109" t="s">
        <v>477</v>
      </c>
      <c r="H109" t="s">
        <v>28</v>
      </c>
      <c r="I109" t="s">
        <v>150</v>
      </c>
    </row>
    <row r="110" spans="1:9" x14ac:dyDescent="0.25">
      <c r="A110">
        <v>5</v>
      </c>
      <c r="B110">
        <v>2026</v>
      </c>
      <c r="C110" s="4">
        <v>1043701007</v>
      </c>
      <c r="D110" s="4" t="s">
        <v>6</v>
      </c>
      <c r="E110" t="s">
        <v>132</v>
      </c>
      <c r="F110" t="s">
        <v>160</v>
      </c>
      <c r="G110" t="s">
        <v>477</v>
      </c>
      <c r="H110" t="s">
        <v>28</v>
      </c>
      <c r="I110" t="s">
        <v>150</v>
      </c>
    </row>
    <row r="111" spans="1:9" x14ac:dyDescent="0.25">
      <c r="A111">
        <v>5</v>
      </c>
      <c r="B111">
        <v>2026</v>
      </c>
      <c r="C111" s="4">
        <v>1043701008</v>
      </c>
      <c r="D111" s="4" t="s">
        <v>6</v>
      </c>
      <c r="E111" t="s">
        <v>133</v>
      </c>
      <c r="F111" t="s">
        <v>160</v>
      </c>
      <c r="G111" t="s">
        <v>477</v>
      </c>
      <c r="H111" t="s">
        <v>28</v>
      </c>
      <c r="I111" t="s">
        <v>150</v>
      </c>
    </row>
    <row r="112" spans="1:9" x14ac:dyDescent="0.25">
      <c r="A112">
        <v>5</v>
      </c>
      <c r="B112">
        <v>2026</v>
      </c>
      <c r="C112" s="4">
        <v>1043701009</v>
      </c>
      <c r="D112" s="4" t="s">
        <v>6</v>
      </c>
      <c r="E112" t="s">
        <v>134</v>
      </c>
      <c r="F112" t="s">
        <v>160</v>
      </c>
      <c r="G112" t="s">
        <v>477</v>
      </c>
      <c r="H112" t="s">
        <v>27</v>
      </c>
      <c r="I112" t="s">
        <v>151</v>
      </c>
    </row>
    <row r="113" spans="1:9" x14ac:dyDescent="0.25">
      <c r="A113">
        <v>5</v>
      </c>
      <c r="B113">
        <v>2026</v>
      </c>
      <c r="C113" s="4">
        <v>1043701010</v>
      </c>
      <c r="D113" s="4" t="s">
        <v>6</v>
      </c>
      <c r="E113" t="s">
        <v>135</v>
      </c>
      <c r="F113" t="s">
        <v>160</v>
      </c>
      <c r="G113" t="s">
        <v>477</v>
      </c>
      <c r="H113" t="s">
        <v>27</v>
      </c>
      <c r="I113" t="s">
        <v>152</v>
      </c>
    </row>
    <row r="114" spans="1:9" x14ac:dyDescent="0.25">
      <c r="A114">
        <v>5</v>
      </c>
      <c r="B114">
        <v>2026</v>
      </c>
      <c r="C114" s="4">
        <v>1043701011</v>
      </c>
      <c r="D114" s="4" t="s">
        <v>6</v>
      </c>
      <c r="E114" t="s">
        <v>136</v>
      </c>
      <c r="F114" t="s">
        <v>160</v>
      </c>
      <c r="G114" t="s">
        <v>477</v>
      </c>
      <c r="H114" t="s">
        <v>27</v>
      </c>
      <c r="I114" t="s">
        <v>152</v>
      </c>
    </row>
    <row r="115" spans="1:9" x14ac:dyDescent="0.25">
      <c r="A115">
        <v>5</v>
      </c>
      <c r="B115">
        <v>2026</v>
      </c>
      <c r="C115" s="4">
        <v>1043701012</v>
      </c>
      <c r="D115" s="4" t="s">
        <v>6</v>
      </c>
      <c r="E115" t="s">
        <v>137</v>
      </c>
      <c r="F115" t="s">
        <v>160</v>
      </c>
      <c r="G115" t="s">
        <v>477</v>
      </c>
      <c r="H115" t="s">
        <v>27</v>
      </c>
      <c r="I115" t="s">
        <v>152</v>
      </c>
    </row>
    <row r="116" spans="1:9" x14ac:dyDescent="0.25">
      <c r="A116">
        <v>5</v>
      </c>
      <c r="B116">
        <v>2026</v>
      </c>
      <c r="C116" s="4">
        <v>1043701013</v>
      </c>
      <c r="D116" s="4" t="s">
        <v>6</v>
      </c>
      <c r="E116" t="s">
        <v>138</v>
      </c>
      <c r="F116" t="s">
        <v>160</v>
      </c>
      <c r="G116" t="s">
        <v>477</v>
      </c>
      <c r="H116" t="s">
        <v>27</v>
      </c>
      <c r="I116" t="s">
        <v>152</v>
      </c>
    </row>
    <row r="117" spans="1:9" x14ac:dyDescent="0.25">
      <c r="A117">
        <v>5</v>
      </c>
      <c r="B117">
        <v>2026</v>
      </c>
      <c r="C117" s="4">
        <v>1043701014</v>
      </c>
      <c r="D117" s="4" t="s">
        <v>6</v>
      </c>
      <c r="E117" t="s">
        <v>139</v>
      </c>
      <c r="F117" t="s">
        <v>160</v>
      </c>
      <c r="G117" t="s">
        <v>477</v>
      </c>
      <c r="H117" t="s">
        <v>28</v>
      </c>
      <c r="I117" t="s">
        <v>153</v>
      </c>
    </row>
    <row r="118" spans="1:9" x14ac:dyDescent="0.25">
      <c r="A118">
        <v>5</v>
      </c>
      <c r="B118">
        <v>2026</v>
      </c>
      <c r="C118" s="4">
        <v>1043701015</v>
      </c>
      <c r="D118" s="4" t="s">
        <v>6</v>
      </c>
      <c r="E118" t="s">
        <v>140</v>
      </c>
      <c r="F118" t="s">
        <v>160</v>
      </c>
      <c r="G118" t="s">
        <v>477</v>
      </c>
      <c r="H118" t="s">
        <v>28</v>
      </c>
      <c r="I118" t="s">
        <v>153</v>
      </c>
    </row>
    <row r="119" spans="1:9" x14ac:dyDescent="0.25">
      <c r="A119">
        <v>5</v>
      </c>
      <c r="B119">
        <v>2026</v>
      </c>
      <c r="C119" s="4">
        <v>1043701016</v>
      </c>
      <c r="D119" s="4" t="s">
        <v>6</v>
      </c>
      <c r="E119" t="s">
        <v>141</v>
      </c>
      <c r="F119" t="s">
        <v>160</v>
      </c>
      <c r="G119" t="s">
        <v>477</v>
      </c>
      <c r="H119" t="s">
        <v>28</v>
      </c>
      <c r="I119" t="s">
        <v>153</v>
      </c>
    </row>
    <row r="120" spans="1:9" x14ac:dyDescent="0.25">
      <c r="A120">
        <v>5</v>
      </c>
      <c r="B120">
        <v>2026</v>
      </c>
      <c r="C120" s="4">
        <v>1043701017</v>
      </c>
      <c r="D120" s="4" t="s">
        <v>6</v>
      </c>
      <c r="E120" t="s">
        <v>142</v>
      </c>
      <c r="F120" t="s">
        <v>160</v>
      </c>
      <c r="G120" t="s">
        <v>477</v>
      </c>
      <c r="H120" t="s">
        <v>28</v>
      </c>
      <c r="I120" t="s">
        <v>153</v>
      </c>
    </row>
    <row r="121" spans="1:9" x14ac:dyDescent="0.25">
      <c r="A121">
        <v>5</v>
      </c>
      <c r="B121">
        <v>2026</v>
      </c>
      <c r="C121" s="4">
        <v>1043701018</v>
      </c>
      <c r="D121" s="4" t="s">
        <v>6</v>
      </c>
      <c r="E121" t="s">
        <v>143</v>
      </c>
      <c r="F121" t="s">
        <v>160</v>
      </c>
      <c r="G121" t="s">
        <v>477</v>
      </c>
      <c r="H121" t="s">
        <v>27</v>
      </c>
      <c r="I121" t="s">
        <v>152</v>
      </c>
    </row>
    <row r="122" spans="1:9" x14ac:dyDescent="0.25">
      <c r="A122">
        <v>5</v>
      </c>
      <c r="B122">
        <v>2026</v>
      </c>
      <c r="C122" s="4">
        <v>1043701019</v>
      </c>
      <c r="D122" s="4" t="s">
        <v>6</v>
      </c>
      <c r="E122" t="s">
        <v>144</v>
      </c>
      <c r="F122" t="s">
        <v>160</v>
      </c>
      <c r="G122" t="s">
        <v>477</v>
      </c>
      <c r="H122" t="s">
        <v>27</v>
      </c>
      <c r="I122" t="s">
        <v>152</v>
      </c>
    </row>
    <row r="123" spans="1:9" x14ac:dyDescent="0.25">
      <c r="A123">
        <v>5</v>
      </c>
      <c r="B123">
        <v>2026</v>
      </c>
      <c r="C123" s="4">
        <v>1043701020</v>
      </c>
      <c r="D123" s="4" t="s">
        <v>6</v>
      </c>
      <c r="E123" t="s">
        <v>145</v>
      </c>
      <c r="F123" t="s">
        <v>160</v>
      </c>
      <c r="G123" t="s">
        <v>477</v>
      </c>
      <c r="H123" t="s">
        <v>27</v>
      </c>
      <c r="I123" t="s">
        <v>152</v>
      </c>
    </row>
    <row r="124" spans="1:9" x14ac:dyDescent="0.25">
      <c r="A124">
        <v>5</v>
      </c>
      <c r="B124">
        <v>2026</v>
      </c>
      <c r="C124" s="4">
        <v>1043701021</v>
      </c>
      <c r="D124" s="4" t="s">
        <v>6</v>
      </c>
      <c r="E124" t="s">
        <v>146</v>
      </c>
      <c r="F124" t="s">
        <v>160</v>
      </c>
      <c r="G124" t="s">
        <v>477</v>
      </c>
      <c r="H124" t="s">
        <v>27</v>
      </c>
      <c r="I124" t="s">
        <v>152</v>
      </c>
    </row>
    <row r="125" spans="1:9" x14ac:dyDescent="0.25">
      <c r="A125">
        <v>5</v>
      </c>
      <c r="B125">
        <v>2026</v>
      </c>
      <c r="C125" s="4">
        <v>1043801020</v>
      </c>
      <c r="D125" s="4" t="s">
        <v>7</v>
      </c>
      <c r="E125" t="s">
        <v>154</v>
      </c>
      <c r="F125" t="s">
        <v>159</v>
      </c>
      <c r="G125" t="s">
        <v>477</v>
      </c>
      <c r="H125" t="s">
        <v>27</v>
      </c>
      <c r="I125" t="s">
        <v>161</v>
      </c>
    </row>
    <row r="126" spans="1:9" x14ac:dyDescent="0.25">
      <c r="A126">
        <v>5</v>
      </c>
      <c r="B126">
        <v>2026</v>
      </c>
      <c r="C126" s="4">
        <v>1043801003</v>
      </c>
      <c r="D126" s="4" t="s">
        <v>7</v>
      </c>
      <c r="E126" t="s">
        <v>155</v>
      </c>
      <c r="F126" t="s">
        <v>159</v>
      </c>
      <c r="G126" t="s">
        <v>477</v>
      </c>
      <c r="H126" t="s">
        <v>28</v>
      </c>
      <c r="I126" t="s">
        <v>162</v>
      </c>
    </row>
    <row r="127" spans="1:9" x14ac:dyDescent="0.25">
      <c r="A127">
        <v>5</v>
      </c>
      <c r="B127">
        <v>2026</v>
      </c>
      <c r="C127" s="4">
        <v>1043801004</v>
      </c>
      <c r="D127" s="4" t="s">
        <v>7</v>
      </c>
      <c r="E127" t="s">
        <v>156</v>
      </c>
      <c r="F127" t="s">
        <v>159</v>
      </c>
      <c r="G127" t="s">
        <v>477</v>
      </c>
      <c r="H127" t="s">
        <v>60</v>
      </c>
      <c r="I127" t="s">
        <v>163</v>
      </c>
    </row>
    <row r="128" spans="1:9" x14ac:dyDescent="0.25">
      <c r="A128">
        <v>5</v>
      </c>
      <c r="B128">
        <v>2026</v>
      </c>
      <c r="C128" s="4">
        <v>1043811001</v>
      </c>
      <c r="D128" s="4" t="s">
        <v>7</v>
      </c>
      <c r="E128" t="s">
        <v>157</v>
      </c>
      <c r="F128" t="s">
        <v>160</v>
      </c>
      <c r="G128" t="s">
        <v>471</v>
      </c>
      <c r="H128" t="s">
        <v>164</v>
      </c>
      <c r="I128" t="s">
        <v>165</v>
      </c>
    </row>
    <row r="129" spans="1:9" x14ac:dyDescent="0.25">
      <c r="A129">
        <v>5</v>
      </c>
      <c r="B129">
        <v>2026</v>
      </c>
      <c r="C129" s="4">
        <v>1043811002</v>
      </c>
      <c r="D129" s="4" t="s">
        <v>7</v>
      </c>
      <c r="E129" t="s">
        <v>157</v>
      </c>
      <c r="F129" t="s">
        <v>160</v>
      </c>
      <c r="G129" t="s">
        <v>471</v>
      </c>
      <c r="H129" t="s">
        <v>27</v>
      </c>
      <c r="I129" t="s">
        <v>166</v>
      </c>
    </row>
    <row r="130" spans="1:9" x14ac:dyDescent="0.25">
      <c r="A130">
        <v>5</v>
      </c>
      <c r="B130">
        <v>2026</v>
      </c>
      <c r="C130" s="4">
        <v>1043811005</v>
      </c>
      <c r="D130" s="4" t="s">
        <v>7</v>
      </c>
      <c r="E130" t="s">
        <v>157</v>
      </c>
      <c r="F130" t="s">
        <v>160</v>
      </c>
      <c r="G130" t="s">
        <v>471</v>
      </c>
      <c r="H130" t="s">
        <v>167</v>
      </c>
      <c r="I130" t="s">
        <v>168</v>
      </c>
    </row>
    <row r="131" spans="1:9" x14ac:dyDescent="0.25">
      <c r="A131">
        <v>5</v>
      </c>
      <c r="B131">
        <v>2026</v>
      </c>
      <c r="C131" s="4">
        <v>1043811006</v>
      </c>
      <c r="D131" s="4" t="s">
        <v>7</v>
      </c>
      <c r="E131" t="s">
        <v>157</v>
      </c>
      <c r="F131" t="s">
        <v>160</v>
      </c>
      <c r="G131" t="s">
        <v>471</v>
      </c>
      <c r="H131" t="s">
        <v>167</v>
      </c>
      <c r="I131" t="s">
        <v>169</v>
      </c>
    </row>
    <row r="132" spans="1:9" x14ac:dyDescent="0.25">
      <c r="A132">
        <v>5</v>
      </c>
      <c r="B132">
        <v>2026</v>
      </c>
      <c r="C132" s="4">
        <v>1043811007</v>
      </c>
      <c r="D132" s="4" t="s">
        <v>7</v>
      </c>
      <c r="E132" t="s">
        <v>157</v>
      </c>
      <c r="F132" t="s">
        <v>160</v>
      </c>
      <c r="G132" t="s">
        <v>471</v>
      </c>
      <c r="H132" t="s">
        <v>167</v>
      </c>
      <c r="I132" t="s">
        <v>170</v>
      </c>
    </row>
    <row r="133" spans="1:9" x14ac:dyDescent="0.25">
      <c r="A133">
        <v>5</v>
      </c>
      <c r="B133">
        <v>2026</v>
      </c>
      <c r="C133" s="4">
        <v>1043811008</v>
      </c>
      <c r="D133" s="4" t="s">
        <v>7</v>
      </c>
      <c r="E133" t="s">
        <v>157</v>
      </c>
      <c r="F133" t="s">
        <v>160</v>
      </c>
      <c r="G133" t="s">
        <v>471</v>
      </c>
      <c r="H133" t="s">
        <v>167</v>
      </c>
      <c r="I133" t="s">
        <v>171</v>
      </c>
    </row>
    <row r="134" spans="1:9" x14ac:dyDescent="0.25">
      <c r="A134">
        <v>5</v>
      </c>
      <c r="B134">
        <v>2026</v>
      </c>
      <c r="C134" s="4">
        <v>1043811009</v>
      </c>
      <c r="D134" s="4" t="s">
        <v>7</v>
      </c>
      <c r="E134" t="s">
        <v>157</v>
      </c>
      <c r="F134" t="s">
        <v>160</v>
      </c>
      <c r="G134" t="s">
        <v>471</v>
      </c>
      <c r="H134" t="s">
        <v>167</v>
      </c>
      <c r="I134" t="s">
        <v>172</v>
      </c>
    </row>
    <row r="135" spans="1:9" x14ac:dyDescent="0.25">
      <c r="A135">
        <v>5</v>
      </c>
      <c r="B135">
        <v>2026</v>
      </c>
      <c r="C135" s="4">
        <v>1043811010</v>
      </c>
      <c r="D135" s="4" t="s">
        <v>7</v>
      </c>
      <c r="E135" t="s">
        <v>157</v>
      </c>
      <c r="F135" t="s">
        <v>160</v>
      </c>
      <c r="G135" t="s">
        <v>471</v>
      </c>
      <c r="H135" t="s">
        <v>167</v>
      </c>
      <c r="I135" t="s">
        <v>173</v>
      </c>
    </row>
    <row r="136" spans="1:9" x14ac:dyDescent="0.25">
      <c r="A136">
        <v>5</v>
      </c>
      <c r="B136">
        <v>2026</v>
      </c>
      <c r="C136" s="4">
        <v>1043811011</v>
      </c>
      <c r="D136" s="4" t="s">
        <v>7</v>
      </c>
      <c r="E136" t="s">
        <v>157</v>
      </c>
      <c r="F136" t="s">
        <v>160</v>
      </c>
      <c r="G136" t="s">
        <v>471</v>
      </c>
      <c r="H136" t="s">
        <v>167</v>
      </c>
      <c r="I136" t="s">
        <v>174</v>
      </c>
    </row>
    <row r="137" spans="1:9" x14ac:dyDescent="0.25">
      <c r="A137">
        <v>5</v>
      </c>
      <c r="B137">
        <v>2026</v>
      </c>
      <c r="C137" s="4">
        <v>1043811012</v>
      </c>
      <c r="D137" s="4" t="s">
        <v>7</v>
      </c>
      <c r="E137" t="s">
        <v>157</v>
      </c>
      <c r="F137" t="s">
        <v>160</v>
      </c>
      <c r="G137" t="s">
        <v>471</v>
      </c>
      <c r="H137" t="s">
        <v>167</v>
      </c>
      <c r="I137" t="s">
        <v>175</v>
      </c>
    </row>
    <row r="138" spans="1:9" x14ac:dyDescent="0.25">
      <c r="A138">
        <v>5</v>
      </c>
      <c r="B138">
        <v>2026</v>
      </c>
      <c r="C138" s="4">
        <v>1043811013</v>
      </c>
      <c r="D138" s="4" t="s">
        <v>7</v>
      </c>
      <c r="E138" t="s">
        <v>157</v>
      </c>
      <c r="F138" t="s">
        <v>160</v>
      </c>
      <c r="G138" t="s">
        <v>471</v>
      </c>
      <c r="H138" t="s">
        <v>167</v>
      </c>
      <c r="I138" t="s">
        <v>176</v>
      </c>
    </row>
    <row r="139" spans="1:9" x14ac:dyDescent="0.25">
      <c r="A139">
        <v>5</v>
      </c>
      <c r="B139">
        <v>2026</v>
      </c>
      <c r="C139" s="4">
        <v>1043811014</v>
      </c>
      <c r="D139" s="4" t="s">
        <v>7</v>
      </c>
      <c r="E139" t="s">
        <v>157</v>
      </c>
      <c r="F139" t="s">
        <v>160</v>
      </c>
      <c r="G139" t="s">
        <v>471</v>
      </c>
      <c r="H139" t="s">
        <v>167</v>
      </c>
      <c r="I139" t="s">
        <v>177</v>
      </c>
    </row>
    <row r="140" spans="1:9" x14ac:dyDescent="0.25">
      <c r="A140">
        <v>5</v>
      </c>
      <c r="B140">
        <v>2026</v>
      </c>
      <c r="C140" s="4">
        <v>1043811015</v>
      </c>
      <c r="D140" s="4" t="s">
        <v>7</v>
      </c>
      <c r="E140" t="s">
        <v>157</v>
      </c>
      <c r="F140" t="s">
        <v>160</v>
      </c>
      <c r="G140" t="s">
        <v>471</v>
      </c>
      <c r="H140" t="s">
        <v>164</v>
      </c>
      <c r="I140" t="s">
        <v>178</v>
      </c>
    </row>
    <row r="141" spans="1:9" x14ac:dyDescent="0.25">
      <c r="A141">
        <v>5</v>
      </c>
      <c r="B141">
        <v>2026</v>
      </c>
      <c r="C141" s="4">
        <v>1043812016</v>
      </c>
      <c r="D141" s="4" t="s">
        <v>7</v>
      </c>
      <c r="E141" t="s">
        <v>158</v>
      </c>
      <c r="F141" t="s">
        <v>160</v>
      </c>
      <c r="G141" t="s">
        <v>475</v>
      </c>
      <c r="H141" t="s">
        <v>28</v>
      </c>
      <c r="I141" t="s">
        <v>179</v>
      </c>
    </row>
    <row r="142" spans="1:9" x14ac:dyDescent="0.25">
      <c r="A142">
        <v>5</v>
      </c>
      <c r="B142">
        <v>2026</v>
      </c>
      <c r="C142" s="4">
        <v>1043812017</v>
      </c>
      <c r="D142" s="4" t="s">
        <v>7</v>
      </c>
      <c r="E142" t="s">
        <v>158</v>
      </c>
      <c r="F142" t="s">
        <v>160</v>
      </c>
      <c r="G142" t="s">
        <v>475</v>
      </c>
      <c r="H142" t="s">
        <v>164</v>
      </c>
      <c r="I142" t="s">
        <v>180</v>
      </c>
    </row>
    <row r="143" spans="1:9" x14ac:dyDescent="0.25">
      <c r="A143">
        <v>5</v>
      </c>
      <c r="B143">
        <v>2026</v>
      </c>
      <c r="C143" s="4">
        <v>1043812018</v>
      </c>
      <c r="D143" s="4" t="s">
        <v>7</v>
      </c>
      <c r="E143" t="s">
        <v>158</v>
      </c>
      <c r="F143" t="s">
        <v>160</v>
      </c>
      <c r="G143" t="s">
        <v>475</v>
      </c>
      <c r="H143" t="s">
        <v>181</v>
      </c>
      <c r="I143" t="s">
        <v>182</v>
      </c>
    </row>
    <row r="144" spans="1:9" x14ac:dyDescent="0.25">
      <c r="A144">
        <v>5</v>
      </c>
      <c r="B144">
        <v>2026</v>
      </c>
      <c r="C144" s="4">
        <v>1043812019</v>
      </c>
      <c r="D144" s="4" t="s">
        <v>7</v>
      </c>
      <c r="E144" t="s">
        <v>158</v>
      </c>
      <c r="F144" t="s">
        <v>160</v>
      </c>
      <c r="G144" t="s">
        <v>475</v>
      </c>
      <c r="H144" t="s">
        <v>183</v>
      </c>
      <c r="I144" t="s">
        <v>184</v>
      </c>
    </row>
    <row r="145" spans="1:9" x14ac:dyDescent="0.25">
      <c r="A145">
        <v>4</v>
      </c>
      <c r="B145">
        <v>2026</v>
      </c>
      <c r="C145" s="4">
        <v>1045211001</v>
      </c>
      <c r="D145" s="4" t="s">
        <v>8</v>
      </c>
      <c r="E145" t="s">
        <v>185</v>
      </c>
      <c r="F145" t="s">
        <v>160</v>
      </c>
      <c r="G145" t="s">
        <v>471</v>
      </c>
      <c r="H145" t="s">
        <v>27</v>
      </c>
      <c r="I145" t="s">
        <v>186</v>
      </c>
    </row>
    <row r="146" spans="1:9" x14ac:dyDescent="0.25">
      <c r="A146">
        <v>4</v>
      </c>
      <c r="B146">
        <v>2026</v>
      </c>
      <c r="C146" s="4">
        <v>1045211002</v>
      </c>
      <c r="D146" s="4" t="s">
        <v>8</v>
      </c>
      <c r="E146" t="s">
        <v>185</v>
      </c>
      <c r="F146" t="s">
        <v>160</v>
      </c>
      <c r="G146" t="s">
        <v>471</v>
      </c>
      <c r="H146" t="s">
        <v>28</v>
      </c>
      <c r="I146" t="s">
        <v>187</v>
      </c>
    </row>
    <row r="147" spans="1:9" x14ac:dyDescent="0.25">
      <c r="A147">
        <v>4</v>
      </c>
      <c r="B147">
        <v>2026</v>
      </c>
      <c r="C147" s="4">
        <v>1045211003</v>
      </c>
      <c r="D147" s="4" t="s">
        <v>8</v>
      </c>
      <c r="E147" t="s">
        <v>185</v>
      </c>
      <c r="F147" t="s">
        <v>160</v>
      </c>
      <c r="G147" t="s">
        <v>471</v>
      </c>
      <c r="H147" t="s">
        <v>28</v>
      </c>
      <c r="I147" t="s">
        <v>188</v>
      </c>
    </row>
    <row r="148" spans="1:9" x14ac:dyDescent="0.25">
      <c r="A148">
        <v>4</v>
      </c>
      <c r="B148">
        <v>2026</v>
      </c>
      <c r="C148" s="4">
        <v>1045211011</v>
      </c>
      <c r="D148" s="4" t="s">
        <v>8</v>
      </c>
      <c r="E148" t="s">
        <v>185</v>
      </c>
      <c r="F148" t="s">
        <v>160</v>
      </c>
      <c r="G148" t="s">
        <v>471</v>
      </c>
      <c r="H148" t="s">
        <v>27</v>
      </c>
      <c r="I148" t="s">
        <v>189</v>
      </c>
    </row>
    <row r="149" spans="1:9" x14ac:dyDescent="0.25">
      <c r="A149">
        <v>4</v>
      </c>
      <c r="B149">
        <v>2026</v>
      </c>
      <c r="C149" s="4">
        <v>1045211012</v>
      </c>
      <c r="D149" s="4" t="s">
        <v>8</v>
      </c>
      <c r="E149" t="s">
        <v>185</v>
      </c>
      <c r="F149" t="s">
        <v>160</v>
      </c>
      <c r="G149" t="s">
        <v>471</v>
      </c>
      <c r="H149" t="s">
        <v>27</v>
      </c>
      <c r="I149" t="s">
        <v>190</v>
      </c>
    </row>
    <row r="150" spans="1:9" x14ac:dyDescent="0.25">
      <c r="A150">
        <v>4</v>
      </c>
      <c r="B150">
        <v>2026</v>
      </c>
      <c r="C150" s="4">
        <v>1045211013</v>
      </c>
      <c r="D150" s="4" t="s">
        <v>8</v>
      </c>
      <c r="E150" t="s">
        <v>185</v>
      </c>
      <c r="F150" t="s">
        <v>160</v>
      </c>
      <c r="G150" t="s">
        <v>471</v>
      </c>
      <c r="H150" t="s">
        <v>28</v>
      </c>
      <c r="I150" t="s">
        <v>191</v>
      </c>
    </row>
    <row r="151" spans="1:9" x14ac:dyDescent="0.25">
      <c r="A151">
        <v>4</v>
      </c>
      <c r="B151">
        <v>2026</v>
      </c>
      <c r="C151" s="4">
        <v>1045211014</v>
      </c>
      <c r="D151" s="4" t="s">
        <v>8</v>
      </c>
      <c r="E151" t="s">
        <v>185</v>
      </c>
      <c r="F151" t="s">
        <v>160</v>
      </c>
      <c r="G151" t="s">
        <v>471</v>
      </c>
      <c r="H151" t="s">
        <v>28</v>
      </c>
      <c r="I151" t="s">
        <v>188</v>
      </c>
    </row>
    <row r="152" spans="1:9" x14ac:dyDescent="0.25">
      <c r="A152">
        <v>4</v>
      </c>
      <c r="B152">
        <v>2026</v>
      </c>
      <c r="C152" s="4">
        <v>1045211021</v>
      </c>
      <c r="D152" s="4" t="s">
        <v>8</v>
      </c>
      <c r="E152" t="s">
        <v>185</v>
      </c>
      <c r="F152" t="s">
        <v>160</v>
      </c>
      <c r="G152" t="s">
        <v>471</v>
      </c>
      <c r="H152" t="s">
        <v>27</v>
      </c>
      <c r="I152" t="s">
        <v>189</v>
      </c>
    </row>
    <row r="153" spans="1:9" x14ac:dyDescent="0.25">
      <c r="A153">
        <v>4</v>
      </c>
      <c r="B153">
        <v>2026</v>
      </c>
      <c r="C153" s="4">
        <v>1045211022</v>
      </c>
      <c r="D153" s="4" t="s">
        <v>8</v>
      </c>
      <c r="E153" t="s">
        <v>185</v>
      </c>
      <c r="F153" t="s">
        <v>160</v>
      </c>
      <c r="G153" t="s">
        <v>471</v>
      </c>
      <c r="H153" t="s">
        <v>27</v>
      </c>
      <c r="I153" t="s">
        <v>190</v>
      </c>
    </row>
    <row r="154" spans="1:9" x14ac:dyDescent="0.25">
      <c r="A154">
        <v>4</v>
      </c>
      <c r="B154">
        <v>2026</v>
      </c>
      <c r="C154" s="4">
        <v>1045211023</v>
      </c>
      <c r="D154" s="4" t="s">
        <v>8</v>
      </c>
      <c r="E154" t="s">
        <v>185</v>
      </c>
      <c r="F154" t="s">
        <v>160</v>
      </c>
      <c r="G154" t="s">
        <v>471</v>
      </c>
      <c r="H154" t="s">
        <v>28</v>
      </c>
      <c r="I154" t="s">
        <v>191</v>
      </c>
    </row>
    <row r="155" spans="1:9" x14ac:dyDescent="0.25">
      <c r="A155">
        <v>4</v>
      </c>
      <c r="B155">
        <v>2026</v>
      </c>
      <c r="C155" s="4">
        <v>1045211024</v>
      </c>
      <c r="D155" s="4" t="s">
        <v>8</v>
      </c>
      <c r="E155" t="s">
        <v>185</v>
      </c>
      <c r="F155" t="s">
        <v>160</v>
      </c>
      <c r="G155" t="s">
        <v>471</v>
      </c>
      <c r="H155" t="s">
        <v>28</v>
      </c>
      <c r="I155" t="s">
        <v>188</v>
      </c>
    </row>
    <row r="156" spans="1:9" x14ac:dyDescent="0.25">
      <c r="A156">
        <v>4</v>
      </c>
      <c r="B156">
        <v>2026</v>
      </c>
      <c r="C156" s="4">
        <v>1045211031</v>
      </c>
      <c r="D156" s="4" t="s">
        <v>8</v>
      </c>
      <c r="E156" t="s">
        <v>185</v>
      </c>
      <c r="F156" t="s">
        <v>160</v>
      </c>
      <c r="G156" t="s">
        <v>471</v>
      </c>
      <c r="H156" t="s">
        <v>27</v>
      </c>
      <c r="I156" t="s">
        <v>192</v>
      </c>
    </row>
    <row r="157" spans="1:9" x14ac:dyDescent="0.25">
      <c r="A157">
        <v>4</v>
      </c>
      <c r="B157">
        <v>2026</v>
      </c>
      <c r="C157" s="4">
        <v>1045211032</v>
      </c>
      <c r="D157" s="4" t="s">
        <v>8</v>
      </c>
      <c r="E157" t="s">
        <v>185</v>
      </c>
      <c r="F157" t="s">
        <v>160</v>
      </c>
      <c r="G157" t="s">
        <v>471</v>
      </c>
      <c r="H157" t="s">
        <v>60</v>
      </c>
      <c r="I157" t="s">
        <v>193</v>
      </c>
    </row>
    <row r="158" spans="1:9" x14ac:dyDescent="0.25">
      <c r="A158">
        <v>4</v>
      </c>
      <c r="B158">
        <v>2026</v>
      </c>
      <c r="C158" s="4">
        <v>1045211033</v>
      </c>
      <c r="D158" s="4" t="s">
        <v>8</v>
      </c>
      <c r="E158" t="s">
        <v>185</v>
      </c>
      <c r="F158" t="s">
        <v>160</v>
      </c>
      <c r="G158" t="s">
        <v>471</v>
      </c>
      <c r="H158" t="s">
        <v>28</v>
      </c>
      <c r="I158" t="s">
        <v>188</v>
      </c>
    </row>
    <row r="159" spans="1:9" x14ac:dyDescent="0.25">
      <c r="A159">
        <v>4</v>
      </c>
      <c r="B159">
        <v>2026</v>
      </c>
      <c r="C159" s="4">
        <v>1047601025</v>
      </c>
      <c r="D159" s="4" t="s">
        <v>9</v>
      </c>
      <c r="E159" t="s">
        <v>194</v>
      </c>
      <c r="F159" t="s">
        <v>159</v>
      </c>
      <c r="G159" t="s">
        <v>478</v>
      </c>
      <c r="H159" t="s">
        <v>60</v>
      </c>
      <c r="I159" t="s">
        <v>203</v>
      </c>
    </row>
    <row r="160" spans="1:9" x14ac:dyDescent="0.25">
      <c r="A160">
        <v>4</v>
      </c>
      <c r="B160">
        <v>2026</v>
      </c>
      <c r="C160" s="4">
        <v>1047601027</v>
      </c>
      <c r="D160" s="4" t="s">
        <v>9</v>
      </c>
      <c r="E160" t="s">
        <v>195</v>
      </c>
      <c r="F160" t="s">
        <v>159</v>
      </c>
      <c r="G160" t="s">
        <v>478</v>
      </c>
      <c r="H160" t="s">
        <v>60</v>
      </c>
      <c r="I160" t="s">
        <v>203</v>
      </c>
    </row>
    <row r="161" spans="1:9" x14ac:dyDescent="0.25">
      <c r="A161">
        <v>4</v>
      </c>
      <c r="B161">
        <v>2026</v>
      </c>
      <c r="C161" s="4">
        <v>1047601031</v>
      </c>
      <c r="D161" s="4" t="s">
        <v>9</v>
      </c>
      <c r="E161" t="s">
        <v>196</v>
      </c>
      <c r="F161" t="s">
        <v>159</v>
      </c>
      <c r="G161" t="s">
        <v>478</v>
      </c>
      <c r="H161" t="s">
        <v>67</v>
      </c>
      <c r="I161" t="s">
        <v>204</v>
      </c>
    </row>
    <row r="162" spans="1:9" x14ac:dyDescent="0.25">
      <c r="A162">
        <v>4</v>
      </c>
      <c r="B162">
        <v>2026</v>
      </c>
      <c r="C162" s="4">
        <v>1047601033</v>
      </c>
      <c r="D162" s="4" t="s">
        <v>9</v>
      </c>
      <c r="E162" t="s">
        <v>197</v>
      </c>
      <c r="F162" t="s">
        <v>159</v>
      </c>
      <c r="G162" t="s">
        <v>478</v>
      </c>
      <c r="H162" t="s">
        <v>60</v>
      </c>
      <c r="I162" t="s">
        <v>205</v>
      </c>
    </row>
    <row r="163" spans="1:9" x14ac:dyDescent="0.25">
      <c r="A163">
        <v>4</v>
      </c>
      <c r="B163">
        <v>2026</v>
      </c>
      <c r="C163" s="4">
        <v>1047601041</v>
      </c>
      <c r="D163" s="4" t="s">
        <v>9</v>
      </c>
      <c r="E163" t="s">
        <v>198</v>
      </c>
      <c r="F163" t="s">
        <v>159</v>
      </c>
      <c r="G163" t="s">
        <v>478</v>
      </c>
      <c r="H163" t="s">
        <v>67</v>
      </c>
      <c r="I163" t="s">
        <v>206</v>
      </c>
    </row>
    <row r="164" spans="1:9" x14ac:dyDescent="0.25">
      <c r="A164">
        <v>4</v>
      </c>
      <c r="B164">
        <v>2026</v>
      </c>
      <c r="C164" s="4">
        <v>1047601065</v>
      </c>
      <c r="D164" s="4" t="s">
        <v>9</v>
      </c>
      <c r="E164" t="s">
        <v>199</v>
      </c>
      <c r="F164" t="s">
        <v>159</v>
      </c>
      <c r="G164" t="s">
        <v>478</v>
      </c>
      <c r="H164" t="s">
        <v>67</v>
      </c>
      <c r="I164" t="s">
        <v>206</v>
      </c>
    </row>
    <row r="165" spans="1:9" x14ac:dyDescent="0.25">
      <c r="A165">
        <v>4</v>
      </c>
      <c r="B165">
        <v>2026</v>
      </c>
      <c r="C165" s="4">
        <v>1047611001</v>
      </c>
      <c r="D165" s="4" t="s">
        <v>9</v>
      </c>
      <c r="E165" t="s">
        <v>200</v>
      </c>
      <c r="F165" t="s">
        <v>160</v>
      </c>
      <c r="G165" t="s">
        <v>479</v>
      </c>
      <c r="H165" t="s">
        <v>27</v>
      </c>
      <c r="I165" t="s">
        <v>207</v>
      </c>
    </row>
    <row r="166" spans="1:9" x14ac:dyDescent="0.25">
      <c r="A166">
        <v>4</v>
      </c>
      <c r="B166">
        <v>2026</v>
      </c>
      <c r="C166" s="4">
        <v>1047611002</v>
      </c>
      <c r="D166" s="4" t="s">
        <v>9</v>
      </c>
      <c r="E166" t="s">
        <v>200</v>
      </c>
      <c r="F166" t="s">
        <v>160</v>
      </c>
      <c r="G166" t="s">
        <v>479</v>
      </c>
      <c r="H166" t="s">
        <v>28</v>
      </c>
      <c r="I166" t="s">
        <v>208</v>
      </c>
    </row>
    <row r="167" spans="1:9" x14ac:dyDescent="0.25">
      <c r="A167">
        <v>4</v>
      </c>
      <c r="B167">
        <v>2026</v>
      </c>
      <c r="C167" s="4">
        <v>1047611003</v>
      </c>
      <c r="D167" s="4" t="s">
        <v>9</v>
      </c>
      <c r="E167" t="s">
        <v>200</v>
      </c>
      <c r="F167" t="s">
        <v>160</v>
      </c>
      <c r="G167" t="s">
        <v>479</v>
      </c>
      <c r="H167" t="s">
        <v>28</v>
      </c>
      <c r="I167" t="s">
        <v>209</v>
      </c>
    </row>
    <row r="168" spans="1:9" x14ac:dyDescent="0.25">
      <c r="A168">
        <v>4</v>
      </c>
      <c r="B168">
        <v>2026</v>
      </c>
      <c r="C168" s="4">
        <v>1047611004</v>
      </c>
      <c r="D168" s="4" t="s">
        <v>9</v>
      </c>
      <c r="E168" t="s">
        <v>200</v>
      </c>
      <c r="F168" t="s">
        <v>160</v>
      </c>
      <c r="G168" t="s">
        <v>479</v>
      </c>
      <c r="H168" t="s">
        <v>27</v>
      </c>
      <c r="I168" t="s">
        <v>210</v>
      </c>
    </row>
    <row r="169" spans="1:9" x14ac:dyDescent="0.25">
      <c r="A169">
        <v>4</v>
      </c>
      <c r="B169">
        <v>2026</v>
      </c>
      <c r="C169" s="4">
        <v>1047611011</v>
      </c>
      <c r="D169" s="4" t="s">
        <v>9</v>
      </c>
      <c r="E169" t="s">
        <v>200</v>
      </c>
      <c r="F169" t="s">
        <v>160</v>
      </c>
      <c r="G169" t="s">
        <v>479</v>
      </c>
      <c r="H169" t="s">
        <v>27</v>
      </c>
      <c r="I169" t="s">
        <v>207</v>
      </c>
    </row>
    <row r="170" spans="1:9" x14ac:dyDescent="0.25">
      <c r="A170">
        <v>4</v>
      </c>
      <c r="B170">
        <v>2026</v>
      </c>
      <c r="C170" s="4">
        <v>1047611012</v>
      </c>
      <c r="D170" s="4" t="s">
        <v>9</v>
      </c>
      <c r="E170" t="s">
        <v>200</v>
      </c>
      <c r="F170" t="s">
        <v>160</v>
      </c>
      <c r="G170" t="s">
        <v>479</v>
      </c>
      <c r="H170" t="s">
        <v>28</v>
      </c>
      <c r="I170" t="s">
        <v>211</v>
      </c>
    </row>
    <row r="171" spans="1:9" x14ac:dyDescent="0.25">
      <c r="A171">
        <v>4</v>
      </c>
      <c r="B171">
        <v>2026</v>
      </c>
      <c r="C171" s="4">
        <v>1047611013</v>
      </c>
      <c r="D171" s="4" t="s">
        <v>9</v>
      </c>
      <c r="E171" t="s">
        <v>200</v>
      </c>
      <c r="F171" t="s">
        <v>160</v>
      </c>
      <c r="G171" t="s">
        <v>479</v>
      </c>
      <c r="H171" t="s">
        <v>28</v>
      </c>
      <c r="I171" t="s">
        <v>212</v>
      </c>
    </row>
    <row r="172" spans="1:9" x14ac:dyDescent="0.25">
      <c r="A172">
        <v>4</v>
      </c>
      <c r="B172">
        <v>2026</v>
      </c>
      <c r="C172" s="4">
        <v>1047611014</v>
      </c>
      <c r="D172" s="4" t="s">
        <v>9</v>
      </c>
      <c r="E172" t="s">
        <v>200</v>
      </c>
      <c r="F172" t="s">
        <v>160</v>
      </c>
      <c r="G172" t="s">
        <v>479</v>
      </c>
      <c r="H172" t="s">
        <v>28</v>
      </c>
      <c r="I172" t="s">
        <v>213</v>
      </c>
    </row>
    <row r="173" spans="1:9" x14ac:dyDescent="0.25">
      <c r="A173">
        <v>4</v>
      </c>
      <c r="B173">
        <v>2026</v>
      </c>
      <c r="C173" s="4">
        <v>1047611015</v>
      </c>
      <c r="D173" s="4" t="s">
        <v>9</v>
      </c>
      <c r="E173" t="s">
        <v>200</v>
      </c>
      <c r="F173" t="s">
        <v>160</v>
      </c>
      <c r="G173" t="s">
        <v>479</v>
      </c>
      <c r="H173" t="s">
        <v>27</v>
      </c>
      <c r="I173" t="s">
        <v>214</v>
      </c>
    </row>
    <row r="174" spans="1:9" x14ac:dyDescent="0.25">
      <c r="A174">
        <v>4</v>
      </c>
      <c r="B174">
        <v>2026</v>
      </c>
      <c r="C174" s="4">
        <v>1047611021</v>
      </c>
      <c r="D174" s="4" t="s">
        <v>9</v>
      </c>
      <c r="E174" t="s">
        <v>200</v>
      </c>
      <c r="F174" t="s">
        <v>160</v>
      </c>
      <c r="G174" t="s">
        <v>479</v>
      </c>
      <c r="H174" t="s">
        <v>27</v>
      </c>
      <c r="I174" t="s">
        <v>207</v>
      </c>
    </row>
    <row r="175" spans="1:9" x14ac:dyDescent="0.25">
      <c r="A175">
        <v>4</v>
      </c>
      <c r="B175">
        <v>2026</v>
      </c>
      <c r="C175" s="4">
        <v>1047611022</v>
      </c>
      <c r="D175" s="4" t="s">
        <v>9</v>
      </c>
      <c r="E175" t="s">
        <v>200</v>
      </c>
      <c r="F175" t="s">
        <v>160</v>
      </c>
      <c r="G175" t="s">
        <v>479</v>
      </c>
      <c r="H175" t="s">
        <v>28</v>
      </c>
      <c r="I175" t="s">
        <v>211</v>
      </c>
    </row>
    <row r="176" spans="1:9" x14ac:dyDescent="0.25">
      <c r="A176">
        <v>4</v>
      </c>
      <c r="B176">
        <v>2026</v>
      </c>
      <c r="C176" s="4">
        <v>1047611023</v>
      </c>
      <c r="D176" s="4" t="s">
        <v>9</v>
      </c>
      <c r="E176" t="s">
        <v>200</v>
      </c>
      <c r="F176" t="s">
        <v>160</v>
      </c>
      <c r="G176" t="s">
        <v>479</v>
      </c>
      <c r="H176" t="s">
        <v>28</v>
      </c>
      <c r="I176" t="s">
        <v>212</v>
      </c>
    </row>
    <row r="177" spans="1:9" x14ac:dyDescent="0.25">
      <c r="A177">
        <v>4</v>
      </c>
      <c r="B177">
        <v>2026</v>
      </c>
      <c r="C177" s="4">
        <v>1047611024</v>
      </c>
      <c r="D177" s="4" t="s">
        <v>9</v>
      </c>
      <c r="E177" t="s">
        <v>200</v>
      </c>
      <c r="F177" t="s">
        <v>160</v>
      </c>
      <c r="G177" t="s">
        <v>479</v>
      </c>
      <c r="H177" t="s">
        <v>28</v>
      </c>
      <c r="I177" t="s">
        <v>213</v>
      </c>
    </row>
    <row r="178" spans="1:9" x14ac:dyDescent="0.25">
      <c r="A178">
        <v>4</v>
      </c>
      <c r="B178">
        <v>2026</v>
      </c>
      <c r="C178" s="4">
        <v>1047611025</v>
      </c>
      <c r="D178" s="4" t="s">
        <v>9</v>
      </c>
      <c r="E178" t="s">
        <v>200</v>
      </c>
      <c r="F178" t="s">
        <v>160</v>
      </c>
      <c r="G178" t="s">
        <v>479</v>
      </c>
      <c r="H178" t="s">
        <v>27</v>
      </c>
      <c r="I178" t="s">
        <v>214</v>
      </c>
    </row>
    <row r="179" spans="1:9" x14ac:dyDescent="0.25">
      <c r="A179">
        <v>4</v>
      </c>
      <c r="B179">
        <v>2026</v>
      </c>
      <c r="C179" s="4">
        <v>1047611031</v>
      </c>
      <c r="D179" s="4" t="s">
        <v>9</v>
      </c>
      <c r="E179" t="s">
        <v>200</v>
      </c>
      <c r="F179" t="s">
        <v>160</v>
      </c>
      <c r="G179" t="s">
        <v>479</v>
      </c>
      <c r="H179" t="s">
        <v>27</v>
      </c>
      <c r="I179" t="s">
        <v>207</v>
      </c>
    </row>
    <row r="180" spans="1:9" x14ac:dyDescent="0.25">
      <c r="A180">
        <v>4</v>
      </c>
      <c r="B180">
        <v>2026</v>
      </c>
      <c r="C180" s="4">
        <v>1047611032</v>
      </c>
      <c r="D180" s="4" t="s">
        <v>9</v>
      </c>
      <c r="E180" t="s">
        <v>200</v>
      </c>
      <c r="F180" t="s">
        <v>160</v>
      </c>
      <c r="G180" t="s">
        <v>479</v>
      </c>
      <c r="H180" t="s">
        <v>28</v>
      </c>
      <c r="I180" t="s">
        <v>211</v>
      </c>
    </row>
    <row r="181" spans="1:9" x14ac:dyDescent="0.25">
      <c r="A181">
        <v>4</v>
      </c>
      <c r="B181">
        <v>2026</v>
      </c>
      <c r="C181" s="4">
        <v>1047611033</v>
      </c>
      <c r="D181" s="4" t="s">
        <v>9</v>
      </c>
      <c r="E181" t="s">
        <v>200</v>
      </c>
      <c r="F181" t="s">
        <v>160</v>
      </c>
      <c r="G181" t="s">
        <v>479</v>
      </c>
      <c r="H181" t="s">
        <v>28</v>
      </c>
      <c r="I181" t="s">
        <v>212</v>
      </c>
    </row>
    <row r="182" spans="1:9" x14ac:dyDescent="0.25">
      <c r="A182">
        <v>4</v>
      </c>
      <c r="B182">
        <v>2026</v>
      </c>
      <c r="C182" s="4">
        <v>1047611034</v>
      </c>
      <c r="D182" s="4" t="s">
        <v>9</v>
      </c>
      <c r="E182" t="s">
        <v>200</v>
      </c>
      <c r="F182" t="s">
        <v>160</v>
      </c>
      <c r="G182" t="s">
        <v>479</v>
      </c>
      <c r="H182" t="s">
        <v>28</v>
      </c>
      <c r="I182" t="s">
        <v>213</v>
      </c>
    </row>
    <row r="183" spans="1:9" x14ac:dyDescent="0.25">
      <c r="A183">
        <v>4</v>
      </c>
      <c r="B183">
        <v>2026</v>
      </c>
      <c r="C183" s="4">
        <v>1047611035</v>
      </c>
      <c r="D183" s="4" t="s">
        <v>9</v>
      </c>
      <c r="E183" t="s">
        <v>200</v>
      </c>
      <c r="F183" t="s">
        <v>160</v>
      </c>
      <c r="G183" t="s">
        <v>479</v>
      </c>
      <c r="H183" t="s">
        <v>27</v>
      </c>
      <c r="I183" t="s">
        <v>214</v>
      </c>
    </row>
    <row r="184" spans="1:9" x14ac:dyDescent="0.25">
      <c r="A184">
        <v>4</v>
      </c>
      <c r="B184">
        <v>2026</v>
      </c>
      <c r="C184" s="4">
        <v>1047611041</v>
      </c>
      <c r="D184" s="4" t="s">
        <v>9</v>
      </c>
      <c r="E184" t="s">
        <v>200</v>
      </c>
      <c r="F184" t="s">
        <v>160</v>
      </c>
      <c r="G184" t="s">
        <v>479</v>
      </c>
      <c r="H184" t="s">
        <v>28</v>
      </c>
      <c r="I184" t="s">
        <v>215</v>
      </c>
    </row>
    <row r="185" spans="1:9" x14ac:dyDescent="0.25">
      <c r="A185">
        <v>4</v>
      </c>
      <c r="B185">
        <v>2026</v>
      </c>
      <c r="C185" s="4">
        <v>1047611042</v>
      </c>
      <c r="D185" s="4" t="s">
        <v>9</v>
      </c>
      <c r="E185" t="s">
        <v>200</v>
      </c>
      <c r="F185" t="s">
        <v>160</v>
      </c>
      <c r="G185" t="s">
        <v>479</v>
      </c>
      <c r="H185" t="s">
        <v>28</v>
      </c>
      <c r="I185" t="s">
        <v>216</v>
      </c>
    </row>
    <row r="186" spans="1:9" x14ac:dyDescent="0.25">
      <c r="A186">
        <v>4</v>
      </c>
      <c r="B186">
        <v>2026</v>
      </c>
      <c r="C186" s="4">
        <v>1047611043</v>
      </c>
      <c r="D186" s="4" t="s">
        <v>9</v>
      </c>
      <c r="E186" t="s">
        <v>200</v>
      </c>
      <c r="F186" t="s">
        <v>160</v>
      </c>
      <c r="G186" t="s">
        <v>479</v>
      </c>
      <c r="H186" t="s">
        <v>28</v>
      </c>
      <c r="I186" t="s">
        <v>217</v>
      </c>
    </row>
    <row r="187" spans="1:9" x14ac:dyDescent="0.25">
      <c r="A187">
        <v>4</v>
      </c>
      <c r="B187">
        <v>2026</v>
      </c>
      <c r="C187" s="4">
        <v>1047611044</v>
      </c>
      <c r="D187" s="4" t="s">
        <v>9</v>
      </c>
      <c r="E187" t="s">
        <v>200</v>
      </c>
      <c r="F187" t="s">
        <v>160</v>
      </c>
      <c r="G187" t="s">
        <v>479</v>
      </c>
      <c r="H187" t="s">
        <v>28</v>
      </c>
      <c r="I187" t="s">
        <v>218</v>
      </c>
    </row>
    <row r="188" spans="1:9" x14ac:dyDescent="0.25">
      <c r="A188">
        <v>4</v>
      </c>
      <c r="B188">
        <v>2026</v>
      </c>
      <c r="C188" s="4">
        <v>1047611045</v>
      </c>
      <c r="D188" s="4" t="s">
        <v>9</v>
      </c>
      <c r="E188" t="s">
        <v>200</v>
      </c>
      <c r="F188" t="s">
        <v>160</v>
      </c>
      <c r="G188" t="s">
        <v>479</v>
      </c>
      <c r="H188" t="s">
        <v>28</v>
      </c>
      <c r="I188" t="s">
        <v>219</v>
      </c>
    </row>
    <row r="189" spans="1:9" x14ac:dyDescent="0.25">
      <c r="A189">
        <v>4</v>
      </c>
      <c r="B189">
        <v>2026</v>
      </c>
      <c r="C189" s="4">
        <v>1047612001</v>
      </c>
      <c r="D189" s="4" t="s">
        <v>9</v>
      </c>
      <c r="E189" t="s">
        <v>201</v>
      </c>
      <c r="F189" t="s">
        <v>160</v>
      </c>
      <c r="G189" t="s">
        <v>480</v>
      </c>
      <c r="H189" t="s">
        <v>27</v>
      </c>
      <c r="I189" t="s">
        <v>220</v>
      </c>
    </row>
    <row r="190" spans="1:9" x14ac:dyDescent="0.25">
      <c r="A190">
        <v>4</v>
      </c>
      <c r="B190">
        <v>2026</v>
      </c>
      <c r="C190" s="4">
        <v>1047612002</v>
      </c>
      <c r="D190" s="4" t="s">
        <v>9</v>
      </c>
      <c r="E190" t="s">
        <v>201</v>
      </c>
      <c r="F190" t="s">
        <v>160</v>
      </c>
      <c r="G190" t="s">
        <v>480</v>
      </c>
      <c r="H190" t="s">
        <v>28</v>
      </c>
      <c r="I190" t="s">
        <v>221</v>
      </c>
    </row>
    <row r="191" spans="1:9" x14ac:dyDescent="0.25">
      <c r="A191">
        <v>4</v>
      </c>
      <c r="B191">
        <v>2026</v>
      </c>
      <c r="C191" s="4">
        <v>1047612003</v>
      </c>
      <c r="D191" s="4" t="s">
        <v>9</v>
      </c>
      <c r="E191" t="s">
        <v>201</v>
      </c>
      <c r="F191" t="s">
        <v>160</v>
      </c>
      <c r="G191" t="s">
        <v>480</v>
      </c>
      <c r="H191" t="s">
        <v>27</v>
      </c>
      <c r="I191" t="s">
        <v>222</v>
      </c>
    </row>
    <row r="192" spans="1:9" x14ac:dyDescent="0.25">
      <c r="A192">
        <v>4</v>
      </c>
      <c r="B192">
        <v>2026</v>
      </c>
      <c r="C192" s="4">
        <v>1047612011</v>
      </c>
      <c r="D192" s="4" t="s">
        <v>9</v>
      </c>
      <c r="E192" t="s">
        <v>201</v>
      </c>
      <c r="F192" t="s">
        <v>160</v>
      </c>
      <c r="G192" t="s">
        <v>480</v>
      </c>
      <c r="H192" t="s">
        <v>27</v>
      </c>
      <c r="I192" t="s">
        <v>223</v>
      </c>
    </row>
    <row r="193" spans="1:9" x14ac:dyDescent="0.25">
      <c r="A193">
        <v>4</v>
      </c>
      <c r="B193">
        <v>2026</v>
      </c>
      <c r="C193" s="4">
        <v>1047612012</v>
      </c>
      <c r="D193" s="4" t="s">
        <v>9</v>
      </c>
      <c r="E193" t="s">
        <v>201</v>
      </c>
      <c r="F193" t="s">
        <v>160</v>
      </c>
      <c r="G193" t="s">
        <v>480</v>
      </c>
      <c r="H193" t="s">
        <v>28</v>
      </c>
      <c r="I193" t="s">
        <v>224</v>
      </c>
    </row>
    <row r="194" spans="1:9" x14ac:dyDescent="0.25">
      <c r="A194">
        <v>4</v>
      </c>
      <c r="B194">
        <v>2026</v>
      </c>
      <c r="C194" s="4">
        <v>1047612013</v>
      </c>
      <c r="D194" s="4" t="s">
        <v>9</v>
      </c>
      <c r="E194" t="s">
        <v>201</v>
      </c>
      <c r="F194" t="s">
        <v>160</v>
      </c>
      <c r="G194" t="s">
        <v>480</v>
      </c>
      <c r="H194" t="s">
        <v>60</v>
      </c>
      <c r="I194" t="s">
        <v>225</v>
      </c>
    </row>
    <row r="195" spans="1:9" x14ac:dyDescent="0.25">
      <c r="A195">
        <v>4</v>
      </c>
      <c r="B195">
        <v>2026</v>
      </c>
      <c r="C195" s="4">
        <v>1047612021</v>
      </c>
      <c r="D195" s="4" t="s">
        <v>9</v>
      </c>
      <c r="E195" t="s">
        <v>201</v>
      </c>
      <c r="F195" t="s">
        <v>160</v>
      </c>
      <c r="G195" t="s">
        <v>480</v>
      </c>
      <c r="H195" t="s">
        <v>27</v>
      </c>
      <c r="I195" t="s">
        <v>223</v>
      </c>
    </row>
    <row r="196" spans="1:9" x14ac:dyDescent="0.25">
      <c r="A196">
        <v>4</v>
      </c>
      <c r="B196">
        <v>2026</v>
      </c>
      <c r="C196" s="4">
        <v>1047612022</v>
      </c>
      <c r="D196" s="4" t="s">
        <v>9</v>
      </c>
      <c r="E196" t="s">
        <v>201</v>
      </c>
      <c r="F196" t="s">
        <v>160</v>
      </c>
      <c r="G196" t="s">
        <v>480</v>
      </c>
      <c r="H196" t="s">
        <v>28</v>
      </c>
      <c r="I196" t="s">
        <v>224</v>
      </c>
    </row>
    <row r="197" spans="1:9" x14ac:dyDescent="0.25">
      <c r="A197">
        <v>4</v>
      </c>
      <c r="B197">
        <v>2026</v>
      </c>
      <c r="C197" s="4">
        <v>1047612023</v>
      </c>
      <c r="D197" s="4" t="s">
        <v>9</v>
      </c>
      <c r="E197" t="s">
        <v>201</v>
      </c>
      <c r="F197" t="s">
        <v>160</v>
      </c>
      <c r="G197" t="s">
        <v>480</v>
      </c>
      <c r="H197" t="s">
        <v>60</v>
      </c>
      <c r="I197" t="s">
        <v>226</v>
      </c>
    </row>
    <row r="198" spans="1:9" x14ac:dyDescent="0.25">
      <c r="A198">
        <v>4</v>
      </c>
      <c r="B198">
        <v>2026</v>
      </c>
      <c r="C198" s="4">
        <v>1047613001</v>
      </c>
      <c r="D198" s="4" t="s">
        <v>9</v>
      </c>
      <c r="E198" t="s">
        <v>202</v>
      </c>
      <c r="F198" t="s">
        <v>160</v>
      </c>
      <c r="G198" t="s">
        <v>481</v>
      </c>
      <c r="H198" t="s">
        <v>27</v>
      </c>
      <c r="I198" t="s">
        <v>220</v>
      </c>
    </row>
    <row r="199" spans="1:9" x14ac:dyDescent="0.25">
      <c r="A199">
        <v>4</v>
      </c>
      <c r="B199">
        <v>2026</v>
      </c>
      <c r="C199" s="4">
        <v>1047613002</v>
      </c>
      <c r="D199" s="4" t="s">
        <v>9</v>
      </c>
      <c r="E199" t="s">
        <v>202</v>
      </c>
      <c r="F199" t="s">
        <v>160</v>
      </c>
      <c r="G199" t="s">
        <v>481</v>
      </c>
      <c r="H199" t="s">
        <v>28</v>
      </c>
      <c r="I199" t="s">
        <v>221</v>
      </c>
    </row>
    <row r="200" spans="1:9" x14ac:dyDescent="0.25">
      <c r="A200">
        <v>4</v>
      </c>
      <c r="B200">
        <v>2026</v>
      </c>
      <c r="C200" s="4">
        <v>1047613003</v>
      </c>
      <c r="D200" s="4" t="s">
        <v>9</v>
      </c>
      <c r="E200" t="s">
        <v>202</v>
      </c>
      <c r="F200" t="s">
        <v>160</v>
      </c>
      <c r="G200" t="s">
        <v>481</v>
      </c>
      <c r="H200" t="s">
        <v>27</v>
      </c>
      <c r="I200" t="s">
        <v>222</v>
      </c>
    </row>
    <row r="201" spans="1:9" x14ac:dyDescent="0.25">
      <c r="A201">
        <v>4</v>
      </c>
      <c r="B201">
        <v>2026</v>
      </c>
      <c r="C201" s="4">
        <v>1047613011</v>
      </c>
      <c r="D201" s="4" t="s">
        <v>9</v>
      </c>
      <c r="E201" t="s">
        <v>202</v>
      </c>
      <c r="F201" t="s">
        <v>160</v>
      </c>
      <c r="G201" t="s">
        <v>481</v>
      </c>
      <c r="H201" t="s">
        <v>27</v>
      </c>
      <c r="I201" t="s">
        <v>223</v>
      </c>
    </row>
    <row r="202" spans="1:9" x14ac:dyDescent="0.25">
      <c r="A202">
        <v>4</v>
      </c>
      <c r="B202">
        <v>2026</v>
      </c>
      <c r="C202" s="4">
        <v>1047613012</v>
      </c>
      <c r="D202" s="4" t="s">
        <v>9</v>
      </c>
      <c r="E202" t="s">
        <v>202</v>
      </c>
      <c r="F202" t="s">
        <v>160</v>
      </c>
      <c r="G202" t="s">
        <v>481</v>
      </c>
      <c r="H202" t="s">
        <v>28</v>
      </c>
      <c r="I202" t="s">
        <v>224</v>
      </c>
    </row>
    <row r="203" spans="1:9" x14ac:dyDescent="0.25">
      <c r="A203">
        <v>4</v>
      </c>
      <c r="B203">
        <v>2026</v>
      </c>
      <c r="C203" s="4">
        <v>1047613013</v>
      </c>
      <c r="D203" s="4" t="s">
        <v>9</v>
      </c>
      <c r="E203" t="s">
        <v>202</v>
      </c>
      <c r="F203" t="s">
        <v>160</v>
      </c>
      <c r="G203" t="s">
        <v>481</v>
      </c>
      <c r="H203" t="s">
        <v>60</v>
      </c>
      <c r="I203" t="s">
        <v>225</v>
      </c>
    </row>
    <row r="204" spans="1:9" x14ac:dyDescent="0.25">
      <c r="A204">
        <v>4</v>
      </c>
      <c r="B204">
        <v>2026</v>
      </c>
      <c r="C204" s="4">
        <v>1047613021</v>
      </c>
      <c r="D204" s="4" t="s">
        <v>9</v>
      </c>
      <c r="E204" t="s">
        <v>202</v>
      </c>
      <c r="F204" t="s">
        <v>160</v>
      </c>
      <c r="G204" t="s">
        <v>481</v>
      </c>
      <c r="H204" t="s">
        <v>27</v>
      </c>
      <c r="I204" t="s">
        <v>223</v>
      </c>
    </row>
    <row r="205" spans="1:9" x14ac:dyDescent="0.25">
      <c r="A205">
        <v>4</v>
      </c>
      <c r="B205">
        <v>2026</v>
      </c>
      <c r="C205" s="4">
        <v>1047613022</v>
      </c>
      <c r="D205" s="4" t="s">
        <v>9</v>
      </c>
      <c r="E205" t="s">
        <v>202</v>
      </c>
      <c r="F205" t="s">
        <v>160</v>
      </c>
      <c r="G205" t="s">
        <v>481</v>
      </c>
      <c r="H205" t="s">
        <v>28</v>
      </c>
      <c r="I205" t="s">
        <v>224</v>
      </c>
    </row>
    <row r="206" spans="1:9" x14ac:dyDescent="0.25">
      <c r="A206">
        <v>4</v>
      </c>
      <c r="B206">
        <v>2026</v>
      </c>
      <c r="C206" s="4">
        <v>1047613023</v>
      </c>
      <c r="D206" s="4" t="s">
        <v>9</v>
      </c>
      <c r="E206" t="s">
        <v>202</v>
      </c>
      <c r="F206" t="s">
        <v>160</v>
      </c>
      <c r="G206" t="s">
        <v>481</v>
      </c>
      <c r="H206" t="s">
        <v>60</v>
      </c>
      <c r="I206" t="s">
        <v>226</v>
      </c>
    </row>
    <row r="207" spans="1:9" x14ac:dyDescent="0.25">
      <c r="A207">
        <v>2</v>
      </c>
      <c r="B207">
        <v>2026</v>
      </c>
      <c r="C207" s="4">
        <v>1048701107</v>
      </c>
      <c r="D207" s="4" t="s">
        <v>10</v>
      </c>
      <c r="E207" t="s">
        <v>227</v>
      </c>
      <c r="F207" t="s">
        <v>159</v>
      </c>
      <c r="H207" t="s">
        <v>67</v>
      </c>
      <c r="I207" t="s">
        <v>232</v>
      </c>
    </row>
    <row r="208" spans="1:9" x14ac:dyDescent="0.25">
      <c r="A208">
        <v>2</v>
      </c>
      <c r="B208">
        <v>2026</v>
      </c>
      <c r="C208" s="4">
        <v>1048701109</v>
      </c>
      <c r="D208" s="4" t="s">
        <v>10</v>
      </c>
      <c r="E208" t="s">
        <v>228</v>
      </c>
      <c r="F208" t="s">
        <v>159</v>
      </c>
      <c r="H208" t="s">
        <v>67</v>
      </c>
      <c r="I208" t="s">
        <v>233</v>
      </c>
    </row>
    <row r="209" spans="1:9" x14ac:dyDescent="0.25">
      <c r="A209">
        <v>2</v>
      </c>
      <c r="B209">
        <v>2026</v>
      </c>
      <c r="C209" s="4">
        <v>1048701111</v>
      </c>
      <c r="D209" s="4" t="s">
        <v>10</v>
      </c>
      <c r="E209" t="s">
        <v>229</v>
      </c>
      <c r="F209" t="s">
        <v>159</v>
      </c>
      <c r="H209" t="s">
        <v>67</v>
      </c>
      <c r="I209" t="s">
        <v>233</v>
      </c>
    </row>
    <row r="210" spans="1:9" x14ac:dyDescent="0.25">
      <c r="A210">
        <v>2</v>
      </c>
      <c r="B210">
        <v>2026</v>
      </c>
      <c r="C210" s="4">
        <v>1048701113</v>
      </c>
      <c r="D210" s="4" t="s">
        <v>10</v>
      </c>
      <c r="E210" t="s">
        <v>230</v>
      </c>
      <c r="F210" t="s">
        <v>159</v>
      </c>
      <c r="H210" t="s">
        <v>67</v>
      </c>
      <c r="I210" t="s">
        <v>233</v>
      </c>
    </row>
    <row r="211" spans="1:9" x14ac:dyDescent="0.25">
      <c r="A211">
        <v>2</v>
      </c>
      <c r="B211">
        <v>2026</v>
      </c>
      <c r="C211" s="4">
        <v>1048701115</v>
      </c>
      <c r="D211" s="4" t="s">
        <v>10</v>
      </c>
      <c r="E211" t="s">
        <v>231</v>
      </c>
      <c r="F211" t="s">
        <v>159</v>
      </c>
      <c r="H211" t="s">
        <v>67</v>
      </c>
      <c r="I211" t="s">
        <v>234</v>
      </c>
    </row>
    <row r="212" spans="1:9" x14ac:dyDescent="0.25">
      <c r="A212">
        <v>5</v>
      </c>
      <c r="B212">
        <v>2026</v>
      </c>
      <c r="C212" s="4">
        <v>1050611001</v>
      </c>
      <c r="D212" s="4" t="s">
        <v>1649</v>
      </c>
      <c r="E212" t="s">
        <v>235</v>
      </c>
      <c r="F212" t="s">
        <v>160</v>
      </c>
      <c r="G212" t="s">
        <v>471</v>
      </c>
      <c r="H212" t="s">
        <v>27</v>
      </c>
      <c r="I212" t="s">
        <v>261</v>
      </c>
    </row>
    <row r="213" spans="1:9" x14ac:dyDescent="0.25">
      <c r="A213">
        <v>5</v>
      </c>
      <c r="B213">
        <v>2026</v>
      </c>
      <c r="C213" s="4">
        <v>1050611011</v>
      </c>
      <c r="D213" s="4" t="s">
        <v>1649</v>
      </c>
      <c r="E213" t="s">
        <v>236</v>
      </c>
      <c r="F213" t="s">
        <v>160</v>
      </c>
      <c r="G213" t="s">
        <v>471</v>
      </c>
      <c r="H213" t="s">
        <v>28</v>
      </c>
      <c r="I213" t="s">
        <v>262</v>
      </c>
    </row>
    <row r="214" spans="1:9" x14ac:dyDescent="0.25">
      <c r="A214">
        <v>5</v>
      </c>
      <c r="B214">
        <v>2026</v>
      </c>
      <c r="C214" s="4">
        <v>1050611013</v>
      </c>
      <c r="D214" s="4" t="s">
        <v>1649</v>
      </c>
      <c r="E214" t="s">
        <v>237</v>
      </c>
      <c r="F214" t="s">
        <v>160</v>
      </c>
      <c r="G214" t="s">
        <v>471</v>
      </c>
      <c r="H214" t="s">
        <v>28</v>
      </c>
      <c r="I214" t="s">
        <v>262</v>
      </c>
    </row>
    <row r="215" spans="1:9" x14ac:dyDescent="0.25">
      <c r="A215">
        <v>5</v>
      </c>
      <c r="B215">
        <v>2026</v>
      </c>
      <c r="C215" s="4">
        <v>1050611015</v>
      </c>
      <c r="D215" s="4" t="s">
        <v>1649</v>
      </c>
      <c r="E215" t="s">
        <v>238</v>
      </c>
      <c r="F215" t="s">
        <v>160</v>
      </c>
      <c r="G215" t="s">
        <v>471</v>
      </c>
      <c r="H215" t="s">
        <v>27</v>
      </c>
      <c r="I215" t="s">
        <v>263</v>
      </c>
    </row>
    <row r="216" spans="1:9" x14ac:dyDescent="0.25">
      <c r="A216">
        <v>5</v>
      </c>
      <c r="B216">
        <v>2026</v>
      </c>
      <c r="C216" s="4">
        <v>1050611017</v>
      </c>
      <c r="D216" s="4" t="s">
        <v>1649</v>
      </c>
      <c r="E216" t="s">
        <v>239</v>
      </c>
      <c r="F216" t="s">
        <v>160</v>
      </c>
      <c r="G216" t="s">
        <v>471</v>
      </c>
      <c r="H216" t="s">
        <v>28</v>
      </c>
      <c r="I216" t="s">
        <v>264</v>
      </c>
    </row>
    <row r="217" spans="1:9" x14ac:dyDescent="0.25">
      <c r="A217">
        <v>5</v>
      </c>
      <c r="B217">
        <v>2026</v>
      </c>
      <c r="C217" s="4">
        <v>1050611019</v>
      </c>
      <c r="D217" s="4" t="s">
        <v>1649</v>
      </c>
      <c r="E217" t="s">
        <v>240</v>
      </c>
      <c r="F217" t="s">
        <v>160</v>
      </c>
      <c r="G217" t="s">
        <v>471</v>
      </c>
      <c r="H217" t="s">
        <v>28</v>
      </c>
      <c r="I217" t="s">
        <v>262</v>
      </c>
    </row>
    <row r="218" spans="1:9" x14ac:dyDescent="0.25">
      <c r="A218">
        <v>5</v>
      </c>
      <c r="B218">
        <v>2026</v>
      </c>
      <c r="C218" s="4">
        <v>1050611021</v>
      </c>
      <c r="D218" s="4" t="s">
        <v>1649</v>
      </c>
      <c r="E218" t="s">
        <v>241</v>
      </c>
      <c r="F218" t="s">
        <v>160</v>
      </c>
      <c r="G218" t="s">
        <v>471</v>
      </c>
      <c r="H218" t="s">
        <v>28</v>
      </c>
      <c r="I218" t="s">
        <v>262</v>
      </c>
    </row>
    <row r="219" spans="1:9" x14ac:dyDescent="0.25">
      <c r="A219">
        <v>5</v>
      </c>
      <c r="B219">
        <v>2026</v>
      </c>
      <c r="C219" s="4">
        <v>1050611023</v>
      </c>
      <c r="D219" s="4" t="s">
        <v>1649</v>
      </c>
      <c r="E219" t="s">
        <v>242</v>
      </c>
      <c r="F219" t="s">
        <v>160</v>
      </c>
      <c r="G219" t="s">
        <v>471</v>
      </c>
      <c r="H219" t="s">
        <v>27</v>
      </c>
      <c r="I219" t="s">
        <v>263</v>
      </c>
    </row>
    <row r="220" spans="1:9" x14ac:dyDescent="0.25">
      <c r="A220">
        <v>5</v>
      </c>
      <c r="B220">
        <v>2026</v>
      </c>
      <c r="C220" s="4">
        <v>1050611003</v>
      </c>
      <c r="D220" s="4" t="s">
        <v>1649</v>
      </c>
      <c r="E220" t="s">
        <v>243</v>
      </c>
      <c r="F220" t="s">
        <v>160</v>
      </c>
      <c r="G220" t="s">
        <v>471</v>
      </c>
      <c r="H220" t="s">
        <v>28</v>
      </c>
      <c r="I220" t="s">
        <v>262</v>
      </c>
    </row>
    <row r="221" spans="1:9" x14ac:dyDescent="0.25">
      <c r="A221">
        <v>5</v>
      </c>
      <c r="B221">
        <v>2026</v>
      </c>
      <c r="C221" s="4">
        <v>1050611005</v>
      </c>
      <c r="D221" s="4" t="s">
        <v>1649</v>
      </c>
      <c r="E221" t="s">
        <v>244</v>
      </c>
      <c r="F221" t="s">
        <v>160</v>
      </c>
      <c r="G221" t="s">
        <v>471</v>
      </c>
      <c r="H221" t="s">
        <v>28</v>
      </c>
      <c r="I221" t="s">
        <v>262</v>
      </c>
    </row>
    <row r="222" spans="1:9" x14ac:dyDescent="0.25">
      <c r="A222">
        <v>5</v>
      </c>
      <c r="B222">
        <v>2026</v>
      </c>
      <c r="C222" s="4">
        <v>1050611007</v>
      </c>
      <c r="D222" s="4" t="s">
        <v>1649</v>
      </c>
      <c r="E222" t="s">
        <v>245</v>
      </c>
      <c r="F222" t="s">
        <v>160</v>
      </c>
      <c r="G222" t="s">
        <v>471</v>
      </c>
      <c r="H222" t="s">
        <v>27</v>
      </c>
      <c r="I222" t="s">
        <v>265</v>
      </c>
    </row>
    <row r="223" spans="1:9" x14ac:dyDescent="0.25">
      <c r="A223">
        <v>5</v>
      </c>
      <c r="B223">
        <v>2026</v>
      </c>
      <c r="C223" s="4">
        <v>1050611009</v>
      </c>
      <c r="D223" s="4" t="s">
        <v>1649</v>
      </c>
      <c r="E223" t="s">
        <v>246</v>
      </c>
      <c r="F223" t="s">
        <v>160</v>
      </c>
      <c r="G223" t="s">
        <v>471</v>
      </c>
      <c r="H223" t="s">
        <v>27</v>
      </c>
      <c r="I223" t="s">
        <v>266</v>
      </c>
    </row>
    <row r="224" spans="1:9" x14ac:dyDescent="0.25">
      <c r="A224">
        <v>5</v>
      </c>
      <c r="B224">
        <v>2026</v>
      </c>
      <c r="C224" s="4">
        <v>1050601002</v>
      </c>
      <c r="D224" s="4" t="s">
        <v>1649</v>
      </c>
      <c r="E224" t="s">
        <v>247</v>
      </c>
      <c r="F224" t="s">
        <v>159</v>
      </c>
      <c r="G224" t="s">
        <v>477</v>
      </c>
      <c r="H224" t="s">
        <v>60</v>
      </c>
      <c r="I224" t="s">
        <v>267</v>
      </c>
    </row>
    <row r="225" spans="1:9" x14ac:dyDescent="0.25">
      <c r="A225">
        <v>5</v>
      </c>
      <c r="B225">
        <v>2026</v>
      </c>
      <c r="C225" s="4">
        <v>1050601025</v>
      </c>
      <c r="D225" s="4" t="s">
        <v>1649</v>
      </c>
      <c r="E225" t="s">
        <v>248</v>
      </c>
      <c r="F225" t="s">
        <v>159</v>
      </c>
      <c r="G225" t="s">
        <v>477</v>
      </c>
      <c r="H225" t="s">
        <v>67</v>
      </c>
      <c r="I225" t="s">
        <v>268</v>
      </c>
    </row>
    <row r="226" spans="1:9" x14ac:dyDescent="0.25">
      <c r="A226">
        <v>5</v>
      </c>
      <c r="B226">
        <v>2026</v>
      </c>
      <c r="C226" s="4">
        <v>1050601027</v>
      </c>
      <c r="D226" s="4" t="s">
        <v>1649</v>
      </c>
      <c r="E226" t="s">
        <v>249</v>
      </c>
      <c r="F226" t="s">
        <v>159</v>
      </c>
      <c r="G226" t="s">
        <v>477</v>
      </c>
      <c r="H226" t="s">
        <v>60</v>
      </c>
      <c r="I226" t="s">
        <v>269</v>
      </c>
    </row>
    <row r="227" spans="1:9" x14ac:dyDescent="0.25">
      <c r="A227">
        <v>5</v>
      </c>
      <c r="B227">
        <v>2026</v>
      </c>
      <c r="C227" s="4">
        <v>1050601029</v>
      </c>
      <c r="D227" s="4" t="s">
        <v>1649</v>
      </c>
      <c r="E227" t="s">
        <v>250</v>
      </c>
      <c r="F227" t="s">
        <v>159</v>
      </c>
      <c r="G227" t="s">
        <v>477</v>
      </c>
      <c r="H227" t="s">
        <v>67</v>
      </c>
      <c r="I227" t="s">
        <v>268</v>
      </c>
    </row>
    <row r="228" spans="1:9" x14ac:dyDescent="0.25">
      <c r="A228">
        <v>5</v>
      </c>
      <c r="B228">
        <v>2026</v>
      </c>
      <c r="C228" s="4">
        <v>1050601031</v>
      </c>
      <c r="D228" s="4" t="s">
        <v>1649</v>
      </c>
      <c r="E228" t="s">
        <v>251</v>
      </c>
      <c r="F228" t="s">
        <v>159</v>
      </c>
      <c r="G228" t="s">
        <v>477</v>
      </c>
      <c r="H228" t="s">
        <v>67</v>
      </c>
      <c r="I228" t="s">
        <v>268</v>
      </c>
    </row>
    <row r="229" spans="1:9" x14ac:dyDescent="0.25">
      <c r="A229">
        <v>5</v>
      </c>
      <c r="B229">
        <v>2026</v>
      </c>
      <c r="C229" s="4">
        <v>1050601033</v>
      </c>
      <c r="D229" s="4" t="s">
        <v>1649</v>
      </c>
      <c r="E229" t="s">
        <v>252</v>
      </c>
      <c r="F229" t="s">
        <v>159</v>
      </c>
      <c r="G229" t="s">
        <v>477</v>
      </c>
      <c r="H229" t="s">
        <v>60</v>
      </c>
      <c r="I229" t="s">
        <v>270</v>
      </c>
    </row>
    <row r="230" spans="1:9" x14ac:dyDescent="0.25">
      <c r="A230">
        <v>5</v>
      </c>
      <c r="B230">
        <v>2026</v>
      </c>
      <c r="C230" s="4">
        <v>1050601035</v>
      </c>
      <c r="D230" s="4" t="s">
        <v>1649</v>
      </c>
      <c r="E230" t="s">
        <v>253</v>
      </c>
      <c r="F230" t="s">
        <v>159</v>
      </c>
      <c r="G230" t="s">
        <v>477</v>
      </c>
      <c r="H230" t="s">
        <v>60</v>
      </c>
      <c r="I230" t="s">
        <v>271</v>
      </c>
    </row>
    <row r="231" spans="1:9" x14ac:dyDescent="0.25">
      <c r="A231">
        <v>5</v>
      </c>
      <c r="B231">
        <v>2026</v>
      </c>
      <c r="C231" s="4">
        <v>1050601037</v>
      </c>
      <c r="D231" s="4" t="s">
        <v>1649</v>
      </c>
      <c r="E231" t="s">
        <v>254</v>
      </c>
      <c r="F231" t="s">
        <v>159</v>
      </c>
      <c r="G231" t="s">
        <v>477</v>
      </c>
      <c r="H231" t="s">
        <v>60</v>
      </c>
      <c r="I231" t="s">
        <v>270</v>
      </c>
    </row>
    <row r="232" spans="1:9" x14ac:dyDescent="0.25">
      <c r="A232">
        <v>5</v>
      </c>
      <c r="B232">
        <v>2026</v>
      </c>
      <c r="C232" s="4">
        <v>1050601039</v>
      </c>
      <c r="D232" s="4" t="s">
        <v>1649</v>
      </c>
      <c r="E232" t="s">
        <v>255</v>
      </c>
      <c r="F232" t="s">
        <v>159</v>
      </c>
      <c r="G232" t="s">
        <v>477</v>
      </c>
      <c r="H232" t="s">
        <v>67</v>
      </c>
      <c r="I232" t="s">
        <v>272</v>
      </c>
    </row>
    <row r="233" spans="1:9" x14ac:dyDescent="0.25">
      <c r="A233">
        <v>5</v>
      </c>
      <c r="B233">
        <v>2026</v>
      </c>
      <c r="C233" s="4">
        <v>1050601004</v>
      </c>
      <c r="D233" s="4" t="s">
        <v>1649</v>
      </c>
      <c r="E233" t="s">
        <v>256</v>
      </c>
      <c r="F233" t="s">
        <v>159</v>
      </c>
      <c r="G233" t="s">
        <v>477</v>
      </c>
      <c r="H233" t="s">
        <v>60</v>
      </c>
      <c r="I233" t="s">
        <v>267</v>
      </c>
    </row>
    <row r="234" spans="1:9" x14ac:dyDescent="0.25">
      <c r="A234">
        <v>5</v>
      </c>
      <c r="B234">
        <v>2026</v>
      </c>
      <c r="C234" s="4">
        <v>1050601041</v>
      </c>
      <c r="D234" s="4" t="s">
        <v>1649</v>
      </c>
      <c r="E234" t="s">
        <v>257</v>
      </c>
      <c r="F234" t="s">
        <v>159</v>
      </c>
      <c r="G234" t="s">
        <v>477</v>
      </c>
      <c r="H234" t="s">
        <v>60</v>
      </c>
      <c r="I234" t="s">
        <v>267</v>
      </c>
    </row>
    <row r="235" spans="1:9" x14ac:dyDescent="0.25">
      <c r="A235">
        <v>5</v>
      </c>
      <c r="B235">
        <v>2026</v>
      </c>
      <c r="C235" s="4">
        <v>1050601043</v>
      </c>
      <c r="D235" s="4" t="s">
        <v>1649</v>
      </c>
      <c r="E235" t="s">
        <v>258</v>
      </c>
      <c r="F235" t="s">
        <v>159</v>
      </c>
      <c r="G235" t="s">
        <v>477</v>
      </c>
      <c r="H235" t="s">
        <v>60</v>
      </c>
      <c r="I235" t="s">
        <v>267</v>
      </c>
    </row>
    <row r="236" spans="1:9" x14ac:dyDescent="0.25">
      <c r="A236">
        <v>5</v>
      </c>
      <c r="B236">
        <v>2026</v>
      </c>
      <c r="C236" s="4">
        <v>1050601006</v>
      </c>
      <c r="D236" s="4" t="s">
        <v>1649</v>
      </c>
      <c r="E236" t="s">
        <v>259</v>
      </c>
      <c r="F236" t="s">
        <v>159</v>
      </c>
      <c r="G236" t="s">
        <v>477</v>
      </c>
      <c r="H236" t="s">
        <v>60</v>
      </c>
      <c r="I236" t="s">
        <v>267</v>
      </c>
    </row>
    <row r="237" spans="1:9" x14ac:dyDescent="0.25">
      <c r="A237">
        <v>5</v>
      </c>
      <c r="B237">
        <v>2026</v>
      </c>
      <c r="C237" s="4">
        <v>1050601008</v>
      </c>
      <c r="D237" s="4" t="s">
        <v>1649</v>
      </c>
      <c r="E237" t="s">
        <v>260</v>
      </c>
      <c r="F237" t="s">
        <v>159</v>
      </c>
      <c r="G237" t="s">
        <v>477</v>
      </c>
      <c r="H237" t="s">
        <v>60</v>
      </c>
      <c r="I237" t="s">
        <v>267</v>
      </c>
    </row>
    <row r="238" spans="1:9" x14ac:dyDescent="0.25">
      <c r="A238">
        <v>5</v>
      </c>
      <c r="B238">
        <v>2026</v>
      </c>
      <c r="C238" s="4">
        <v>1050711001</v>
      </c>
      <c r="D238" s="4" t="s">
        <v>11</v>
      </c>
      <c r="E238" t="s">
        <v>273</v>
      </c>
      <c r="F238" t="s">
        <v>160</v>
      </c>
      <c r="G238" t="s">
        <v>471</v>
      </c>
      <c r="H238" t="s">
        <v>27</v>
      </c>
      <c r="I238" t="s">
        <v>277</v>
      </c>
    </row>
    <row r="239" spans="1:9" x14ac:dyDescent="0.25">
      <c r="A239">
        <v>5</v>
      </c>
      <c r="B239">
        <v>2026</v>
      </c>
      <c r="C239" s="4">
        <v>1050711002</v>
      </c>
      <c r="D239" s="4" t="s">
        <v>11</v>
      </c>
      <c r="E239" t="s">
        <v>273</v>
      </c>
      <c r="F239" t="s">
        <v>160</v>
      </c>
      <c r="G239" t="s">
        <v>471</v>
      </c>
      <c r="H239" t="s">
        <v>28</v>
      </c>
      <c r="I239" t="s">
        <v>278</v>
      </c>
    </row>
    <row r="240" spans="1:9" x14ac:dyDescent="0.25">
      <c r="A240">
        <v>5</v>
      </c>
      <c r="B240">
        <v>2026</v>
      </c>
      <c r="C240" s="4">
        <v>1050711003</v>
      </c>
      <c r="D240" s="4" t="s">
        <v>11</v>
      </c>
      <c r="E240" t="s">
        <v>273</v>
      </c>
      <c r="F240" t="s">
        <v>160</v>
      </c>
      <c r="G240" t="s">
        <v>471</v>
      </c>
      <c r="H240" t="s">
        <v>27</v>
      </c>
      <c r="I240" t="s">
        <v>279</v>
      </c>
    </row>
    <row r="241" spans="1:9" x14ac:dyDescent="0.25">
      <c r="A241">
        <v>5</v>
      </c>
      <c r="B241">
        <v>2026</v>
      </c>
      <c r="C241" s="4">
        <v>1050711004</v>
      </c>
      <c r="D241" s="4" t="s">
        <v>11</v>
      </c>
      <c r="E241" t="s">
        <v>273</v>
      </c>
      <c r="F241" t="s">
        <v>160</v>
      </c>
      <c r="G241" t="s">
        <v>471</v>
      </c>
      <c r="H241" t="s">
        <v>28</v>
      </c>
      <c r="I241" t="s">
        <v>280</v>
      </c>
    </row>
    <row r="242" spans="1:9" x14ac:dyDescent="0.25">
      <c r="A242">
        <v>5</v>
      </c>
      <c r="B242">
        <v>2026</v>
      </c>
      <c r="C242" s="4">
        <v>1050711005</v>
      </c>
      <c r="D242" s="4" t="s">
        <v>11</v>
      </c>
      <c r="E242" t="s">
        <v>273</v>
      </c>
      <c r="F242" t="s">
        <v>160</v>
      </c>
      <c r="G242" t="s">
        <v>471</v>
      </c>
      <c r="H242" t="s">
        <v>28</v>
      </c>
      <c r="I242" t="s">
        <v>281</v>
      </c>
    </row>
    <row r="243" spans="1:9" x14ac:dyDescent="0.25">
      <c r="A243">
        <v>5</v>
      </c>
      <c r="B243">
        <v>2026</v>
      </c>
      <c r="C243" s="4">
        <v>1050711006</v>
      </c>
      <c r="D243" s="4" t="s">
        <v>11</v>
      </c>
      <c r="E243" t="s">
        <v>273</v>
      </c>
      <c r="F243" t="s">
        <v>160</v>
      </c>
      <c r="G243" t="s">
        <v>471</v>
      </c>
      <c r="H243" t="s">
        <v>27</v>
      </c>
      <c r="I243" t="s">
        <v>44</v>
      </c>
    </row>
    <row r="244" spans="1:9" x14ac:dyDescent="0.25">
      <c r="A244">
        <v>5</v>
      </c>
      <c r="B244">
        <v>2026</v>
      </c>
      <c r="C244" s="4">
        <v>1050711007</v>
      </c>
      <c r="D244" s="4" t="s">
        <v>11</v>
      </c>
      <c r="E244" t="s">
        <v>273</v>
      </c>
      <c r="F244" t="s">
        <v>160</v>
      </c>
      <c r="G244" t="s">
        <v>471</v>
      </c>
      <c r="H244" t="s">
        <v>27</v>
      </c>
      <c r="I244" t="s">
        <v>277</v>
      </c>
    </row>
    <row r="245" spans="1:9" x14ac:dyDescent="0.25">
      <c r="A245">
        <v>5</v>
      </c>
      <c r="B245">
        <v>2026</v>
      </c>
      <c r="C245" s="4">
        <v>1050711008</v>
      </c>
      <c r="D245" s="4" t="s">
        <v>11</v>
      </c>
      <c r="E245" t="s">
        <v>273</v>
      </c>
      <c r="F245" t="s">
        <v>160</v>
      </c>
      <c r="G245" t="s">
        <v>471</v>
      </c>
      <c r="H245" t="s">
        <v>28</v>
      </c>
      <c r="I245" t="s">
        <v>278</v>
      </c>
    </row>
    <row r="246" spans="1:9" x14ac:dyDescent="0.25">
      <c r="A246">
        <v>5</v>
      </c>
      <c r="B246">
        <v>2026</v>
      </c>
      <c r="C246" s="4">
        <v>1050711009</v>
      </c>
      <c r="D246" s="4" t="s">
        <v>11</v>
      </c>
      <c r="E246" t="s">
        <v>273</v>
      </c>
      <c r="F246" t="s">
        <v>160</v>
      </c>
      <c r="G246" t="s">
        <v>471</v>
      </c>
      <c r="H246" t="s">
        <v>27</v>
      </c>
      <c r="I246" t="s">
        <v>279</v>
      </c>
    </row>
    <row r="247" spans="1:9" x14ac:dyDescent="0.25">
      <c r="A247">
        <v>5</v>
      </c>
      <c r="B247">
        <v>2026</v>
      </c>
      <c r="C247" s="4">
        <v>1050711010</v>
      </c>
      <c r="D247" s="4" t="s">
        <v>11</v>
      </c>
      <c r="E247" t="s">
        <v>273</v>
      </c>
      <c r="F247" t="s">
        <v>160</v>
      </c>
      <c r="G247" t="s">
        <v>471</v>
      </c>
      <c r="H247" t="s">
        <v>28</v>
      </c>
      <c r="I247" t="s">
        <v>282</v>
      </c>
    </row>
    <row r="248" spans="1:9" x14ac:dyDescent="0.25">
      <c r="A248">
        <v>5</v>
      </c>
      <c r="B248">
        <v>2026</v>
      </c>
      <c r="C248" s="4">
        <v>1050711011</v>
      </c>
      <c r="D248" s="4" t="s">
        <v>11</v>
      </c>
      <c r="E248" t="s">
        <v>273</v>
      </c>
      <c r="F248" t="s">
        <v>160</v>
      </c>
      <c r="G248" t="s">
        <v>471</v>
      </c>
      <c r="H248" t="s">
        <v>28</v>
      </c>
      <c r="I248" t="s">
        <v>280</v>
      </c>
    </row>
    <row r="249" spans="1:9" x14ac:dyDescent="0.25">
      <c r="A249">
        <v>5</v>
      </c>
      <c r="B249">
        <v>2026</v>
      </c>
      <c r="C249" s="4">
        <v>1050711012</v>
      </c>
      <c r="D249" s="4" t="s">
        <v>11</v>
      </c>
      <c r="E249" t="s">
        <v>273</v>
      </c>
      <c r="F249" t="s">
        <v>160</v>
      </c>
      <c r="G249" t="s">
        <v>471</v>
      </c>
      <c r="H249" t="s">
        <v>28</v>
      </c>
      <c r="I249" t="s">
        <v>283</v>
      </c>
    </row>
    <row r="250" spans="1:9" x14ac:dyDescent="0.25">
      <c r="A250">
        <v>5</v>
      </c>
      <c r="B250">
        <v>2026</v>
      </c>
      <c r="C250" s="4">
        <v>1050711013</v>
      </c>
      <c r="D250" s="4" t="s">
        <v>11</v>
      </c>
      <c r="E250" t="s">
        <v>273</v>
      </c>
      <c r="F250" t="s">
        <v>160</v>
      </c>
      <c r="G250" t="s">
        <v>471</v>
      </c>
      <c r="H250" t="s">
        <v>27</v>
      </c>
      <c r="I250" t="s">
        <v>44</v>
      </c>
    </row>
    <row r="251" spans="1:9" x14ac:dyDescent="0.25">
      <c r="A251">
        <v>5</v>
      </c>
      <c r="B251">
        <v>2026</v>
      </c>
      <c r="C251" s="4">
        <v>1050711014</v>
      </c>
      <c r="D251" s="4" t="s">
        <v>11</v>
      </c>
      <c r="E251" t="s">
        <v>273</v>
      </c>
      <c r="F251" t="s">
        <v>160</v>
      </c>
      <c r="G251" t="s">
        <v>471</v>
      </c>
      <c r="H251" t="s">
        <v>27</v>
      </c>
      <c r="I251" t="s">
        <v>277</v>
      </c>
    </row>
    <row r="252" spans="1:9" x14ac:dyDescent="0.25">
      <c r="A252">
        <v>5</v>
      </c>
      <c r="B252">
        <v>2026</v>
      </c>
      <c r="C252" s="4">
        <v>1050711015</v>
      </c>
      <c r="D252" s="4" t="s">
        <v>11</v>
      </c>
      <c r="E252" t="s">
        <v>273</v>
      </c>
      <c r="F252" t="s">
        <v>160</v>
      </c>
      <c r="G252" t="s">
        <v>471</v>
      </c>
      <c r="H252" t="s">
        <v>28</v>
      </c>
      <c r="I252" t="s">
        <v>278</v>
      </c>
    </row>
    <row r="253" spans="1:9" x14ac:dyDescent="0.25">
      <c r="A253">
        <v>5</v>
      </c>
      <c r="B253">
        <v>2026</v>
      </c>
      <c r="C253" s="4">
        <v>1050711016</v>
      </c>
      <c r="D253" s="4" t="s">
        <v>11</v>
      </c>
      <c r="E253" t="s">
        <v>273</v>
      </c>
      <c r="F253" t="s">
        <v>160</v>
      </c>
      <c r="G253" t="s">
        <v>471</v>
      </c>
      <c r="H253" t="s">
        <v>27</v>
      </c>
      <c r="I253" t="s">
        <v>279</v>
      </c>
    </row>
    <row r="254" spans="1:9" x14ac:dyDescent="0.25">
      <c r="A254">
        <v>5</v>
      </c>
      <c r="B254">
        <v>2026</v>
      </c>
      <c r="C254" s="4">
        <v>1050711017</v>
      </c>
      <c r="D254" s="4" t="s">
        <v>11</v>
      </c>
      <c r="E254" t="s">
        <v>273</v>
      </c>
      <c r="F254" t="s">
        <v>160</v>
      </c>
      <c r="G254" t="s">
        <v>471</v>
      </c>
      <c r="H254" t="s">
        <v>28</v>
      </c>
      <c r="I254" t="s">
        <v>282</v>
      </c>
    </row>
    <row r="255" spans="1:9" x14ac:dyDescent="0.25">
      <c r="A255">
        <v>5</v>
      </c>
      <c r="B255">
        <v>2026</v>
      </c>
      <c r="C255" s="4">
        <v>1050711018</v>
      </c>
      <c r="D255" s="4" t="s">
        <v>11</v>
      </c>
      <c r="E255" t="s">
        <v>273</v>
      </c>
      <c r="F255" t="s">
        <v>160</v>
      </c>
      <c r="G255" t="s">
        <v>471</v>
      </c>
      <c r="H255" t="s">
        <v>28</v>
      </c>
      <c r="I255" t="s">
        <v>280</v>
      </c>
    </row>
    <row r="256" spans="1:9" x14ac:dyDescent="0.25">
      <c r="A256">
        <v>5</v>
      </c>
      <c r="B256">
        <v>2026</v>
      </c>
      <c r="C256" s="4">
        <v>1050711019</v>
      </c>
      <c r="D256" s="4" t="s">
        <v>11</v>
      </c>
      <c r="E256" t="s">
        <v>273</v>
      </c>
      <c r="F256" t="s">
        <v>160</v>
      </c>
      <c r="G256" t="s">
        <v>471</v>
      </c>
      <c r="H256" t="s">
        <v>28</v>
      </c>
      <c r="I256" t="s">
        <v>283</v>
      </c>
    </row>
    <row r="257" spans="1:9" x14ac:dyDescent="0.25">
      <c r="A257">
        <v>5</v>
      </c>
      <c r="B257">
        <v>2026</v>
      </c>
      <c r="C257" s="4">
        <v>1050711020</v>
      </c>
      <c r="D257" s="4" t="s">
        <v>11</v>
      </c>
      <c r="E257" t="s">
        <v>273</v>
      </c>
      <c r="F257" t="s">
        <v>160</v>
      </c>
      <c r="G257" t="s">
        <v>471</v>
      </c>
      <c r="H257" t="s">
        <v>27</v>
      </c>
      <c r="I257" t="s">
        <v>44</v>
      </c>
    </row>
    <row r="258" spans="1:9" x14ac:dyDescent="0.25">
      <c r="A258">
        <v>5</v>
      </c>
      <c r="B258">
        <v>2026</v>
      </c>
      <c r="C258" s="4">
        <v>1050712001</v>
      </c>
      <c r="D258" s="4" t="s">
        <v>11</v>
      </c>
      <c r="E258" t="s">
        <v>274</v>
      </c>
      <c r="F258" t="s">
        <v>160</v>
      </c>
      <c r="G258" t="s">
        <v>475</v>
      </c>
      <c r="H258" t="s">
        <v>28</v>
      </c>
      <c r="I258" t="s">
        <v>284</v>
      </c>
    </row>
    <row r="259" spans="1:9" x14ac:dyDescent="0.25">
      <c r="A259">
        <v>5</v>
      </c>
      <c r="B259">
        <v>2026</v>
      </c>
      <c r="C259" s="4">
        <v>1050712002</v>
      </c>
      <c r="D259" s="4" t="s">
        <v>11</v>
      </c>
      <c r="E259" t="s">
        <v>274</v>
      </c>
      <c r="F259" t="s">
        <v>160</v>
      </c>
      <c r="G259" t="s">
        <v>475</v>
      </c>
      <c r="H259" t="s">
        <v>27</v>
      </c>
      <c r="I259" t="s">
        <v>285</v>
      </c>
    </row>
    <row r="260" spans="1:9" x14ac:dyDescent="0.25">
      <c r="A260">
        <v>5</v>
      </c>
      <c r="B260">
        <v>2026</v>
      </c>
      <c r="C260" s="4">
        <v>1050712003</v>
      </c>
      <c r="D260" s="4" t="s">
        <v>11</v>
      </c>
      <c r="E260" t="s">
        <v>274</v>
      </c>
      <c r="F260" t="s">
        <v>160</v>
      </c>
      <c r="G260" t="s">
        <v>475</v>
      </c>
      <c r="H260" t="s">
        <v>28</v>
      </c>
      <c r="I260" t="s">
        <v>286</v>
      </c>
    </row>
    <row r="261" spans="1:9" x14ac:dyDescent="0.25">
      <c r="A261">
        <v>5</v>
      </c>
      <c r="B261">
        <v>2026</v>
      </c>
      <c r="C261" s="4">
        <v>1050712004</v>
      </c>
      <c r="D261" s="4" t="s">
        <v>11</v>
      </c>
      <c r="E261" t="s">
        <v>274</v>
      </c>
      <c r="F261" t="s">
        <v>160</v>
      </c>
      <c r="G261" t="s">
        <v>475</v>
      </c>
      <c r="H261" t="s">
        <v>28</v>
      </c>
      <c r="I261" t="s">
        <v>284</v>
      </c>
    </row>
    <row r="262" spans="1:9" x14ac:dyDescent="0.25">
      <c r="A262">
        <v>5</v>
      </c>
      <c r="B262">
        <v>2026</v>
      </c>
      <c r="C262" s="4">
        <v>1050712005</v>
      </c>
      <c r="D262" s="4" t="s">
        <v>11</v>
      </c>
      <c r="E262" t="s">
        <v>274</v>
      </c>
      <c r="F262" t="s">
        <v>160</v>
      </c>
      <c r="G262" t="s">
        <v>475</v>
      </c>
      <c r="H262" t="s">
        <v>27</v>
      </c>
      <c r="I262" t="s">
        <v>287</v>
      </c>
    </row>
    <row r="263" spans="1:9" x14ac:dyDescent="0.25">
      <c r="A263">
        <v>5</v>
      </c>
      <c r="B263">
        <v>2026</v>
      </c>
      <c r="C263" s="4">
        <v>1050712006</v>
      </c>
      <c r="D263" s="4" t="s">
        <v>11</v>
      </c>
      <c r="E263" t="s">
        <v>274</v>
      </c>
      <c r="F263" t="s">
        <v>160</v>
      </c>
      <c r="G263" t="s">
        <v>475</v>
      </c>
      <c r="H263" t="s">
        <v>27</v>
      </c>
      <c r="I263" t="s">
        <v>288</v>
      </c>
    </row>
    <row r="264" spans="1:9" x14ac:dyDescent="0.25">
      <c r="A264">
        <v>5</v>
      </c>
      <c r="B264">
        <v>2026</v>
      </c>
      <c r="C264" s="4">
        <v>1050712007</v>
      </c>
      <c r="D264" s="4" t="s">
        <v>11</v>
      </c>
      <c r="E264" t="s">
        <v>274</v>
      </c>
      <c r="F264" t="s">
        <v>160</v>
      </c>
      <c r="G264" t="s">
        <v>475</v>
      </c>
      <c r="H264" t="s">
        <v>28</v>
      </c>
      <c r="I264" t="s">
        <v>289</v>
      </c>
    </row>
    <row r="265" spans="1:9" x14ac:dyDescent="0.25">
      <c r="A265">
        <v>5</v>
      </c>
      <c r="B265">
        <v>2026</v>
      </c>
      <c r="C265" s="4">
        <v>1050712008</v>
      </c>
      <c r="D265" s="4" t="s">
        <v>11</v>
      </c>
      <c r="E265" t="s">
        <v>274</v>
      </c>
      <c r="F265" t="s">
        <v>160</v>
      </c>
      <c r="G265" t="s">
        <v>475</v>
      </c>
      <c r="H265" t="s">
        <v>27</v>
      </c>
      <c r="I265" t="s">
        <v>290</v>
      </c>
    </row>
    <row r="266" spans="1:9" x14ac:dyDescent="0.25">
      <c r="A266">
        <v>5</v>
      </c>
      <c r="B266">
        <v>2026</v>
      </c>
      <c r="C266" s="4">
        <v>1050712009</v>
      </c>
      <c r="D266" s="4" t="s">
        <v>11</v>
      </c>
      <c r="E266" t="s">
        <v>274</v>
      </c>
      <c r="F266" t="s">
        <v>160</v>
      </c>
      <c r="G266" t="s">
        <v>475</v>
      </c>
      <c r="H266" t="s">
        <v>27</v>
      </c>
      <c r="I266" t="s">
        <v>291</v>
      </c>
    </row>
    <row r="267" spans="1:9" x14ac:dyDescent="0.25">
      <c r="A267">
        <v>5</v>
      </c>
      <c r="B267">
        <v>2026</v>
      </c>
      <c r="C267" s="4">
        <v>1050713001</v>
      </c>
      <c r="D267" s="4" t="s">
        <v>11</v>
      </c>
      <c r="E267" t="s">
        <v>275</v>
      </c>
      <c r="F267" t="s">
        <v>160</v>
      </c>
      <c r="G267" t="s">
        <v>482</v>
      </c>
      <c r="H267" t="s">
        <v>28</v>
      </c>
      <c r="I267" t="s">
        <v>292</v>
      </c>
    </row>
    <row r="268" spans="1:9" x14ac:dyDescent="0.25">
      <c r="A268">
        <v>5</v>
      </c>
      <c r="B268">
        <v>2026</v>
      </c>
      <c r="C268" s="4">
        <v>1050713002</v>
      </c>
      <c r="D268" s="4" t="s">
        <v>11</v>
      </c>
      <c r="E268" t="s">
        <v>275</v>
      </c>
      <c r="F268" t="s">
        <v>160</v>
      </c>
      <c r="G268" t="s">
        <v>482</v>
      </c>
      <c r="H268" t="s">
        <v>28</v>
      </c>
      <c r="I268" t="s">
        <v>293</v>
      </c>
    </row>
    <row r="269" spans="1:9" x14ac:dyDescent="0.25">
      <c r="A269">
        <v>5</v>
      </c>
      <c r="B269">
        <v>2026</v>
      </c>
      <c r="C269" s="4">
        <v>1050713003</v>
      </c>
      <c r="D269" s="4" t="s">
        <v>11</v>
      </c>
      <c r="E269" t="s">
        <v>275</v>
      </c>
      <c r="F269" t="s">
        <v>160</v>
      </c>
      <c r="G269" t="s">
        <v>482</v>
      </c>
      <c r="H269" t="s">
        <v>28</v>
      </c>
      <c r="I269" t="s">
        <v>294</v>
      </c>
    </row>
    <row r="270" spans="1:9" x14ac:dyDescent="0.25">
      <c r="A270">
        <v>5</v>
      </c>
      <c r="B270">
        <v>2026</v>
      </c>
      <c r="C270" s="4">
        <v>1050713004</v>
      </c>
      <c r="D270" s="4" t="s">
        <v>11</v>
      </c>
      <c r="E270" t="s">
        <v>275</v>
      </c>
      <c r="F270" t="s">
        <v>160</v>
      </c>
      <c r="G270" t="s">
        <v>482</v>
      </c>
      <c r="H270" t="s">
        <v>28</v>
      </c>
      <c r="I270" t="s">
        <v>295</v>
      </c>
    </row>
    <row r="271" spans="1:9" x14ac:dyDescent="0.25">
      <c r="A271">
        <v>5</v>
      </c>
      <c r="B271">
        <v>2026</v>
      </c>
      <c r="C271" s="4">
        <v>1050713005</v>
      </c>
      <c r="D271" s="4" t="s">
        <v>11</v>
      </c>
      <c r="E271" t="s">
        <v>275</v>
      </c>
      <c r="F271" t="s">
        <v>160</v>
      </c>
      <c r="G271" t="s">
        <v>482</v>
      </c>
      <c r="H271" t="s">
        <v>27</v>
      </c>
      <c r="I271" t="s">
        <v>296</v>
      </c>
    </row>
    <row r="272" spans="1:9" x14ac:dyDescent="0.25">
      <c r="A272">
        <v>5</v>
      </c>
      <c r="B272">
        <v>2026</v>
      </c>
      <c r="C272" s="4">
        <v>1050713006</v>
      </c>
      <c r="D272" s="4" t="s">
        <v>11</v>
      </c>
      <c r="E272" t="s">
        <v>275</v>
      </c>
      <c r="F272" t="s">
        <v>160</v>
      </c>
      <c r="G272" t="s">
        <v>482</v>
      </c>
      <c r="H272" t="s">
        <v>28</v>
      </c>
      <c r="I272" t="s">
        <v>297</v>
      </c>
    </row>
    <row r="273" spans="1:9" x14ac:dyDescent="0.25">
      <c r="A273">
        <v>5</v>
      </c>
      <c r="B273">
        <v>2026</v>
      </c>
      <c r="C273" s="4">
        <v>1050713007</v>
      </c>
      <c r="D273" s="4" t="s">
        <v>11</v>
      </c>
      <c r="E273" t="s">
        <v>275</v>
      </c>
      <c r="F273" t="s">
        <v>160</v>
      </c>
      <c r="G273" t="s">
        <v>482</v>
      </c>
      <c r="H273" t="s">
        <v>28</v>
      </c>
      <c r="I273" t="s">
        <v>298</v>
      </c>
    </row>
    <row r="274" spans="1:9" x14ac:dyDescent="0.25">
      <c r="A274">
        <v>5</v>
      </c>
      <c r="B274">
        <v>2026</v>
      </c>
      <c r="C274" s="4">
        <v>1050713008</v>
      </c>
      <c r="D274" s="4" t="s">
        <v>11</v>
      </c>
      <c r="E274" t="s">
        <v>275</v>
      </c>
      <c r="F274" t="s">
        <v>160</v>
      </c>
      <c r="G274" t="s">
        <v>482</v>
      </c>
      <c r="H274" t="s">
        <v>28</v>
      </c>
      <c r="I274" t="s">
        <v>299</v>
      </c>
    </row>
    <row r="275" spans="1:9" x14ac:dyDescent="0.25">
      <c r="A275">
        <v>5</v>
      </c>
      <c r="B275">
        <v>2026</v>
      </c>
      <c r="C275" s="4">
        <v>1050712012</v>
      </c>
      <c r="D275" s="4" t="s">
        <v>11</v>
      </c>
      <c r="E275" t="s">
        <v>275</v>
      </c>
      <c r="F275" t="s">
        <v>160</v>
      </c>
      <c r="G275" t="s">
        <v>482</v>
      </c>
      <c r="H275" t="s">
        <v>27</v>
      </c>
      <c r="I275" t="s">
        <v>300</v>
      </c>
    </row>
    <row r="276" spans="1:9" x14ac:dyDescent="0.25">
      <c r="A276">
        <v>5</v>
      </c>
      <c r="B276">
        <v>2026</v>
      </c>
      <c r="C276" s="4">
        <v>1050713009</v>
      </c>
      <c r="D276" s="4" t="s">
        <v>11</v>
      </c>
      <c r="E276" t="s">
        <v>275</v>
      </c>
      <c r="F276" t="s">
        <v>160</v>
      </c>
      <c r="G276" t="s">
        <v>482</v>
      </c>
      <c r="H276" t="s">
        <v>27</v>
      </c>
      <c r="I276" t="s">
        <v>301</v>
      </c>
    </row>
    <row r="277" spans="1:9" x14ac:dyDescent="0.25">
      <c r="A277">
        <v>5</v>
      </c>
      <c r="B277">
        <v>2026</v>
      </c>
      <c r="C277" s="4">
        <v>1050713010</v>
      </c>
      <c r="D277" s="4" t="s">
        <v>11</v>
      </c>
      <c r="E277" t="s">
        <v>275</v>
      </c>
      <c r="F277" t="s">
        <v>160</v>
      </c>
      <c r="G277" t="s">
        <v>482</v>
      </c>
      <c r="H277" t="s">
        <v>27</v>
      </c>
      <c r="I277" t="s">
        <v>302</v>
      </c>
    </row>
    <row r="278" spans="1:9" x14ac:dyDescent="0.25">
      <c r="A278">
        <v>5</v>
      </c>
      <c r="B278">
        <v>2026</v>
      </c>
      <c r="C278" s="4">
        <v>1050713011</v>
      </c>
      <c r="D278" s="4" t="s">
        <v>11</v>
      </c>
      <c r="E278" t="s">
        <v>275</v>
      </c>
      <c r="F278" t="s">
        <v>160</v>
      </c>
      <c r="G278" t="s">
        <v>482</v>
      </c>
      <c r="H278" t="s">
        <v>27</v>
      </c>
      <c r="I278" t="s">
        <v>303</v>
      </c>
    </row>
    <row r="279" spans="1:9" x14ac:dyDescent="0.25">
      <c r="A279">
        <v>5</v>
      </c>
      <c r="B279">
        <v>2026</v>
      </c>
      <c r="C279" s="4">
        <v>1050713013</v>
      </c>
      <c r="D279" s="4" t="s">
        <v>11</v>
      </c>
      <c r="E279" t="s">
        <v>275</v>
      </c>
      <c r="F279" t="s">
        <v>160</v>
      </c>
      <c r="G279" t="s">
        <v>482</v>
      </c>
      <c r="H279" t="s">
        <v>27</v>
      </c>
      <c r="I279" t="s">
        <v>304</v>
      </c>
    </row>
    <row r="280" spans="1:9" x14ac:dyDescent="0.25">
      <c r="A280">
        <v>5</v>
      </c>
      <c r="B280">
        <v>2026</v>
      </c>
      <c r="C280" s="4">
        <v>1050713014</v>
      </c>
      <c r="D280" s="4" t="s">
        <v>11</v>
      </c>
      <c r="E280" t="s">
        <v>275</v>
      </c>
      <c r="F280" t="s">
        <v>160</v>
      </c>
      <c r="G280" t="s">
        <v>482</v>
      </c>
      <c r="H280" t="s">
        <v>27</v>
      </c>
      <c r="I280" t="s">
        <v>302</v>
      </c>
    </row>
    <row r="281" spans="1:9" x14ac:dyDescent="0.25">
      <c r="A281">
        <v>5</v>
      </c>
      <c r="B281">
        <v>2026</v>
      </c>
      <c r="C281" s="4">
        <v>1050713015</v>
      </c>
      <c r="D281" s="4" t="s">
        <v>11</v>
      </c>
      <c r="E281" t="s">
        <v>275</v>
      </c>
      <c r="F281" t="s">
        <v>160</v>
      </c>
      <c r="G281" t="s">
        <v>482</v>
      </c>
      <c r="H281" t="s">
        <v>27</v>
      </c>
      <c r="I281" t="s">
        <v>184</v>
      </c>
    </row>
    <row r="282" spans="1:9" x14ac:dyDescent="0.25">
      <c r="A282">
        <v>5</v>
      </c>
      <c r="B282">
        <v>2026</v>
      </c>
      <c r="C282" s="4">
        <v>1050713016</v>
      </c>
      <c r="D282" s="4" t="s">
        <v>11</v>
      </c>
      <c r="E282" t="s">
        <v>275</v>
      </c>
      <c r="F282" t="s">
        <v>160</v>
      </c>
      <c r="G282" t="s">
        <v>482</v>
      </c>
      <c r="H282" t="s">
        <v>27</v>
      </c>
      <c r="I282" t="s">
        <v>300</v>
      </c>
    </row>
    <row r="283" spans="1:9" x14ac:dyDescent="0.25">
      <c r="A283">
        <v>5</v>
      </c>
      <c r="B283">
        <v>2026</v>
      </c>
      <c r="C283" s="4">
        <v>1050714001</v>
      </c>
      <c r="D283" s="4" t="s">
        <v>11</v>
      </c>
      <c r="E283" t="s">
        <v>276</v>
      </c>
      <c r="F283" t="s">
        <v>160</v>
      </c>
      <c r="G283" t="s">
        <v>483</v>
      </c>
      <c r="H283" t="s">
        <v>28</v>
      </c>
      <c r="I283" t="s">
        <v>305</v>
      </c>
    </row>
    <row r="284" spans="1:9" x14ac:dyDescent="0.25">
      <c r="A284">
        <v>5</v>
      </c>
      <c r="B284">
        <v>2026</v>
      </c>
      <c r="C284" s="4">
        <v>1050714002</v>
      </c>
      <c r="D284" s="4" t="s">
        <v>11</v>
      </c>
      <c r="E284" t="s">
        <v>276</v>
      </c>
      <c r="F284" t="s">
        <v>160</v>
      </c>
      <c r="G284" t="s">
        <v>483</v>
      </c>
      <c r="H284" t="s">
        <v>28</v>
      </c>
      <c r="I284" t="s">
        <v>306</v>
      </c>
    </row>
    <row r="285" spans="1:9" x14ac:dyDescent="0.25">
      <c r="A285">
        <v>5</v>
      </c>
      <c r="B285">
        <v>2026</v>
      </c>
      <c r="C285" s="4">
        <v>1050714003</v>
      </c>
      <c r="D285" s="4" t="s">
        <v>11</v>
      </c>
      <c r="E285" t="s">
        <v>276</v>
      </c>
      <c r="F285" t="s">
        <v>160</v>
      </c>
      <c r="G285" t="s">
        <v>483</v>
      </c>
      <c r="H285" t="s">
        <v>28</v>
      </c>
      <c r="I285" t="s">
        <v>298</v>
      </c>
    </row>
    <row r="286" spans="1:9" x14ac:dyDescent="0.25">
      <c r="A286">
        <v>5</v>
      </c>
      <c r="B286">
        <v>2026</v>
      </c>
      <c r="C286" s="4">
        <v>1050714004</v>
      </c>
      <c r="D286" s="4" t="s">
        <v>11</v>
      </c>
      <c r="E286" t="s">
        <v>276</v>
      </c>
      <c r="F286" t="s">
        <v>160</v>
      </c>
      <c r="G286" t="s">
        <v>483</v>
      </c>
      <c r="H286" t="s">
        <v>28</v>
      </c>
      <c r="I286" t="s">
        <v>299</v>
      </c>
    </row>
    <row r="287" spans="1:9" x14ac:dyDescent="0.25">
      <c r="A287">
        <v>5</v>
      </c>
      <c r="B287">
        <v>2026</v>
      </c>
      <c r="C287" s="4">
        <v>1050714005</v>
      </c>
      <c r="D287" s="4" t="s">
        <v>11</v>
      </c>
      <c r="E287" t="s">
        <v>276</v>
      </c>
      <c r="F287" t="s">
        <v>160</v>
      </c>
      <c r="G287" t="s">
        <v>483</v>
      </c>
      <c r="H287" t="s">
        <v>27</v>
      </c>
      <c r="I287" t="s">
        <v>307</v>
      </c>
    </row>
    <row r="288" spans="1:9" x14ac:dyDescent="0.25">
      <c r="A288">
        <v>5</v>
      </c>
      <c r="B288">
        <v>2026</v>
      </c>
      <c r="C288" s="4">
        <v>1050714006</v>
      </c>
      <c r="D288" s="4" t="s">
        <v>11</v>
      </c>
      <c r="E288" t="s">
        <v>276</v>
      </c>
      <c r="F288" t="s">
        <v>160</v>
      </c>
      <c r="G288" t="s">
        <v>483</v>
      </c>
      <c r="H288" t="s">
        <v>27</v>
      </c>
      <c r="I288" t="s">
        <v>302</v>
      </c>
    </row>
    <row r="289" spans="1:9" x14ac:dyDescent="0.25">
      <c r="A289">
        <v>5</v>
      </c>
      <c r="B289">
        <v>2026</v>
      </c>
      <c r="C289" s="4">
        <v>1050714007</v>
      </c>
      <c r="D289" s="4" t="s">
        <v>11</v>
      </c>
      <c r="E289" t="s">
        <v>276</v>
      </c>
      <c r="F289" t="s">
        <v>160</v>
      </c>
      <c r="G289" t="s">
        <v>483</v>
      </c>
      <c r="H289" t="s">
        <v>27</v>
      </c>
      <c r="I289" t="s">
        <v>303</v>
      </c>
    </row>
    <row r="290" spans="1:9" x14ac:dyDescent="0.25">
      <c r="A290">
        <v>5</v>
      </c>
      <c r="B290">
        <v>2026</v>
      </c>
      <c r="C290" s="4">
        <v>1050714008</v>
      </c>
      <c r="D290" s="4" t="s">
        <v>11</v>
      </c>
      <c r="E290" t="s">
        <v>276</v>
      </c>
      <c r="F290" t="s">
        <v>160</v>
      </c>
      <c r="G290" t="s">
        <v>483</v>
      </c>
      <c r="H290" t="s">
        <v>27</v>
      </c>
      <c r="I290" t="s">
        <v>300</v>
      </c>
    </row>
    <row r="291" spans="1:9" x14ac:dyDescent="0.25">
      <c r="A291">
        <v>5</v>
      </c>
      <c r="B291">
        <v>2026</v>
      </c>
      <c r="C291" s="4">
        <v>1051511001</v>
      </c>
      <c r="D291" s="4" t="s">
        <v>12</v>
      </c>
      <c r="E291" t="s">
        <v>308</v>
      </c>
      <c r="F291" t="s">
        <v>160</v>
      </c>
      <c r="G291" t="s">
        <v>484</v>
      </c>
      <c r="H291" t="s">
        <v>27</v>
      </c>
      <c r="I291" t="s">
        <v>346</v>
      </c>
    </row>
    <row r="292" spans="1:9" x14ac:dyDescent="0.25">
      <c r="A292">
        <v>5</v>
      </c>
      <c r="B292">
        <v>2026</v>
      </c>
      <c r="C292" s="4">
        <v>1051511002</v>
      </c>
      <c r="D292" s="4" t="s">
        <v>12</v>
      </c>
      <c r="E292" t="s">
        <v>309</v>
      </c>
      <c r="F292" t="s">
        <v>160</v>
      </c>
      <c r="G292" t="s">
        <v>484</v>
      </c>
      <c r="H292" t="s">
        <v>27</v>
      </c>
      <c r="I292" t="s">
        <v>347</v>
      </c>
    </row>
    <row r="293" spans="1:9" x14ac:dyDescent="0.25">
      <c r="A293">
        <v>5</v>
      </c>
      <c r="B293">
        <v>2026</v>
      </c>
      <c r="C293" s="4">
        <v>1051511003</v>
      </c>
      <c r="D293" s="4" t="s">
        <v>12</v>
      </c>
      <c r="E293" t="s">
        <v>310</v>
      </c>
      <c r="F293" t="s">
        <v>160</v>
      </c>
      <c r="G293" t="s">
        <v>484</v>
      </c>
      <c r="H293" t="s">
        <v>27</v>
      </c>
      <c r="I293" t="s">
        <v>346</v>
      </c>
    </row>
    <row r="294" spans="1:9" x14ac:dyDescent="0.25">
      <c r="A294">
        <v>5</v>
      </c>
      <c r="B294">
        <v>2026</v>
      </c>
      <c r="C294" s="4">
        <v>1051511004</v>
      </c>
      <c r="D294" s="4" t="s">
        <v>12</v>
      </c>
      <c r="E294" t="s">
        <v>311</v>
      </c>
      <c r="F294" t="s">
        <v>160</v>
      </c>
      <c r="G294" t="s">
        <v>484</v>
      </c>
      <c r="H294" t="s">
        <v>27</v>
      </c>
      <c r="I294" t="s">
        <v>347</v>
      </c>
    </row>
    <row r="295" spans="1:9" x14ac:dyDescent="0.25">
      <c r="A295">
        <v>5</v>
      </c>
      <c r="B295">
        <v>2026</v>
      </c>
      <c r="C295" s="4">
        <v>1051511005</v>
      </c>
      <c r="D295" s="4" t="s">
        <v>12</v>
      </c>
      <c r="E295" t="s">
        <v>312</v>
      </c>
      <c r="F295" t="s">
        <v>160</v>
      </c>
      <c r="G295" t="s">
        <v>484</v>
      </c>
      <c r="H295" t="s">
        <v>28</v>
      </c>
      <c r="I295" t="s">
        <v>348</v>
      </c>
    </row>
    <row r="296" spans="1:9" x14ac:dyDescent="0.25">
      <c r="A296">
        <v>5</v>
      </c>
      <c r="B296">
        <v>2026</v>
      </c>
      <c r="C296" s="4">
        <v>1051511006</v>
      </c>
      <c r="D296" s="4" t="s">
        <v>12</v>
      </c>
      <c r="E296" t="s">
        <v>313</v>
      </c>
      <c r="F296" t="s">
        <v>160</v>
      </c>
      <c r="G296" t="s">
        <v>484</v>
      </c>
      <c r="H296" t="s">
        <v>28</v>
      </c>
      <c r="I296" t="s">
        <v>348</v>
      </c>
    </row>
    <row r="297" spans="1:9" x14ac:dyDescent="0.25">
      <c r="A297">
        <v>5</v>
      </c>
      <c r="B297">
        <v>2026</v>
      </c>
      <c r="C297" s="4">
        <v>1051512007</v>
      </c>
      <c r="D297" s="4" t="s">
        <v>12</v>
      </c>
      <c r="E297" t="s">
        <v>314</v>
      </c>
      <c r="F297" t="s">
        <v>160</v>
      </c>
      <c r="G297" t="s">
        <v>485</v>
      </c>
      <c r="H297" t="s">
        <v>27</v>
      </c>
      <c r="I297" t="s">
        <v>346</v>
      </c>
    </row>
    <row r="298" spans="1:9" x14ac:dyDescent="0.25">
      <c r="A298">
        <v>5</v>
      </c>
      <c r="B298">
        <v>2026</v>
      </c>
      <c r="C298" s="4">
        <v>1051512008</v>
      </c>
      <c r="D298" s="4" t="s">
        <v>12</v>
      </c>
      <c r="E298" t="s">
        <v>315</v>
      </c>
      <c r="F298" t="s">
        <v>160</v>
      </c>
      <c r="G298" t="s">
        <v>485</v>
      </c>
      <c r="H298" t="s">
        <v>27</v>
      </c>
      <c r="I298" t="s">
        <v>347</v>
      </c>
    </row>
    <row r="299" spans="1:9" x14ac:dyDescent="0.25">
      <c r="A299">
        <v>5</v>
      </c>
      <c r="B299">
        <v>2026</v>
      </c>
      <c r="C299" s="4">
        <v>1051512009</v>
      </c>
      <c r="D299" s="4" t="s">
        <v>12</v>
      </c>
      <c r="E299" t="s">
        <v>316</v>
      </c>
      <c r="F299" t="s">
        <v>160</v>
      </c>
      <c r="G299" t="s">
        <v>485</v>
      </c>
      <c r="H299" t="s">
        <v>27</v>
      </c>
      <c r="I299" t="s">
        <v>346</v>
      </c>
    </row>
    <row r="300" spans="1:9" x14ac:dyDescent="0.25">
      <c r="A300">
        <v>5</v>
      </c>
      <c r="B300">
        <v>2026</v>
      </c>
      <c r="C300" s="4">
        <v>1051512010</v>
      </c>
      <c r="D300" s="4" t="s">
        <v>12</v>
      </c>
      <c r="E300" t="s">
        <v>317</v>
      </c>
      <c r="F300" t="s">
        <v>160</v>
      </c>
      <c r="G300" t="s">
        <v>485</v>
      </c>
      <c r="H300" t="s">
        <v>27</v>
      </c>
      <c r="I300" t="s">
        <v>347</v>
      </c>
    </row>
    <row r="301" spans="1:9" x14ac:dyDescent="0.25">
      <c r="A301">
        <v>5</v>
      </c>
      <c r="B301">
        <v>2026</v>
      </c>
      <c r="C301" s="4">
        <v>1051512011</v>
      </c>
      <c r="D301" s="4" t="s">
        <v>12</v>
      </c>
      <c r="E301" t="s">
        <v>318</v>
      </c>
      <c r="F301" t="s">
        <v>160</v>
      </c>
      <c r="G301" t="s">
        <v>485</v>
      </c>
      <c r="H301" t="s">
        <v>28</v>
      </c>
      <c r="I301" t="s">
        <v>348</v>
      </c>
    </row>
    <row r="302" spans="1:9" x14ac:dyDescent="0.25">
      <c r="A302">
        <v>5</v>
      </c>
      <c r="B302">
        <v>2026</v>
      </c>
      <c r="C302" s="4">
        <v>1051512012</v>
      </c>
      <c r="D302" s="4" t="s">
        <v>12</v>
      </c>
      <c r="E302" t="s">
        <v>319</v>
      </c>
      <c r="F302" t="s">
        <v>160</v>
      </c>
      <c r="G302" t="s">
        <v>485</v>
      </c>
      <c r="H302" t="s">
        <v>28</v>
      </c>
      <c r="I302" t="s">
        <v>348</v>
      </c>
    </row>
    <row r="303" spans="1:9" x14ac:dyDescent="0.25">
      <c r="A303">
        <v>5</v>
      </c>
      <c r="B303">
        <v>2026</v>
      </c>
      <c r="C303" s="4">
        <v>1051513013</v>
      </c>
      <c r="D303" s="4" t="s">
        <v>12</v>
      </c>
      <c r="E303" t="s">
        <v>320</v>
      </c>
      <c r="F303" t="s">
        <v>160</v>
      </c>
      <c r="G303" t="s">
        <v>486</v>
      </c>
      <c r="H303" t="s">
        <v>27</v>
      </c>
      <c r="I303" t="s">
        <v>346</v>
      </c>
    </row>
    <row r="304" spans="1:9" x14ac:dyDescent="0.25">
      <c r="A304">
        <v>5</v>
      </c>
      <c r="B304">
        <v>2026</v>
      </c>
      <c r="C304" s="4">
        <v>1051513014</v>
      </c>
      <c r="D304" s="4" t="s">
        <v>12</v>
      </c>
      <c r="E304" t="s">
        <v>321</v>
      </c>
      <c r="F304" t="s">
        <v>160</v>
      </c>
      <c r="G304" t="s">
        <v>486</v>
      </c>
      <c r="H304" t="s">
        <v>27</v>
      </c>
      <c r="I304" t="s">
        <v>347</v>
      </c>
    </row>
    <row r="305" spans="1:9" x14ac:dyDescent="0.25">
      <c r="A305">
        <v>5</v>
      </c>
      <c r="B305">
        <v>2026</v>
      </c>
      <c r="C305" s="4">
        <v>1051513015</v>
      </c>
      <c r="D305" s="4" t="s">
        <v>12</v>
      </c>
      <c r="E305" t="s">
        <v>322</v>
      </c>
      <c r="F305" t="s">
        <v>160</v>
      </c>
      <c r="G305" t="s">
        <v>486</v>
      </c>
      <c r="H305" t="s">
        <v>27</v>
      </c>
      <c r="I305" t="s">
        <v>346</v>
      </c>
    </row>
    <row r="306" spans="1:9" x14ac:dyDescent="0.25">
      <c r="A306">
        <v>5</v>
      </c>
      <c r="B306">
        <v>2026</v>
      </c>
      <c r="C306" s="4">
        <v>1051513016</v>
      </c>
      <c r="D306" s="4" t="s">
        <v>12</v>
      </c>
      <c r="E306" t="s">
        <v>323</v>
      </c>
      <c r="F306" t="s">
        <v>160</v>
      </c>
      <c r="G306" t="s">
        <v>486</v>
      </c>
      <c r="H306" t="s">
        <v>27</v>
      </c>
      <c r="I306" t="s">
        <v>347</v>
      </c>
    </row>
    <row r="307" spans="1:9" x14ac:dyDescent="0.25">
      <c r="A307">
        <v>5</v>
      </c>
      <c r="B307">
        <v>2026</v>
      </c>
      <c r="C307" s="4">
        <v>1051513017</v>
      </c>
      <c r="D307" s="4" t="s">
        <v>12</v>
      </c>
      <c r="E307" t="s">
        <v>324</v>
      </c>
      <c r="F307" t="s">
        <v>160</v>
      </c>
      <c r="G307" t="s">
        <v>486</v>
      </c>
      <c r="H307" t="s">
        <v>60</v>
      </c>
      <c r="I307" t="s">
        <v>349</v>
      </c>
    </row>
    <row r="308" spans="1:9" x14ac:dyDescent="0.25">
      <c r="A308">
        <v>5</v>
      </c>
      <c r="B308">
        <v>2026</v>
      </c>
      <c r="C308" s="4">
        <v>1051514018</v>
      </c>
      <c r="D308" s="4" t="s">
        <v>12</v>
      </c>
      <c r="E308" t="s">
        <v>325</v>
      </c>
      <c r="F308" t="s">
        <v>160</v>
      </c>
      <c r="G308" t="s">
        <v>487</v>
      </c>
      <c r="H308" t="s">
        <v>27</v>
      </c>
      <c r="I308" t="s">
        <v>346</v>
      </c>
    </row>
    <row r="309" spans="1:9" x14ac:dyDescent="0.25">
      <c r="A309">
        <v>5</v>
      </c>
      <c r="B309">
        <v>2026</v>
      </c>
      <c r="C309" s="4">
        <v>1051514019</v>
      </c>
      <c r="D309" s="4" t="s">
        <v>12</v>
      </c>
      <c r="E309" t="s">
        <v>326</v>
      </c>
      <c r="F309" t="s">
        <v>160</v>
      </c>
      <c r="G309" t="s">
        <v>487</v>
      </c>
      <c r="H309" t="s">
        <v>27</v>
      </c>
      <c r="I309" t="s">
        <v>347</v>
      </c>
    </row>
    <row r="310" spans="1:9" x14ac:dyDescent="0.25">
      <c r="A310">
        <v>5</v>
      </c>
      <c r="B310">
        <v>2026</v>
      </c>
      <c r="C310" s="4">
        <v>1051514020</v>
      </c>
      <c r="D310" s="4" t="s">
        <v>12</v>
      </c>
      <c r="E310" t="s">
        <v>327</v>
      </c>
      <c r="F310" t="s">
        <v>160</v>
      </c>
      <c r="G310" t="s">
        <v>487</v>
      </c>
      <c r="H310" t="s">
        <v>27</v>
      </c>
      <c r="I310" t="s">
        <v>346</v>
      </c>
    </row>
    <row r="311" spans="1:9" x14ac:dyDescent="0.25">
      <c r="A311">
        <v>5</v>
      </c>
      <c r="B311">
        <v>2026</v>
      </c>
      <c r="C311" s="4">
        <v>1051514021</v>
      </c>
      <c r="D311" s="4" t="s">
        <v>12</v>
      </c>
      <c r="E311" t="s">
        <v>328</v>
      </c>
      <c r="F311" t="s">
        <v>160</v>
      </c>
      <c r="G311" t="s">
        <v>487</v>
      </c>
      <c r="H311" t="s">
        <v>27</v>
      </c>
      <c r="I311" t="s">
        <v>347</v>
      </c>
    </row>
    <row r="312" spans="1:9" x14ac:dyDescent="0.25">
      <c r="A312">
        <v>5</v>
      </c>
      <c r="B312">
        <v>2026</v>
      </c>
      <c r="C312" s="4">
        <v>1051514022</v>
      </c>
      <c r="D312" s="4" t="s">
        <v>12</v>
      </c>
      <c r="E312" t="s">
        <v>329</v>
      </c>
      <c r="F312" t="s">
        <v>160</v>
      </c>
      <c r="G312" t="s">
        <v>487</v>
      </c>
      <c r="H312" t="s">
        <v>28</v>
      </c>
      <c r="I312" t="s">
        <v>348</v>
      </c>
    </row>
    <row r="313" spans="1:9" x14ac:dyDescent="0.25">
      <c r="A313">
        <v>5</v>
      </c>
      <c r="B313">
        <v>2026</v>
      </c>
      <c r="C313" s="4">
        <v>1051514023</v>
      </c>
      <c r="D313" s="4" t="s">
        <v>12</v>
      </c>
      <c r="E313" t="s">
        <v>330</v>
      </c>
      <c r="F313" t="s">
        <v>160</v>
      </c>
      <c r="G313" t="s">
        <v>487</v>
      </c>
      <c r="H313" t="s">
        <v>28</v>
      </c>
      <c r="I313" t="s">
        <v>348</v>
      </c>
    </row>
    <row r="314" spans="1:9" x14ac:dyDescent="0.25">
      <c r="A314">
        <v>5</v>
      </c>
      <c r="B314">
        <v>2026</v>
      </c>
      <c r="C314" s="4">
        <v>1051515024</v>
      </c>
      <c r="D314" s="4" t="s">
        <v>12</v>
      </c>
      <c r="E314" t="s">
        <v>331</v>
      </c>
      <c r="F314" t="s">
        <v>160</v>
      </c>
      <c r="G314" t="s">
        <v>488</v>
      </c>
      <c r="H314" t="s">
        <v>27</v>
      </c>
      <c r="I314" t="s">
        <v>346</v>
      </c>
    </row>
    <row r="315" spans="1:9" x14ac:dyDescent="0.25">
      <c r="A315">
        <v>5</v>
      </c>
      <c r="B315">
        <v>2026</v>
      </c>
      <c r="C315" s="4">
        <v>1051515025</v>
      </c>
      <c r="D315" s="4" t="s">
        <v>12</v>
      </c>
      <c r="E315" t="s">
        <v>332</v>
      </c>
      <c r="F315" t="s">
        <v>160</v>
      </c>
      <c r="G315" t="s">
        <v>488</v>
      </c>
      <c r="H315" t="s">
        <v>27</v>
      </c>
      <c r="I315" t="s">
        <v>347</v>
      </c>
    </row>
    <row r="316" spans="1:9" x14ac:dyDescent="0.25">
      <c r="A316">
        <v>5</v>
      </c>
      <c r="B316">
        <v>2026</v>
      </c>
      <c r="C316" s="4">
        <v>1051515026</v>
      </c>
      <c r="D316" s="4" t="s">
        <v>12</v>
      </c>
      <c r="E316" t="s">
        <v>333</v>
      </c>
      <c r="F316" t="s">
        <v>160</v>
      </c>
      <c r="G316" t="s">
        <v>488</v>
      </c>
      <c r="H316" t="s">
        <v>27</v>
      </c>
      <c r="I316" t="s">
        <v>346</v>
      </c>
    </row>
    <row r="317" spans="1:9" x14ac:dyDescent="0.25">
      <c r="A317">
        <v>5</v>
      </c>
      <c r="B317">
        <v>2026</v>
      </c>
      <c r="C317" s="4">
        <v>1051515027</v>
      </c>
      <c r="D317" s="4" t="s">
        <v>12</v>
      </c>
      <c r="E317" t="s">
        <v>334</v>
      </c>
      <c r="F317" t="s">
        <v>160</v>
      </c>
      <c r="G317" t="s">
        <v>488</v>
      </c>
      <c r="H317" t="s">
        <v>27</v>
      </c>
      <c r="I317" t="s">
        <v>347</v>
      </c>
    </row>
    <row r="318" spans="1:9" x14ac:dyDescent="0.25">
      <c r="A318">
        <v>5</v>
      </c>
      <c r="B318">
        <v>2026</v>
      </c>
      <c r="C318" s="4">
        <v>1051515028</v>
      </c>
      <c r="D318" s="4" t="s">
        <v>12</v>
      </c>
      <c r="E318" t="s">
        <v>335</v>
      </c>
      <c r="F318" t="s">
        <v>160</v>
      </c>
      <c r="G318" t="s">
        <v>488</v>
      </c>
      <c r="H318" t="s">
        <v>28</v>
      </c>
      <c r="I318" t="s">
        <v>348</v>
      </c>
    </row>
    <row r="319" spans="1:9" x14ac:dyDescent="0.25">
      <c r="A319">
        <v>5</v>
      </c>
      <c r="B319">
        <v>2026</v>
      </c>
      <c r="C319" s="4">
        <v>1051515029</v>
      </c>
      <c r="D319" s="4" t="s">
        <v>12</v>
      </c>
      <c r="E319" t="s">
        <v>336</v>
      </c>
      <c r="F319" t="s">
        <v>160</v>
      </c>
      <c r="G319" t="s">
        <v>488</v>
      </c>
      <c r="H319" t="s">
        <v>28</v>
      </c>
      <c r="I319" t="s">
        <v>348</v>
      </c>
    </row>
    <row r="320" spans="1:9" x14ac:dyDescent="0.25">
      <c r="A320">
        <v>5</v>
      </c>
      <c r="B320">
        <v>2026</v>
      </c>
      <c r="C320" s="4">
        <v>1051516030</v>
      </c>
      <c r="D320" s="4" t="s">
        <v>12</v>
      </c>
      <c r="E320" t="s">
        <v>337</v>
      </c>
      <c r="F320" t="s">
        <v>160</v>
      </c>
      <c r="G320" t="s">
        <v>489</v>
      </c>
      <c r="H320" t="s">
        <v>27</v>
      </c>
      <c r="I320" t="s">
        <v>346</v>
      </c>
    </row>
    <row r="321" spans="1:9" x14ac:dyDescent="0.25">
      <c r="A321">
        <v>5</v>
      </c>
      <c r="B321">
        <v>2026</v>
      </c>
      <c r="C321" s="4">
        <v>1051506031</v>
      </c>
      <c r="D321" s="4" t="s">
        <v>12</v>
      </c>
      <c r="E321" t="s">
        <v>338</v>
      </c>
      <c r="F321" t="s">
        <v>160</v>
      </c>
      <c r="G321" t="s">
        <v>489</v>
      </c>
      <c r="H321" t="s">
        <v>27</v>
      </c>
      <c r="I321" t="s">
        <v>347</v>
      </c>
    </row>
    <row r="322" spans="1:9" x14ac:dyDescent="0.25">
      <c r="A322">
        <v>5</v>
      </c>
      <c r="B322">
        <v>2026</v>
      </c>
      <c r="C322" s="4">
        <v>1051516032</v>
      </c>
      <c r="D322" s="4" t="s">
        <v>12</v>
      </c>
      <c r="E322" t="s">
        <v>339</v>
      </c>
      <c r="F322" t="s">
        <v>160</v>
      </c>
      <c r="G322" t="s">
        <v>489</v>
      </c>
      <c r="H322" t="s">
        <v>27</v>
      </c>
      <c r="I322" t="s">
        <v>346</v>
      </c>
    </row>
    <row r="323" spans="1:9" x14ac:dyDescent="0.25">
      <c r="A323">
        <v>5</v>
      </c>
      <c r="B323">
        <v>2026</v>
      </c>
      <c r="C323" s="4">
        <v>1051516033</v>
      </c>
      <c r="D323" s="4" t="s">
        <v>12</v>
      </c>
      <c r="E323" t="s">
        <v>340</v>
      </c>
      <c r="F323" t="s">
        <v>160</v>
      </c>
      <c r="G323" t="s">
        <v>489</v>
      </c>
      <c r="H323" t="s">
        <v>27</v>
      </c>
      <c r="I323" t="s">
        <v>347</v>
      </c>
    </row>
    <row r="324" spans="1:9" x14ac:dyDescent="0.25">
      <c r="A324">
        <v>5</v>
      </c>
      <c r="B324">
        <v>2026</v>
      </c>
      <c r="C324" s="4">
        <v>1051516034</v>
      </c>
      <c r="D324" s="4" t="s">
        <v>12</v>
      </c>
      <c r="E324" t="s">
        <v>341</v>
      </c>
      <c r="F324" t="s">
        <v>160</v>
      </c>
      <c r="G324" t="s">
        <v>489</v>
      </c>
      <c r="H324" t="s">
        <v>60</v>
      </c>
      <c r="I324" t="s">
        <v>349</v>
      </c>
    </row>
    <row r="325" spans="1:9" x14ac:dyDescent="0.25">
      <c r="A325">
        <v>5</v>
      </c>
      <c r="B325">
        <v>2026</v>
      </c>
      <c r="C325" s="4">
        <v>1051517035</v>
      </c>
      <c r="D325" s="4" t="s">
        <v>12</v>
      </c>
      <c r="E325" t="s">
        <v>342</v>
      </c>
      <c r="F325" t="s">
        <v>160</v>
      </c>
      <c r="G325" t="s">
        <v>490</v>
      </c>
      <c r="H325" t="s">
        <v>60</v>
      </c>
      <c r="I325" t="s">
        <v>350</v>
      </c>
    </row>
    <row r="326" spans="1:9" x14ac:dyDescent="0.25">
      <c r="A326">
        <v>5</v>
      </c>
      <c r="B326">
        <v>2026</v>
      </c>
      <c r="C326" s="4">
        <v>1051517036</v>
      </c>
      <c r="D326" s="4" t="s">
        <v>12</v>
      </c>
      <c r="E326" t="s">
        <v>343</v>
      </c>
      <c r="F326" t="s">
        <v>160</v>
      </c>
      <c r="G326" t="s">
        <v>490</v>
      </c>
      <c r="H326" t="s">
        <v>27</v>
      </c>
      <c r="I326" t="s">
        <v>351</v>
      </c>
    </row>
    <row r="327" spans="1:9" x14ac:dyDescent="0.25">
      <c r="A327">
        <v>5</v>
      </c>
      <c r="B327">
        <v>2026</v>
      </c>
      <c r="C327" s="4">
        <v>1051517037</v>
      </c>
      <c r="D327" s="4" t="s">
        <v>12</v>
      </c>
      <c r="E327" t="s">
        <v>344</v>
      </c>
      <c r="F327" t="s">
        <v>160</v>
      </c>
      <c r="G327" t="s">
        <v>491</v>
      </c>
      <c r="H327" t="s">
        <v>60</v>
      </c>
      <c r="I327" t="s">
        <v>350</v>
      </c>
    </row>
    <row r="328" spans="1:9" x14ac:dyDescent="0.25">
      <c r="A328">
        <v>5</v>
      </c>
      <c r="B328">
        <v>2026</v>
      </c>
      <c r="C328" s="4">
        <v>1051517038</v>
      </c>
      <c r="D328" s="4" t="s">
        <v>12</v>
      </c>
      <c r="E328" t="s">
        <v>345</v>
      </c>
      <c r="F328" t="s">
        <v>160</v>
      </c>
      <c r="G328" t="s">
        <v>491</v>
      </c>
      <c r="H328" t="s">
        <v>27</v>
      </c>
      <c r="I328" t="s">
        <v>351</v>
      </c>
    </row>
    <row r="329" spans="1:9" x14ac:dyDescent="0.25">
      <c r="A329">
        <v>5</v>
      </c>
      <c r="B329">
        <v>2026</v>
      </c>
      <c r="C329" s="4">
        <v>1051801001</v>
      </c>
      <c r="D329" s="4" t="s">
        <v>2106</v>
      </c>
      <c r="E329" t="s">
        <v>363</v>
      </c>
      <c r="F329" t="s">
        <v>159</v>
      </c>
      <c r="H329" t="s">
        <v>67</v>
      </c>
      <c r="I329" t="s">
        <v>352</v>
      </c>
    </row>
    <row r="330" spans="1:9" x14ac:dyDescent="0.25">
      <c r="A330">
        <v>5</v>
      </c>
      <c r="B330">
        <v>2026</v>
      </c>
      <c r="C330" s="4">
        <v>1051801011</v>
      </c>
      <c r="D330" s="4" t="s">
        <v>2106</v>
      </c>
      <c r="E330" t="s">
        <v>364</v>
      </c>
      <c r="F330" t="s">
        <v>159</v>
      </c>
      <c r="H330" t="s">
        <v>60</v>
      </c>
      <c r="I330" t="s">
        <v>353</v>
      </c>
    </row>
    <row r="331" spans="1:9" x14ac:dyDescent="0.25">
      <c r="A331">
        <v>5</v>
      </c>
      <c r="B331">
        <v>2026</v>
      </c>
      <c r="C331" s="4">
        <v>1051801013</v>
      </c>
      <c r="D331" s="4" t="s">
        <v>2106</v>
      </c>
      <c r="E331" t="s">
        <v>365</v>
      </c>
      <c r="F331" t="s">
        <v>159</v>
      </c>
      <c r="H331" t="s">
        <v>60</v>
      </c>
      <c r="I331" t="s">
        <v>354</v>
      </c>
    </row>
    <row r="332" spans="1:9" x14ac:dyDescent="0.25">
      <c r="A332">
        <v>5</v>
      </c>
      <c r="B332">
        <v>2026</v>
      </c>
      <c r="C332" s="4">
        <v>1051801015</v>
      </c>
      <c r="D332" s="4" t="s">
        <v>2106</v>
      </c>
      <c r="E332" t="s">
        <v>366</v>
      </c>
      <c r="F332" t="s">
        <v>159</v>
      </c>
      <c r="H332" t="s">
        <v>60</v>
      </c>
      <c r="I332" t="s">
        <v>355</v>
      </c>
    </row>
    <row r="333" spans="1:9" x14ac:dyDescent="0.25">
      <c r="A333">
        <v>5</v>
      </c>
      <c r="B333">
        <v>2026</v>
      </c>
      <c r="C333" s="4">
        <v>1051801017</v>
      </c>
      <c r="D333" s="4" t="s">
        <v>2106</v>
      </c>
      <c r="E333" t="s">
        <v>367</v>
      </c>
      <c r="F333" t="s">
        <v>159</v>
      </c>
      <c r="H333" t="s">
        <v>60</v>
      </c>
      <c r="I333" t="s">
        <v>356</v>
      </c>
    </row>
    <row r="334" spans="1:9" x14ac:dyDescent="0.25">
      <c r="A334">
        <v>5</v>
      </c>
      <c r="B334">
        <v>2026</v>
      </c>
      <c r="C334" s="4">
        <v>1051801019</v>
      </c>
      <c r="D334" s="4" t="s">
        <v>2106</v>
      </c>
      <c r="E334" t="s">
        <v>368</v>
      </c>
      <c r="F334" t="s">
        <v>159</v>
      </c>
      <c r="H334" t="s">
        <v>60</v>
      </c>
      <c r="I334" t="s">
        <v>357</v>
      </c>
    </row>
    <row r="335" spans="1:9" x14ac:dyDescent="0.25">
      <c r="A335">
        <v>5</v>
      </c>
      <c r="B335">
        <v>2026</v>
      </c>
      <c r="C335" s="4">
        <v>1051801002</v>
      </c>
      <c r="D335" s="4" t="s">
        <v>2106</v>
      </c>
      <c r="E335" t="s">
        <v>369</v>
      </c>
      <c r="F335" t="s">
        <v>159</v>
      </c>
      <c r="H335" t="s">
        <v>67</v>
      </c>
      <c r="I335" t="s">
        <v>352</v>
      </c>
    </row>
    <row r="336" spans="1:9" x14ac:dyDescent="0.25">
      <c r="A336">
        <v>5</v>
      </c>
      <c r="B336">
        <v>2026</v>
      </c>
      <c r="C336" s="4">
        <v>1051801021</v>
      </c>
      <c r="D336" s="4" t="s">
        <v>2106</v>
      </c>
      <c r="E336" t="s">
        <v>370</v>
      </c>
      <c r="F336" t="s">
        <v>159</v>
      </c>
      <c r="H336" t="s">
        <v>60</v>
      </c>
      <c r="I336" t="s">
        <v>358</v>
      </c>
    </row>
    <row r="337" spans="1:9" x14ac:dyDescent="0.25">
      <c r="A337">
        <v>5</v>
      </c>
      <c r="B337">
        <v>2026</v>
      </c>
      <c r="C337" s="4">
        <v>1051801023</v>
      </c>
      <c r="D337" s="4" t="s">
        <v>2106</v>
      </c>
      <c r="E337" t="s">
        <v>371</v>
      </c>
      <c r="F337" t="s">
        <v>159</v>
      </c>
      <c r="H337" t="s">
        <v>27</v>
      </c>
      <c r="I337" t="s">
        <v>359</v>
      </c>
    </row>
    <row r="338" spans="1:9" x14ac:dyDescent="0.25">
      <c r="A338">
        <v>5</v>
      </c>
      <c r="B338">
        <v>2026</v>
      </c>
      <c r="C338" s="4">
        <v>1051801025</v>
      </c>
      <c r="D338" s="4" t="s">
        <v>2106</v>
      </c>
      <c r="E338" t="s">
        <v>372</v>
      </c>
      <c r="F338" t="s">
        <v>159</v>
      </c>
      <c r="H338" t="s">
        <v>27</v>
      </c>
      <c r="I338" t="s">
        <v>360</v>
      </c>
    </row>
    <row r="339" spans="1:9" x14ac:dyDescent="0.25">
      <c r="A339">
        <v>5</v>
      </c>
      <c r="B339">
        <v>2026</v>
      </c>
      <c r="C339" s="4">
        <v>1051801027</v>
      </c>
      <c r="D339" s="4" t="s">
        <v>2106</v>
      </c>
      <c r="E339" t="s">
        <v>373</v>
      </c>
      <c r="F339" t="s">
        <v>159</v>
      </c>
      <c r="H339" t="s">
        <v>27</v>
      </c>
      <c r="I339" t="s">
        <v>361</v>
      </c>
    </row>
    <row r="340" spans="1:9" x14ac:dyDescent="0.25">
      <c r="A340">
        <v>5</v>
      </c>
      <c r="B340">
        <v>2026</v>
      </c>
      <c r="C340" s="4">
        <v>1051801029</v>
      </c>
      <c r="D340" s="4" t="s">
        <v>2106</v>
      </c>
      <c r="E340" t="s">
        <v>374</v>
      </c>
      <c r="F340" t="s">
        <v>159</v>
      </c>
      <c r="H340" t="s">
        <v>27</v>
      </c>
      <c r="I340" t="s">
        <v>362</v>
      </c>
    </row>
    <row r="341" spans="1:9" x14ac:dyDescent="0.25">
      <c r="A341">
        <v>5</v>
      </c>
      <c r="B341">
        <v>2026</v>
      </c>
      <c r="C341" s="4">
        <v>1051801003</v>
      </c>
      <c r="D341" s="4" t="s">
        <v>2106</v>
      </c>
      <c r="E341" t="s">
        <v>375</v>
      </c>
      <c r="F341" t="s">
        <v>159</v>
      </c>
      <c r="H341" t="s">
        <v>60</v>
      </c>
      <c r="I341" t="s">
        <v>353</v>
      </c>
    </row>
    <row r="342" spans="1:9" x14ac:dyDescent="0.25">
      <c r="A342">
        <v>5</v>
      </c>
      <c r="B342">
        <v>2026</v>
      </c>
      <c r="C342" s="4">
        <v>1051801031</v>
      </c>
      <c r="D342" s="4" t="s">
        <v>2106</v>
      </c>
      <c r="E342" t="s">
        <v>376</v>
      </c>
      <c r="F342" t="s">
        <v>159</v>
      </c>
      <c r="H342" t="s">
        <v>60</v>
      </c>
      <c r="I342" t="s">
        <v>355</v>
      </c>
    </row>
    <row r="343" spans="1:9" x14ac:dyDescent="0.25">
      <c r="A343">
        <v>5</v>
      </c>
      <c r="B343">
        <v>2026</v>
      </c>
      <c r="C343" s="4">
        <v>1051801033</v>
      </c>
      <c r="D343" s="4" t="s">
        <v>2106</v>
      </c>
      <c r="E343" t="s">
        <v>377</v>
      </c>
      <c r="F343" t="s">
        <v>159</v>
      </c>
      <c r="H343" t="s">
        <v>60</v>
      </c>
      <c r="I343" t="s">
        <v>356</v>
      </c>
    </row>
    <row r="344" spans="1:9" x14ac:dyDescent="0.25">
      <c r="A344">
        <v>5</v>
      </c>
      <c r="B344">
        <v>2026</v>
      </c>
      <c r="C344" s="4">
        <v>1051801035</v>
      </c>
      <c r="D344" s="4" t="s">
        <v>2106</v>
      </c>
      <c r="E344" t="s">
        <v>378</v>
      </c>
      <c r="F344" t="s">
        <v>159</v>
      </c>
      <c r="H344" t="s">
        <v>60</v>
      </c>
      <c r="I344" t="s">
        <v>357</v>
      </c>
    </row>
    <row r="345" spans="1:9" x14ac:dyDescent="0.25">
      <c r="A345">
        <v>5</v>
      </c>
      <c r="B345">
        <v>2026</v>
      </c>
      <c r="C345" s="4">
        <v>1051801037</v>
      </c>
      <c r="D345" s="4" t="s">
        <v>2106</v>
      </c>
      <c r="E345" t="s">
        <v>379</v>
      </c>
      <c r="F345" t="s">
        <v>159</v>
      </c>
      <c r="H345" t="s">
        <v>60</v>
      </c>
      <c r="I345" t="s">
        <v>358</v>
      </c>
    </row>
    <row r="346" spans="1:9" x14ac:dyDescent="0.25">
      <c r="A346">
        <v>5</v>
      </c>
      <c r="B346">
        <v>2026</v>
      </c>
      <c r="C346" s="4">
        <v>1051801039</v>
      </c>
      <c r="D346" s="4" t="s">
        <v>2106</v>
      </c>
      <c r="E346" t="s">
        <v>380</v>
      </c>
      <c r="F346" t="s">
        <v>159</v>
      </c>
      <c r="H346" t="s">
        <v>27</v>
      </c>
      <c r="I346" t="s">
        <v>359</v>
      </c>
    </row>
    <row r="347" spans="1:9" x14ac:dyDescent="0.25">
      <c r="A347">
        <v>5</v>
      </c>
      <c r="B347">
        <v>2026</v>
      </c>
      <c r="C347" s="4">
        <v>1051801004</v>
      </c>
      <c r="D347" s="4" t="s">
        <v>2106</v>
      </c>
      <c r="E347" t="s">
        <v>381</v>
      </c>
      <c r="F347" t="s">
        <v>159</v>
      </c>
      <c r="H347" t="s">
        <v>60</v>
      </c>
      <c r="I347" t="s">
        <v>353</v>
      </c>
    </row>
    <row r="348" spans="1:9" x14ac:dyDescent="0.25">
      <c r="A348">
        <v>5</v>
      </c>
      <c r="B348">
        <v>2026</v>
      </c>
      <c r="C348" s="4">
        <v>1051801041</v>
      </c>
      <c r="D348" s="4" t="s">
        <v>2106</v>
      </c>
      <c r="E348" t="s">
        <v>382</v>
      </c>
      <c r="F348" t="s">
        <v>159</v>
      </c>
      <c r="H348" t="s">
        <v>27</v>
      </c>
      <c r="I348" t="s">
        <v>360</v>
      </c>
    </row>
    <row r="349" spans="1:9" x14ac:dyDescent="0.25">
      <c r="A349">
        <v>5</v>
      </c>
      <c r="B349">
        <v>2026</v>
      </c>
      <c r="C349" s="4">
        <v>1051801043</v>
      </c>
      <c r="D349" s="4" t="s">
        <v>2106</v>
      </c>
      <c r="E349" t="s">
        <v>383</v>
      </c>
      <c r="F349" t="s">
        <v>159</v>
      </c>
      <c r="H349" t="s">
        <v>27</v>
      </c>
      <c r="I349" t="s">
        <v>361</v>
      </c>
    </row>
    <row r="350" spans="1:9" x14ac:dyDescent="0.25">
      <c r="A350">
        <v>5</v>
      </c>
      <c r="B350">
        <v>2026</v>
      </c>
      <c r="C350" s="4">
        <v>1051801045</v>
      </c>
      <c r="D350" s="4" t="s">
        <v>2106</v>
      </c>
      <c r="E350" t="s">
        <v>384</v>
      </c>
      <c r="F350" t="s">
        <v>159</v>
      </c>
      <c r="H350" t="s">
        <v>27</v>
      </c>
      <c r="I350" t="s">
        <v>362</v>
      </c>
    </row>
    <row r="351" spans="1:9" x14ac:dyDescent="0.25">
      <c r="A351">
        <v>5</v>
      </c>
      <c r="B351">
        <v>2026</v>
      </c>
      <c r="C351" s="4">
        <v>1051801047</v>
      </c>
      <c r="D351" s="4" t="s">
        <v>2106</v>
      </c>
      <c r="E351" t="s">
        <v>385</v>
      </c>
      <c r="F351" t="s">
        <v>159</v>
      </c>
      <c r="H351" t="s">
        <v>60</v>
      </c>
      <c r="I351" t="s">
        <v>355</v>
      </c>
    </row>
    <row r="352" spans="1:9" x14ac:dyDescent="0.25">
      <c r="A352">
        <v>5</v>
      </c>
      <c r="B352">
        <v>2026</v>
      </c>
      <c r="C352" s="4">
        <v>1051801049</v>
      </c>
      <c r="D352" s="4" t="s">
        <v>2106</v>
      </c>
      <c r="E352" t="s">
        <v>386</v>
      </c>
      <c r="F352" t="s">
        <v>159</v>
      </c>
      <c r="H352" t="s">
        <v>60</v>
      </c>
      <c r="I352" t="s">
        <v>356</v>
      </c>
    </row>
    <row r="353" spans="1:9" x14ac:dyDescent="0.25">
      <c r="A353">
        <v>5</v>
      </c>
      <c r="B353">
        <v>2026</v>
      </c>
      <c r="C353" s="4">
        <v>1051801005</v>
      </c>
      <c r="D353" s="4" t="s">
        <v>2106</v>
      </c>
      <c r="E353" t="s">
        <v>387</v>
      </c>
      <c r="F353" t="s">
        <v>159</v>
      </c>
      <c r="H353" t="s">
        <v>60</v>
      </c>
      <c r="I353" t="s">
        <v>354</v>
      </c>
    </row>
    <row r="354" spans="1:9" x14ac:dyDescent="0.25">
      <c r="A354">
        <v>5</v>
      </c>
      <c r="B354">
        <v>2026</v>
      </c>
      <c r="C354" s="4">
        <v>1051801051</v>
      </c>
      <c r="D354" s="4" t="s">
        <v>2106</v>
      </c>
      <c r="E354" t="s">
        <v>388</v>
      </c>
      <c r="F354" t="s">
        <v>159</v>
      </c>
      <c r="H354" t="s">
        <v>60</v>
      </c>
      <c r="I354" t="s">
        <v>357</v>
      </c>
    </row>
    <row r="355" spans="1:9" x14ac:dyDescent="0.25">
      <c r="A355">
        <v>5</v>
      </c>
      <c r="B355">
        <v>2026</v>
      </c>
      <c r="C355" s="4">
        <v>1051801053</v>
      </c>
      <c r="D355" s="4" t="s">
        <v>2106</v>
      </c>
      <c r="E355" t="s">
        <v>389</v>
      </c>
      <c r="F355" t="s">
        <v>159</v>
      </c>
      <c r="H355" t="s">
        <v>60</v>
      </c>
      <c r="I355" t="s">
        <v>358</v>
      </c>
    </row>
    <row r="356" spans="1:9" x14ac:dyDescent="0.25">
      <c r="A356">
        <v>5</v>
      </c>
      <c r="B356">
        <v>2026</v>
      </c>
      <c r="C356" s="4">
        <v>1051801055</v>
      </c>
      <c r="D356" s="4" t="s">
        <v>2106</v>
      </c>
      <c r="E356" t="s">
        <v>390</v>
      </c>
      <c r="F356" t="s">
        <v>159</v>
      </c>
      <c r="H356" t="s">
        <v>60</v>
      </c>
      <c r="I356" t="s">
        <v>354</v>
      </c>
    </row>
    <row r="357" spans="1:9" x14ac:dyDescent="0.25">
      <c r="A357">
        <v>5</v>
      </c>
      <c r="B357">
        <v>2026</v>
      </c>
      <c r="C357" s="4">
        <v>1051801057</v>
      </c>
      <c r="D357" s="4" t="s">
        <v>2106</v>
      </c>
      <c r="E357" t="s">
        <v>391</v>
      </c>
      <c r="F357" t="s">
        <v>159</v>
      </c>
      <c r="H357" t="s">
        <v>60</v>
      </c>
      <c r="I357" t="s">
        <v>353</v>
      </c>
    </row>
    <row r="358" spans="1:9" x14ac:dyDescent="0.25">
      <c r="A358">
        <v>5</v>
      </c>
      <c r="B358">
        <v>2026</v>
      </c>
      <c r="C358" s="4">
        <v>1051801059</v>
      </c>
      <c r="D358" s="4" t="s">
        <v>2106</v>
      </c>
      <c r="E358" t="s">
        <v>392</v>
      </c>
      <c r="F358" t="s">
        <v>159</v>
      </c>
      <c r="H358" t="s">
        <v>67</v>
      </c>
      <c r="I358" t="s">
        <v>352</v>
      </c>
    </row>
    <row r="359" spans="1:9" x14ac:dyDescent="0.25">
      <c r="A359">
        <v>5</v>
      </c>
      <c r="B359">
        <v>2026</v>
      </c>
      <c r="C359" s="4">
        <v>1051801006</v>
      </c>
      <c r="D359" s="4" t="s">
        <v>2106</v>
      </c>
      <c r="E359" t="s">
        <v>393</v>
      </c>
      <c r="F359" t="s">
        <v>159</v>
      </c>
      <c r="H359" t="s">
        <v>60</v>
      </c>
      <c r="I359" t="s">
        <v>354</v>
      </c>
    </row>
    <row r="360" spans="1:9" x14ac:dyDescent="0.25">
      <c r="A360">
        <v>5</v>
      </c>
      <c r="B360">
        <v>2026</v>
      </c>
      <c r="C360" s="4">
        <v>1051801009</v>
      </c>
      <c r="D360" s="4" t="s">
        <v>2106</v>
      </c>
      <c r="E360" t="s">
        <v>394</v>
      </c>
      <c r="F360" t="s">
        <v>159</v>
      </c>
      <c r="H360" t="s">
        <v>67</v>
      </c>
      <c r="I360" t="s">
        <v>352</v>
      </c>
    </row>
    <row r="361" spans="1:9" x14ac:dyDescent="0.25">
      <c r="A361">
        <v>5</v>
      </c>
      <c r="B361">
        <v>2026</v>
      </c>
      <c r="C361" s="4">
        <v>1052211001</v>
      </c>
      <c r="D361" s="4" t="s">
        <v>13</v>
      </c>
      <c r="E361" t="s">
        <v>395</v>
      </c>
      <c r="F361" t="s">
        <v>160</v>
      </c>
      <c r="G361" t="s">
        <v>492</v>
      </c>
      <c r="H361" t="s">
        <v>27</v>
      </c>
      <c r="I361" t="s">
        <v>396</v>
      </c>
    </row>
    <row r="362" spans="1:9" x14ac:dyDescent="0.25">
      <c r="A362">
        <v>5</v>
      </c>
      <c r="B362">
        <v>2026</v>
      </c>
      <c r="C362" s="4">
        <v>1052211002</v>
      </c>
      <c r="D362" s="4" t="s">
        <v>13</v>
      </c>
      <c r="E362" t="s">
        <v>395</v>
      </c>
      <c r="F362" t="s">
        <v>160</v>
      </c>
      <c r="G362" t="s">
        <v>492</v>
      </c>
      <c r="H362" t="s">
        <v>28</v>
      </c>
      <c r="I362" t="s">
        <v>397</v>
      </c>
    </row>
    <row r="363" spans="1:9" x14ac:dyDescent="0.25">
      <c r="A363">
        <v>5</v>
      </c>
      <c r="B363">
        <v>2026</v>
      </c>
      <c r="C363" s="4">
        <v>1052211003</v>
      </c>
      <c r="D363" s="4" t="s">
        <v>13</v>
      </c>
      <c r="E363" t="s">
        <v>395</v>
      </c>
      <c r="F363" t="s">
        <v>160</v>
      </c>
      <c r="G363" t="s">
        <v>492</v>
      </c>
      <c r="H363" t="s">
        <v>27</v>
      </c>
      <c r="I363" t="s">
        <v>398</v>
      </c>
    </row>
    <row r="364" spans="1:9" x14ac:dyDescent="0.25">
      <c r="A364">
        <v>5</v>
      </c>
      <c r="B364">
        <v>2026</v>
      </c>
      <c r="C364" s="4">
        <v>1052211011</v>
      </c>
      <c r="D364" s="4" t="s">
        <v>13</v>
      </c>
      <c r="E364" t="s">
        <v>395</v>
      </c>
      <c r="F364" t="s">
        <v>160</v>
      </c>
      <c r="G364" t="s">
        <v>492</v>
      </c>
      <c r="H364" t="s">
        <v>27</v>
      </c>
      <c r="I364" t="s">
        <v>399</v>
      </c>
    </row>
    <row r="365" spans="1:9" x14ac:dyDescent="0.25">
      <c r="A365">
        <v>5</v>
      </c>
      <c r="B365">
        <v>2026</v>
      </c>
      <c r="C365" s="4">
        <v>1052211012</v>
      </c>
      <c r="D365" s="4" t="s">
        <v>13</v>
      </c>
      <c r="E365" t="s">
        <v>395</v>
      </c>
      <c r="F365" t="s">
        <v>160</v>
      </c>
      <c r="G365" t="s">
        <v>492</v>
      </c>
      <c r="H365" t="s">
        <v>28</v>
      </c>
      <c r="I365" t="s">
        <v>400</v>
      </c>
    </row>
    <row r="366" spans="1:9" x14ac:dyDescent="0.25">
      <c r="A366">
        <v>5</v>
      </c>
      <c r="B366">
        <v>2026</v>
      </c>
      <c r="C366" s="4">
        <v>1052211013</v>
      </c>
      <c r="D366" s="4" t="s">
        <v>13</v>
      </c>
      <c r="E366" t="s">
        <v>395</v>
      </c>
      <c r="F366" t="s">
        <v>160</v>
      </c>
      <c r="G366" t="s">
        <v>492</v>
      </c>
      <c r="H366" t="s">
        <v>27</v>
      </c>
      <c r="I366" t="s">
        <v>401</v>
      </c>
    </row>
    <row r="367" spans="1:9" x14ac:dyDescent="0.25">
      <c r="A367">
        <v>5</v>
      </c>
      <c r="B367">
        <v>2026</v>
      </c>
      <c r="C367" s="4">
        <v>1052211014</v>
      </c>
      <c r="D367" s="4" t="s">
        <v>13</v>
      </c>
      <c r="E367" t="s">
        <v>395</v>
      </c>
      <c r="F367" t="s">
        <v>160</v>
      </c>
      <c r="G367" t="s">
        <v>492</v>
      </c>
      <c r="H367" t="s">
        <v>28</v>
      </c>
      <c r="I367" t="s">
        <v>402</v>
      </c>
    </row>
    <row r="368" spans="1:9" x14ac:dyDescent="0.25">
      <c r="A368">
        <v>5</v>
      </c>
      <c r="B368">
        <v>2026</v>
      </c>
      <c r="C368" s="4">
        <v>1052211021</v>
      </c>
      <c r="D368" s="4" t="s">
        <v>13</v>
      </c>
      <c r="E368" t="s">
        <v>395</v>
      </c>
      <c r="F368" t="s">
        <v>160</v>
      </c>
      <c r="G368" t="s">
        <v>492</v>
      </c>
      <c r="H368" t="s">
        <v>28</v>
      </c>
      <c r="I368" t="s">
        <v>403</v>
      </c>
    </row>
    <row r="369" spans="1:9" x14ac:dyDescent="0.25">
      <c r="A369">
        <v>5</v>
      </c>
      <c r="B369">
        <v>2026</v>
      </c>
      <c r="C369" s="4">
        <v>1052211022</v>
      </c>
      <c r="D369" s="4" t="s">
        <v>13</v>
      </c>
      <c r="E369" t="s">
        <v>395</v>
      </c>
      <c r="F369" t="s">
        <v>160</v>
      </c>
      <c r="G369" t="s">
        <v>492</v>
      </c>
      <c r="H369" t="s">
        <v>28</v>
      </c>
      <c r="I369" t="s">
        <v>404</v>
      </c>
    </row>
    <row r="370" spans="1:9" x14ac:dyDescent="0.25">
      <c r="A370">
        <v>5</v>
      </c>
      <c r="B370">
        <v>2026</v>
      </c>
      <c r="C370" s="4">
        <v>1052211023</v>
      </c>
      <c r="D370" s="4" t="s">
        <v>13</v>
      </c>
      <c r="E370" t="s">
        <v>395</v>
      </c>
      <c r="F370" t="s">
        <v>160</v>
      </c>
      <c r="G370" t="s">
        <v>492</v>
      </c>
      <c r="H370" t="s">
        <v>28</v>
      </c>
      <c r="I370" t="s">
        <v>405</v>
      </c>
    </row>
    <row r="371" spans="1:9" x14ac:dyDescent="0.25">
      <c r="A371">
        <v>3</v>
      </c>
      <c r="B371">
        <v>2026</v>
      </c>
      <c r="C371" s="4">
        <v>1054311111</v>
      </c>
      <c r="D371" s="4" t="s">
        <v>14</v>
      </c>
      <c r="E371" t="s">
        <v>406</v>
      </c>
      <c r="F371" t="s">
        <v>160</v>
      </c>
      <c r="G371" t="s">
        <v>462</v>
      </c>
      <c r="H371" t="s">
        <v>28</v>
      </c>
      <c r="I371" t="s">
        <v>409</v>
      </c>
    </row>
    <row r="372" spans="1:9" x14ac:dyDescent="0.25">
      <c r="A372">
        <v>3</v>
      </c>
      <c r="B372">
        <v>2026</v>
      </c>
      <c r="C372" s="4">
        <v>1054311112</v>
      </c>
      <c r="D372" s="4" t="s">
        <v>14</v>
      </c>
      <c r="E372" t="s">
        <v>406</v>
      </c>
      <c r="F372" t="s">
        <v>160</v>
      </c>
      <c r="G372" t="s">
        <v>462</v>
      </c>
      <c r="H372" t="s">
        <v>27</v>
      </c>
      <c r="I372" t="s">
        <v>410</v>
      </c>
    </row>
    <row r="373" spans="1:9" x14ac:dyDescent="0.25">
      <c r="A373">
        <v>3</v>
      </c>
      <c r="B373">
        <v>2026</v>
      </c>
      <c r="C373" s="4">
        <v>1054311113</v>
      </c>
      <c r="D373" s="4" t="s">
        <v>14</v>
      </c>
      <c r="E373" t="s">
        <v>406</v>
      </c>
      <c r="F373" t="s">
        <v>160</v>
      </c>
      <c r="G373" t="s">
        <v>462</v>
      </c>
      <c r="H373" t="s">
        <v>28</v>
      </c>
      <c r="I373" t="s">
        <v>411</v>
      </c>
    </row>
    <row r="374" spans="1:9" x14ac:dyDescent="0.25">
      <c r="A374">
        <v>3</v>
      </c>
      <c r="B374">
        <v>2026</v>
      </c>
      <c r="C374" s="4">
        <v>1054311114</v>
      </c>
      <c r="D374" s="4" t="s">
        <v>14</v>
      </c>
      <c r="E374" t="s">
        <v>406</v>
      </c>
      <c r="F374" t="s">
        <v>160</v>
      </c>
      <c r="G374" t="s">
        <v>462</v>
      </c>
      <c r="H374" t="s">
        <v>28</v>
      </c>
      <c r="I374" t="s">
        <v>412</v>
      </c>
    </row>
    <row r="375" spans="1:9" x14ac:dyDescent="0.25">
      <c r="A375">
        <v>3</v>
      </c>
      <c r="B375">
        <v>2026</v>
      </c>
      <c r="C375" s="4">
        <v>1054311115</v>
      </c>
      <c r="D375" s="4" t="s">
        <v>14</v>
      </c>
      <c r="E375" t="s">
        <v>406</v>
      </c>
      <c r="F375" t="s">
        <v>160</v>
      </c>
      <c r="G375" t="s">
        <v>462</v>
      </c>
      <c r="H375" t="s">
        <v>27</v>
      </c>
      <c r="I375" t="s">
        <v>413</v>
      </c>
    </row>
    <row r="376" spans="1:9" x14ac:dyDescent="0.25">
      <c r="A376">
        <v>3</v>
      </c>
      <c r="B376">
        <v>2026</v>
      </c>
      <c r="C376" s="4">
        <v>1054311116</v>
      </c>
      <c r="D376" s="4" t="s">
        <v>14</v>
      </c>
      <c r="E376" t="s">
        <v>406</v>
      </c>
      <c r="F376" t="s">
        <v>160</v>
      </c>
      <c r="G376" t="s">
        <v>462</v>
      </c>
      <c r="H376" t="s">
        <v>27</v>
      </c>
      <c r="I376" t="s">
        <v>414</v>
      </c>
    </row>
    <row r="377" spans="1:9" x14ac:dyDescent="0.25">
      <c r="A377">
        <v>3</v>
      </c>
      <c r="B377">
        <v>2026</v>
      </c>
      <c r="C377" s="4">
        <v>1054311117</v>
      </c>
      <c r="D377" s="4" t="s">
        <v>14</v>
      </c>
      <c r="E377" t="s">
        <v>406</v>
      </c>
      <c r="F377" t="s">
        <v>160</v>
      </c>
      <c r="G377" t="s">
        <v>462</v>
      </c>
      <c r="H377" t="s">
        <v>28</v>
      </c>
      <c r="I377" t="s">
        <v>415</v>
      </c>
    </row>
    <row r="378" spans="1:9" x14ac:dyDescent="0.25">
      <c r="A378">
        <v>3</v>
      </c>
      <c r="B378">
        <v>2026</v>
      </c>
      <c r="C378" s="4">
        <v>1054311121</v>
      </c>
      <c r="D378" s="4" t="s">
        <v>14</v>
      </c>
      <c r="E378" t="s">
        <v>406</v>
      </c>
      <c r="F378" t="s">
        <v>160</v>
      </c>
      <c r="G378" t="s">
        <v>462</v>
      </c>
      <c r="H378" t="s">
        <v>28</v>
      </c>
      <c r="I378" t="s">
        <v>409</v>
      </c>
    </row>
    <row r="379" spans="1:9" x14ac:dyDescent="0.25">
      <c r="A379">
        <v>3</v>
      </c>
      <c r="B379">
        <v>2026</v>
      </c>
      <c r="C379" s="4">
        <v>1054311122</v>
      </c>
      <c r="D379" s="4" t="s">
        <v>14</v>
      </c>
      <c r="E379" t="s">
        <v>406</v>
      </c>
      <c r="F379" t="s">
        <v>160</v>
      </c>
      <c r="G379" t="s">
        <v>462</v>
      </c>
      <c r="H379" t="s">
        <v>27</v>
      </c>
      <c r="I379" t="s">
        <v>410</v>
      </c>
    </row>
    <row r="380" spans="1:9" x14ac:dyDescent="0.25">
      <c r="A380">
        <v>3</v>
      </c>
      <c r="B380">
        <v>2026</v>
      </c>
      <c r="C380" s="4">
        <v>1054311123</v>
      </c>
      <c r="D380" s="4" t="s">
        <v>14</v>
      </c>
      <c r="E380" t="s">
        <v>406</v>
      </c>
      <c r="F380" t="s">
        <v>160</v>
      </c>
      <c r="G380" t="s">
        <v>462</v>
      </c>
      <c r="H380" t="s">
        <v>28</v>
      </c>
      <c r="I380" t="s">
        <v>411</v>
      </c>
    </row>
    <row r="381" spans="1:9" x14ac:dyDescent="0.25">
      <c r="A381">
        <v>3</v>
      </c>
      <c r="B381">
        <v>2026</v>
      </c>
      <c r="C381" s="4">
        <v>1054311124</v>
      </c>
      <c r="D381" s="4" t="s">
        <v>14</v>
      </c>
      <c r="E381" t="s">
        <v>406</v>
      </c>
      <c r="F381" t="s">
        <v>160</v>
      </c>
      <c r="G381" t="s">
        <v>462</v>
      </c>
      <c r="H381" t="s">
        <v>28</v>
      </c>
      <c r="I381" t="s">
        <v>412</v>
      </c>
    </row>
    <row r="382" spans="1:9" x14ac:dyDescent="0.25">
      <c r="A382">
        <v>3</v>
      </c>
      <c r="B382">
        <v>2026</v>
      </c>
      <c r="C382" s="4">
        <v>1054311125</v>
      </c>
      <c r="D382" s="4" t="s">
        <v>14</v>
      </c>
      <c r="E382" t="s">
        <v>406</v>
      </c>
      <c r="F382" t="s">
        <v>160</v>
      </c>
      <c r="G382" t="s">
        <v>462</v>
      </c>
      <c r="H382" t="s">
        <v>27</v>
      </c>
      <c r="I382" t="s">
        <v>416</v>
      </c>
    </row>
    <row r="383" spans="1:9" x14ac:dyDescent="0.25">
      <c r="A383">
        <v>3</v>
      </c>
      <c r="B383">
        <v>2026</v>
      </c>
      <c r="C383" s="4">
        <v>1054311126</v>
      </c>
      <c r="D383" s="4" t="s">
        <v>14</v>
      </c>
      <c r="E383" t="s">
        <v>406</v>
      </c>
      <c r="F383" t="s">
        <v>160</v>
      </c>
      <c r="G383" t="s">
        <v>462</v>
      </c>
      <c r="H383" t="s">
        <v>27</v>
      </c>
      <c r="I383" t="s">
        <v>414</v>
      </c>
    </row>
    <row r="384" spans="1:9" x14ac:dyDescent="0.25">
      <c r="A384">
        <v>3</v>
      </c>
      <c r="B384">
        <v>2026</v>
      </c>
      <c r="C384" s="4">
        <v>1054311127</v>
      </c>
      <c r="D384" s="4" t="s">
        <v>14</v>
      </c>
      <c r="E384" t="s">
        <v>406</v>
      </c>
      <c r="F384" t="s">
        <v>160</v>
      </c>
      <c r="G384" t="s">
        <v>462</v>
      </c>
      <c r="H384" t="s">
        <v>28</v>
      </c>
      <c r="I384" t="s">
        <v>415</v>
      </c>
    </row>
    <row r="385" spans="1:9" x14ac:dyDescent="0.25">
      <c r="A385">
        <v>3</v>
      </c>
      <c r="B385">
        <v>2026</v>
      </c>
      <c r="C385" s="4">
        <v>1054311131</v>
      </c>
      <c r="D385" s="4" t="s">
        <v>14</v>
      </c>
      <c r="E385" t="s">
        <v>406</v>
      </c>
      <c r="F385" t="s">
        <v>160</v>
      </c>
      <c r="G385" t="s">
        <v>462</v>
      </c>
      <c r="H385" t="s">
        <v>28</v>
      </c>
      <c r="I385" t="s">
        <v>409</v>
      </c>
    </row>
    <row r="386" spans="1:9" x14ac:dyDescent="0.25">
      <c r="A386">
        <v>3</v>
      </c>
      <c r="B386">
        <v>2026</v>
      </c>
      <c r="C386" s="4">
        <v>1054311132</v>
      </c>
      <c r="D386" s="4" t="s">
        <v>14</v>
      </c>
      <c r="E386" t="s">
        <v>406</v>
      </c>
      <c r="F386" t="s">
        <v>160</v>
      </c>
      <c r="G386" t="s">
        <v>462</v>
      </c>
      <c r="H386" t="s">
        <v>27</v>
      </c>
      <c r="I386" t="s">
        <v>410</v>
      </c>
    </row>
    <row r="387" spans="1:9" x14ac:dyDescent="0.25">
      <c r="A387">
        <v>3</v>
      </c>
      <c r="B387">
        <v>2026</v>
      </c>
      <c r="C387" s="4">
        <v>1054311133</v>
      </c>
      <c r="D387" s="4" t="s">
        <v>14</v>
      </c>
      <c r="E387" t="s">
        <v>406</v>
      </c>
      <c r="F387" t="s">
        <v>160</v>
      </c>
      <c r="G387" t="s">
        <v>462</v>
      </c>
      <c r="H387" t="s">
        <v>28</v>
      </c>
      <c r="I387" t="s">
        <v>411</v>
      </c>
    </row>
    <row r="388" spans="1:9" x14ac:dyDescent="0.25">
      <c r="A388">
        <v>3</v>
      </c>
      <c r="B388">
        <v>2026</v>
      </c>
      <c r="C388" s="4">
        <v>1054311134</v>
      </c>
      <c r="D388" s="4" t="s">
        <v>14</v>
      </c>
      <c r="E388" t="s">
        <v>406</v>
      </c>
      <c r="F388" t="s">
        <v>160</v>
      </c>
      <c r="G388" t="s">
        <v>462</v>
      </c>
      <c r="H388" t="s">
        <v>28</v>
      </c>
      <c r="I388" t="s">
        <v>412</v>
      </c>
    </row>
    <row r="389" spans="1:9" x14ac:dyDescent="0.25">
      <c r="A389">
        <v>3</v>
      </c>
      <c r="B389">
        <v>2026</v>
      </c>
      <c r="C389" s="4">
        <v>1054311135</v>
      </c>
      <c r="D389" s="4" t="s">
        <v>14</v>
      </c>
      <c r="E389" t="s">
        <v>406</v>
      </c>
      <c r="F389" t="s">
        <v>160</v>
      </c>
      <c r="G389" t="s">
        <v>462</v>
      </c>
      <c r="H389" t="s">
        <v>27</v>
      </c>
      <c r="I389" t="s">
        <v>413</v>
      </c>
    </row>
    <row r="390" spans="1:9" x14ac:dyDescent="0.25">
      <c r="A390">
        <v>3</v>
      </c>
      <c r="B390">
        <v>2026</v>
      </c>
      <c r="C390" s="4">
        <v>1054311136</v>
      </c>
      <c r="D390" s="4" t="s">
        <v>14</v>
      </c>
      <c r="E390" t="s">
        <v>406</v>
      </c>
      <c r="F390" t="s">
        <v>160</v>
      </c>
      <c r="G390" t="s">
        <v>462</v>
      </c>
      <c r="H390" t="s">
        <v>27</v>
      </c>
      <c r="I390" t="s">
        <v>417</v>
      </c>
    </row>
    <row r="391" spans="1:9" x14ac:dyDescent="0.25">
      <c r="A391">
        <v>3</v>
      </c>
      <c r="B391">
        <v>2026</v>
      </c>
      <c r="C391" s="4">
        <v>1054311137</v>
      </c>
      <c r="D391" s="4" t="s">
        <v>14</v>
      </c>
      <c r="E391" t="s">
        <v>406</v>
      </c>
      <c r="F391" t="s">
        <v>160</v>
      </c>
      <c r="G391" t="s">
        <v>462</v>
      </c>
      <c r="H391" t="s">
        <v>28</v>
      </c>
      <c r="I391" t="s">
        <v>415</v>
      </c>
    </row>
    <row r="392" spans="1:9" x14ac:dyDescent="0.25">
      <c r="A392">
        <v>3</v>
      </c>
      <c r="B392">
        <v>2026</v>
      </c>
      <c r="C392" s="4">
        <v>1054311141</v>
      </c>
      <c r="D392" s="4" t="s">
        <v>14</v>
      </c>
      <c r="E392" t="s">
        <v>406</v>
      </c>
      <c r="F392" t="s">
        <v>160</v>
      </c>
      <c r="G392" t="s">
        <v>462</v>
      </c>
      <c r="H392" t="s">
        <v>28</v>
      </c>
      <c r="I392" t="s">
        <v>418</v>
      </c>
    </row>
    <row r="393" spans="1:9" x14ac:dyDescent="0.25">
      <c r="A393">
        <v>3</v>
      </c>
      <c r="B393">
        <v>2026</v>
      </c>
      <c r="C393" s="4">
        <v>1054311142</v>
      </c>
      <c r="D393" s="4" t="s">
        <v>14</v>
      </c>
      <c r="E393" t="s">
        <v>406</v>
      </c>
      <c r="F393" t="s">
        <v>160</v>
      </c>
      <c r="G393" t="s">
        <v>462</v>
      </c>
      <c r="H393" t="s">
        <v>27</v>
      </c>
      <c r="I393" t="s">
        <v>410</v>
      </c>
    </row>
    <row r="394" spans="1:9" x14ac:dyDescent="0.25">
      <c r="A394">
        <v>3</v>
      </c>
      <c r="B394">
        <v>2026</v>
      </c>
      <c r="C394" s="4">
        <v>1054311143</v>
      </c>
      <c r="D394" s="4" t="s">
        <v>14</v>
      </c>
      <c r="E394" t="s">
        <v>406</v>
      </c>
      <c r="F394" t="s">
        <v>160</v>
      </c>
      <c r="G394" t="s">
        <v>462</v>
      </c>
      <c r="H394" t="s">
        <v>28</v>
      </c>
      <c r="I394" t="s">
        <v>411</v>
      </c>
    </row>
    <row r="395" spans="1:9" x14ac:dyDescent="0.25">
      <c r="A395">
        <v>3</v>
      </c>
      <c r="B395">
        <v>2026</v>
      </c>
      <c r="C395" s="4">
        <v>1054311144</v>
      </c>
      <c r="D395" s="4" t="s">
        <v>14</v>
      </c>
      <c r="E395" t="s">
        <v>406</v>
      </c>
      <c r="F395" t="s">
        <v>160</v>
      </c>
      <c r="G395" t="s">
        <v>462</v>
      </c>
      <c r="H395" t="s">
        <v>27</v>
      </c>
      <c r="I395" t="s">
        <v>419</v>
      </c>
    </row>
    <row r="396" spans="1:9" x14ac:dyDescent="0.25">
      <c r="A396">
        <v>3</v>
      </c>
      <c r="B396">
        <v>2026</v>
      </c>
      <c r="C396" s="4">
        <v>1054311145</v>
      </c>
      <c r="D396" s="4" t="s">
        <v>14</v>
      </c>
      <c r="E396" t="s">
        <v>406</v>
      </c>
      <c r="F396" t="s">
        <v>160</v>
      </c>
      <c r="G396" t="s">
        <v>462</v>
      </c>
      <c r="H396" t="s">
        <v>27</v>
      </c>
      <c r="I396" t="s">
        <v>420</v>
      </c>
    </row>
    <row r="397" spans="1:9" x14ac:dyDescent="0.25">
      <c r="A397">
        <v>3</v>
      </c>
      <c r="B397">
        <v>2026</v>
      </c>
      <c r="C397" s="4">
        <v>1054311146</v>
      </c>
      <c r="D397" s="4" t="s">
        <v>14</v>
      </c>
      <c r="E397" t="s">
        <v>406</v>
      </c>
      <c r="F397" t="s">
        <v>160</v>
      </c>
      <c r="G397" t="s">
        <v>462</v>
      </c>
      <c r="H397" t="s">
        <v>27</v>
      </c>
      <c r="I397" t="s">
        <v>421</v>
      </c>
    </row>
    <row r="398" spans="1:9" x14ac:dyDescent="0.25">
      <c r="A398">
        <v>3</v>
      </c>
      <c r="B398">
        <v>2026</v>
      </c>
      <c r="C398" s="4">
        <v>1054311147</v>
      </c>
      <c r="D398" s="4" t="s">
        <v>14</v>
      </c>
      <c r="E398" t="s">
        <v>406</v>
      </c>
      <c r="F398" t="s">
        <v>160</v>
      </c>
      <c r="G398" t="s">
        <v>462</v>
      </c>
      <c r="H398" t="s">
        <v>28</v>
      </c>
      <c r="I398" t="s">
        <v>422</v>
      </c>
    </row>
    <row r="399" spans="1:9" x14ac:dyDescent="0.25">
      <c r="A399">
        <v>3</v>
      </c>
      <c r="B399">
        <v>2026</v>
      </c>
      <c r="C399" s="4">
        <v>1054312211</v>
      </c>
      <c r="D399" s="4" t="s">
        <v>14</v>
      </c>
      <c r="E399" t="s">
        <v>407</v>
      </c>
      <c r="F399" t="s">
        <v>160</v>
      </c>
      <c r="G399" t="s">
        <v>467</v>
      </c>
      <c r="H399" t="s">
        <v>28</v>
      </c>
      <c r="I399" t="s">
        <v>423</v>
      </c>
    </row>
    <row r="400" spans="1:9" x14ac:dyDescent="0.25">
      <c r="A400">
        <v>3</v>
      </c>
      <c r="B400">
        <v>2026</v>
      </c>
      <c r="C400" s="4">
        <v>1054312212</v>
      </c>
      <c r="D400" s="4" t="s">
        <v>14</v>
      </c>
      <c r="E400" t="s">
        <v>407</v>
      </c>
      <c r="F400" t="s">
        <v>160</v>
      </c>
      <c r="G400" t="s">
        <v>467</v>
      </c>
      <c r="H400" t="s">
        <v>27</v>
      </c>
      <c r="I400" t="s">
        <v>424</v>
      </c>
    </row>
    <row r="401" spans="1:9" x14ac:dyDescent="0.25">
      <c r="A401">
        <v>3</v>
      </c>
      <c r="B401">
        <v>2026</v>
      </c>
      <c r="C401" s="4">
        <v>1054312213</v>
      </c>
      <c r="D401" s="4" t="s">
        <v>14</v>
      </c>
      <c r="E401" t="s">
        <v>407</v>
      </c>
      <c r="F401" t="s">
        <v>160</v>
      </c>
      <c r="G401" t="s">
        <v>467</v>
      </c>
      <c r="H401" t="s">
        <v>27</v>
      </c>
      <c r="I401" t="s">
        <v>425</v>
      </c>
    </row>
    <row r="402" spans="1:9" x14ac:dyDescent="0.25">
      <c r="A402">
        <v>3</v>
      </c>
      <c r="B402">
        <v>2026</v>
      </c>
      <c r="C402" s="4">
        <v>1054312214</v>
      </c>
      <c r="D402" s="4" t="s">
        <v>14</v>
      </c>
      <c r="E402" t="s">
        <v>407</v>
      </c>
      <c r="F402" t="s">
        <v>160</v>
      </c>
      <c r="G402" t="s">
        <v>467</v>
      </c>
      <c r="H402" t="s">
        <v>27</v>
      </c>
      <c r="I402" t="s">
        <v>426</v>
      </c>
    </row>
    <row r="403" spans="1:9" x14ac:dyDescent="0.25">
      <c r="A403">
        <v>3</v>
      </c>
      <c r="B403">
        <v>2026</v>
      </c>
      <c r="C403" s="4">
        <v>1054312215</v>
      </c>
      <c r="D403" s="4" t="s">
        <v>14</v>
      </c>
      <c r="E403" t="s">
        <v>407</v>
      </c>
      <c r="F403" t="s">
        <v>160</v>
      </c>
      <c r="G403" t="s">
        <v>467</v>
      </c>
      <c r="H403" t="s">
        <v>27</v>
      </c>
      <c r="I403" t="s">
        <v>427</v>
      </c>
    </row>
    <row r="404" spans="1:9" x14ac:dyDescent="0.25">
      <c r="A404">
        <v>3</v>
      </c>
      <c r="B404">
        <v>2026</v>
      </c>
      <c r="C404" s="4">
        <v>1054312216</v>
      </c>
      <c r="D404" s="4" t="s">
        <v>14</v>
      </c>
      <c r="E404" t="s">
        <v>407</v>
      </c>
      <c r="F404" t="s">
        <v>160</v>
      </c>
      <c r="G404" t="s">
        <v>467</v>
      </c>
      <c r="H404" t="s">
        <v>27</v>
      </c>
      <c r="I404" t="s">
        <v>428</v>
      </c>
    </row>
    <row r="405" spans="1:9" x14ac:dyDescent="0.25">
      <c r="A405">
        <v>3</v>
      </c>
      <c r="B405">
        <v>2026</v>
      </c>
      <c r="C405" s="4">
        <v>1054312217</v>
      </c>
      <c r="D405" s="4" t="s">
        <v>14</v>
      </c>
      <c r="E405" t="s">
        <v>407</v>
      </c>
      <c r="F405" t="s">
        <v>160</v>
      </c>
      <c r="G405" t="s">
        <v>467</v>
      </c>
      <c r="H405" t="s">
        <v>28</v>
      </c>
      <c r="I405" t="s">
        <v>429</v>
      </c>
    </row>
    <row r="406" spans="1:9" x14ac:dyDescent="0.25">
      <c r="A406">
        <v>3</v>
      </c>
      <c r="B406">
        <v>2026</v>
      </c>
      <c r="C406" s="4">
        <v>1054312221</v>
      </c>
      <c r="D406" s="4" t="s">
        <v>14</v>
      </c>
      <c r="E406" t="s">
        <v>407</v>
      </c>
      <c r="F406" t="s">
        <v>160</v>
      </c>
      <c r="G406" t="s">
        <v>467</v>
      </c>
      <c r="H406" t="s">
        <v>27</v>
      </c>
      <c r="I406" t="s">
        <v>430</v>
      </c>
    </row>
    <row r="407" spans="1:9" x14ac:dyDescent="0.25">
      <c r="A407">
        <v>3</v>
      </c>
      <c r="B407">
        <v>2026</v>
      </c>
      <c r="C407" s="4">
        <v>1054312222</v>
      </c>
      <c r="D407" s="4" t="s">
        <v>14</v>
      </c>
      <c r="E407" t="s">
        <v>407</v>
      </c>
      <c r="F407" t="s">
        <v>160</v>
      </c>
      <c r="G407" t="s">
        <v>467</v>
      </c>
      <c r="H407" t="s">
        <v>27</v>
      </c>
      <c r="I407" t="s">
        <v>431</v>
      </c>
    </row>
    <row r="408" spans="1:9" x14ac:dyDescent="0.25">
      <c r="A408">
        <v>3</v>
      </c>
      <c r="B408">
        <v>2026</v>
      </c>
      <c r="C408" s="4">
        <v>1054312223</v>
      </c>
      <c r="D408" s="4" t="s">
        <v>14</v>
      </c>
      <c r="E408" t="s">
        <v>407</v>
      </c>
      <c r="F408" t="s">
        <v>160</v>
      </c>
      <c r="G408" t="s">
        <v>467</v>
      </c>
      <c r="H408" t="s">
        <v>27</v>
      </c>
      <c r="I408" t="s">
        <v>432</v>
      </c>
    </row>
    <row r="409" spans="1:9" x14ac:dyDescent="0.25">
      <c r="A409">
        <v>3</v>
      </c>
      <c r="B409">
        <v>2026</v>
      </c>
      <c r="C409" s="4">
        <v>1054312224</v>
      </c>
      <c r="D409" s="4" t="s">
        <v>14</v>
      </c>
      <c r="E409" t="s">
        <v>407</v>
      </c>
      <c r="F409" t="s">
        <v>160</v>
      </c>
      <c r="G409" t="s">
        <v>467</v>
      </c>
      <c r="H409" t="s">
        <v>27</v>
      </c>
      <c r="I409" t="s">
        <v>433</v>
      </c>
    </row>
    <row r="410" spans="1:9" x14ac:dyDescent="0.25">
      <c r="A410">
        <v>3</v>
      </c>
      <c r="B410">
        <v>2026</v>
      </c>
      <c r="C410" s="4">
        <v>1054312225</v>
      </c>
      <c r="D410" s="4" t="s">
        <v>14</v>
      </c>
      <c r="E410" t="s">
        <v>407</v>
      </c>
      <c r="F410" t="s">
        <v>160</v>
      </c>
      <c r="G410" t="s">
        <v>467</v>
      </c>
      <c r="H410" t="s">
        <v>27</v>
      </c>
      <c r="I410" t="s">
        <v>427</v>
      </c>
    </row>
    <row r="411" spans="1:9" x14ac:dyDescent="0.25">
      <c r="A411">
        <v>3</v>
      </c>
      <c r="B411">
        <v>2026</v>
      </c>
      <c r="C411" s="4">
        <v>1054312226</v>
      </c>
      <c r="D411" s="4" t="s">
        <v>14</v>
      </c>
      <c r="E411" t="s">
        <v>407</v>
      </c>
      <c r="F411" t="s">
        <v>160</v>
      </c>
      <c r="G411" t="s">
        <v>467</v>
      </c>
      <c r="H411" t="s">
        <v>27</v>
      </c>
      <c r="I411" t="s">
        <v>428</v>
      </c>
    </row>
    <row r="412" spans="1:9" x14ac:dyDescent="0.25">
      <c r="A412">
        <v>3</v>
      </c>
      <c r="B412">
        <v>2026</v>
      </c>
      <c r="C412" s="4">
        <v>1054312227</v>
      </c>
      <c r="D412" s="4" t="s">
        <v>14</v>
      </c>
      <c r="E412" t="s">
        <v>407</v>
      </c>
      <c r="F412" t="s">
        <v>160</v>
      </c>
      <c r="G412" t="s">
        <v>467</v>
      </c>
      <c r="H412" t="s">
        <v>28</v>
      </c>
      <c r="I412" t="s">
        <v>434</v>
      </c>
    </row>
    <row r="413" spans="1:9" x14ac:dyDescent="0.25">
      <c r="A413">
        <v>3</v>
      </c>
      <c r="B413">
        <v>2026</v>
      </c>
      <c r="C413" s="4">
        <v>1054312231</v>
      </c>
      <c r="D413" s="4" t="s">
        <v>14</v>
      </c>
      <c r="E413" t="s">
        <v>407</v>
      </c>
      <c r="F413" t="s">
        <v>160</v>
      </c>
      <c r="G413" t="s">
        <v>467</v>
      </c>
      <c r="H413" t="s">
        <v>28</v>
      </c>
      <c r="I413" t="s">
        <v>435</v>
      </c>
    </row>
    <row r="414" spans="1:9" x14ac:dyDescent="0.25">
      <c r="A414">
        <v>3</v>
      </c>
      <c r="B414">
        <v>2026</v>
      </c>
      <c r="C414" s="4">
        <v>1054312232</v>
      </c>
      <c r="D414" s="4" t="s">
        <v>14</v>
      </c>
      <c r="E414" t="s">
        <v>407</v>
      </c>
      <c r="F414" t="s">
        <v>160</v>
      </c>
      <c r="G414" t="s">
        <v>467</v>
      </c>
      <c r="H414" t="s">
        <v>27</v>
      </c>
      <c r="I414" t="s">
        <v>431</v>
      </c>
    </row>
    <row r="415" spans="1:9" x14ac:dyDescent="0.25">
      <c r="A415">
        <v>3</v>
      </c>
      <c r="B415">
        <v>2026</v>
      </c>
      <c r="C415" s="4">
        <v>1054312233</v>
      </c>
      <c r="D415" s="4" t="s">
        <v>14</v>
      </c>
      <c r="E415" t="s">
        <v>407</v>
      </c>
      <c r="F415" t="s">
        <v>160</v>
      </c>
      <c r="G415" t="s">
        <v>467</v>
      </c>
      <c r="H415" t="s">
        <v>27</v>
      </c>
      <c r="I415" t="s">
        <v>432</v>
      </c>
    </row>
    <row r="416" spans="1:9" x14ac:dyDescent="0.25">
      <c r="A416">
        <v>3</v>
      </c>
      <c r="B416">
        <v>2026</v>
      </c>
      <c r="C416" s="4">
        <v>1054312234</v>
      </c>
      <c r="D416" s="4" t="s">
        <v>14</v>
      </c>
      <c r="E416" t="s">
        <v>407</v>
      </c>
      <c r="F416" t="s">
        <v>160</v>
      </c>
      <c r="G416" t="s">
        <v>467</v>
      </c>
      <c r="H416" t="s">
        <v>27</v>
      </c>
      <c r="I416" t="s">
        <v>433</v>
      </c>
    </row>
    <row r="417" spans="1:9" x14ac:dyDescent="0.25">
      <c r="A417">
        <v>3</v>
      </c>
      <c r="B417">
        <v>2026</v>
      </c>
      <c r="C417" s="4">
        <v>1054312235</v>
      </c>
      <c r="D417" s="4" t="s">
        <v>14</v>
      </c>
      <c r="E417" t="s">
        <v>407</v>
      </c>
      <c r="F417" t="s">
        <v>160</v>
      </c>
      <c r="G417" t="s">
        <v>467</v>
      </c>
      <c r="H417" t="s">
        <v>27</v>
      </c>
      <c r="I417" t="s">
        <v>427</v>
      </c>
    </row>
    <row r="418" spans="1:9" x14ac:dyDescent="0.25">
      <c r="A418">
        <v>3</v>
      </c>
      <c r="B418">
        <v>2026</v>
      </c>
      <c r="C418" s="4">
        <v>1054312236</v>
      </c>
      <c r="D418" s="4" t="s">
        <v>14</v>
      </c>
      <c r="E418" t="s">
        <v>407</v>
      </c>
      <c r="F418" t="s">
        <v>160</v>
      </c>
      <c r="G418" t="s">
        <v>467</v>
      </c>
      <c r="H418" t="s">
        <v>27</v>
      </c>
      <c r="I418" t="s">
        <v>428</v>
      </c>
    </row>
    <row r="419" spans="1:9" x14ac:dyDescent="0.25">
      <c r="A419">
        <v>3</v>
      </c>
      <c r="B419">
        <v>2026</v>
      </c>
      <c r="C419" s="4">
        <v>1054312237</v>
      </c>
      <c r="D419" s="4" t="s">
        <v>14</v>
      </c>
      <c r="E419" t="s">
        <v>407</v>
      </c>
      <c r="F419" t="s">
        <v>160</v>
      </c>
      <c r="G419" t="s">
        <v>467</v>
      </c>
      <c r="H419" t="s">
        <v>27</v>
      </c>
      <c r="I419" t="s">
        <v>436</v>
      </c>
    </row>
    <row r="420" spans="1:9" x14ac:dyDescent="0.25">
      <c r="A420">
        <v>3</v>
      </c>
      <c r="B420">
        <v>2026</v>
      </c>
      <c r="C420" s="4">
        <v>1054313011</v>
      </c>
      <c r="D420" s="4" t="s">
        <v>14</v>
      </c>
      <c r="E420" t="s">
        <v>408</v>
      </c>
      <c r="F420" t="s">
        <v>160</v>
      </c>
      <c r="G420" t="s">
        <v>468</v>
      </c>
      <c r="H420" t="s">
        <v>28</v>
      </c>
      <c r="I420" t="s">
        <v>150</v>
      </c>
    </row>
    <row r="421" spans="1:9" x14ac:dyDescent="0.25">
      <c r="A421">
        <v>3</v>
      </c>
      <c r="B421">
        <v>2026</v>
      </c>
      <c r="C421" s="4">
        <v>1054313012</v>
      </c>
      <c r="D421" s="4" t="s">
        <v>14</v>
      </c>
      <c r="E421" t="s">
        <v>408</v>
      </c>
      <c r="F421" t="s">
        <v>160</v>
      </c>
      <c r="G421" t="s">
        <v>468</v>
      </c>
      <c r="H421" t="s">
        <v>28</v>
      </c>
      <c r="I421" t="s">
        <v>437</v>
      </c>
    </row>
    <row r="422" spans="1:9" x14ac:dyDescent="0.25">
      <c r="A422">
        <v>3</v>
      </c>
      <c r="B422">
        <v>2026</v>
      </c>
      <c r="C422" s="4">
        <v>1054313013</v>
      </c>
      <c r="D422" s="4" t="s">
        <v>14</v>
      </c>
      <c r="E422" t="s">
        <v>408</v>
      </c>
      <c r="F422" t="s">
        <v>160</v>
      </c>
      <c r="G422" t="s">
        <v>468</v>
      </c>
      <c r="H422" t="s">
        <v>27</v>
      </c>
      <c r="I422" t="s">
        <v>438</v>
      </c>
    </row>
    <row r="423" spans="1:9" x14ac:dyDescent="0.25">
      <c r="A423">
        <v>3</v>
      </c>
      <c r="B423">
        <v>2026</v>
      </c>
      <c r="C423" s="4">
        <v>1054313014</v>
      </c>
      <c r="D423" s="4" t="s">
        <v>14</v>
      </c>
      <c r="E423" t="s">
        <v>408</v>
      </c>
      <c r="F423" t="s">
        <v>160</v>
      </c>
      <c r="G423" t="s">
        <v>468</v>
      </c>
      <c r="H423" t="s">
        <v>27</v>
      </c>
      <c r="I423" t="s">
        <v>439</v>
      </c>
    </row>
    <row r="424" spans="1:9" x14ac:dyDescent="0.25">
      <c r="A424">
        <v>3</v>
      </c>
      <c r="B424">
        <v>2026</v>
      </c>
      <c r="C424" s="4">
        <v>1054313015</v>
      </c>
      <c r="D424" s="4" t="s">
        <v>14</v>
      </c>
      <c r="E424" t="s">
        <v>408</v>
      </c>
      <c r="F424" t="s">
        <v>160</v>
      </c>
      <c r="G424" t="s">
        <v>468</v>
      </c>
      <c r="H424" t="s">
        <v>27</v>
      </c>
      <c r="I424" t="s">
        <v>440</v>
      </c>
    </row>
    <row r="425" spans="1:9" x14ac:dyDescent="0.25">
      <c r="A425">
        <v>3</v>
      </c>
      <c r="B425">
        <v>2026</v>
      </c>
      <c r="C425" s="4">
        <v>1054313016</v>
      </c>
      <c r="D425" s="4" t="s">
        <v>14</v>
      </c>
      <c r="E425" t="s">
        <v>408</v>
      </c>
      <c r="F425" t="s">
        <v>160</v>
      </c>
      <c r="G425" t="s">
        <v>468</v>
      </c>
      <c r="H425" t="s">
        <v>27</v>
      </c>
      <c r="I425" t="s">
        <v>151</v>
      </c>
    </row>
    <row r="426" spans="1:9" x14ac:dyDescent="0.25">
      <c r="A426">
        <v>3</v>
      </c>
      <c r="B426">
        <v>2026</v>
      </c>
      <c r="C426" s="4">
        <v>1054313017</v>
      </c>
      <c r="D426" s="4" t="s">
        <v>14</v>
      </c>
      <c r="E426" t="s">
        <v>408</v>
      </c>
      <c r="F426" t="s">
        <v>160</v>
      </c>
      <c r="G426" t="s">
        <v>468</v>
      </c>
      <c r="H426" t="s">
        <v>28</v>
      </c>
      <c r="I426" t="s">
        <v>441</v>
      </c>
    </row>
    <row r="427" spans="1:9" x14ac:dyDescent="0.25">
      <c r="A427">
        <v>3</v>
      </c>
      <c r="B427">
        <v>2026</v>
      </c>
      <c r="C427" s="4">
        <v>1054313018</v>
      </c>
      <c r="D427" s="4" t="s">
        <v>14</v>
      </c>
      <c r="E427" t="s">
        <v>408</v>
      </c>
      <c r="F427" t="s">
        <v>160</v>
      </c>
      <c r="G427" t="s">
        <v>468</v>
      </c>
      <c r="H427" t="s">
        <v>28</v>
      </c>
      <c r="I427" t="s">
        <v>442</v>
      </c>
    </row>
    <row r="428" spans="1:9" x14ac:dyDescent="0.25">
      <c r="A428">
        <v>3</v>
      </c>
      <c r="B428">
        <v>2026</v>
      </c>
      <c r="C428" s="4">
        <v>1054313021</v>
      </c>
      <c r="D428" s="4" t="s">
        <v>14</v>
      </c>
      <c r="E428" t="s">
        <v>408</v>
      </c>
      <c r="F428" t="s">
        <v>160</v>
      </c>
      <c r="G428" t="s">
        <v>468</v>
      </c>
      <c r="H428" t="s">
        <v>28</v>
      </c>
      <c r="I428" t="s">
        <v>150</v>
      </c>
    </row>
    <row r="429" spans="1:9" x14ac:dyDescent="0.25">
      <c r="A429">
        <v>3</v>
      </c>
      <c r="B429">
        <v>2026</v>
      </c>
      <c r="C429" s="4">
        <v>1054313022</v>
      </c>
      <c r="D429" s="4" t="s">
        <v>14</v>
      </c>
      <c r="E429" t="s">
        <v>408</v>
      </c>
      <c r="F429" t="s">
        <v>160</v>
      </c>
      <c r="G429" t="s">
        <v>468</v>
      </c>
      <c r="H429" t="s">
        <v>28</v>
      </c>
      <c r="I429" t="s">
        <v>437</v>
      </c>
    </row>
    <row r="430" spans="1:9" x14ac:dyDescent="0.25">
      <c r="A430">
        <v>3</v>
      </c>
      <c r="B430">
        <v>2026</v>
      </c>
      <c r="C430" s="4">
        <v>1054313023</v>
      </c>
      <c r="D430" s="4" t="s">
        <v>14</v>
      </c>
      <c r="E430" t="s">
        <v>408</v>
      </c>
      <c r="F430" t="s">
        <v>160</v>
      </c>
      <c r="G430" t="s">
        <v>468</v>
      </c>
      <c r="H430" t="s">
        <v>27</v>
      </c>
      <c r="I430" t="s">
        <v>438</v>
      </c>
    </row>
    <row r="431" spans="1:9" x14ac:dyDescent="0.25">
      <c r="A431">
        <v>3</v>
      </c>
      <c r="B431">
        <v>2026</v>
      </c>
      <c r="C431" s="4">
        <v>1054313024</v>
      </c>
      <c r="D431" s="4" t="s">
        <v>14</v>
      </c>
      <c r="E431" t="s">
        <v>408</v>
      </c>
      <c r="F431" t="s">
        <v>160</v>
      </c>
      <c r="G431" t="s">
        <v>468</v>
      </c>
      <c r="H431" t="s">
        <v>27</v>
      </c>
      <c r="I431" t="s">
        <v>261</v>
      </c>
    </row>
    <row r="432" spans="1:9" x14ac:dyDescent="0.25">
      <c r="A432">
        <v>3</v>
      </c>
      <c r="B432">
        <v>2026</v>
      </c>
      <c r="C432" s="4">
        <v>1054313025</v>
      </c>
      <c r="D432" s="4" t="s">
        <v>14</v>
      </c>
      <c r="E432" t="s">
        <v>408</v>
      </c>
      <c r="F432" t="s">
        <v>160</v>
      </c>
      <c r="G432" t="s">
        <v>468</v>
      </c>
      <c r="H432" t="s">
        <v>27</v>
      </c>
      <c r="I432" t="s">
        <v>440</v>
      </c>
    </row>
    <row r="433" spans="1:9" x14ac:dyDescent="0.25">
      <c r="A433">
        <v>3</v>
      </c>
      <c r="B433">
        <v>2026</v>
      </c>
      <c r="C433" s="4">
        <v>1054313026</v>
      </c>
      <c r="D433" s="4" t="s">
        <v>14</v>
      </c>
      <c r="E433" t="s">
        <v>408</v>
      </c>
      <c r="F433" t="s">
        <v>160</v>
      </c>
      <c r="G433" t="s">
        <v>468</v>
      </c>
      <c r="H433" t="s">
        <v>27</v>
      </c>
      <c r="I433" t="s">
        <v>151</v>
      </c>
    </row>
    <row r="434" spans="1:9" x14ac:dyDescent="0.25">
      <c r="A434">
        <v>3</v>
      </c>
      <c r="B434">
        <v>2026</v>
      </c>
      <c r="C434" s="4">
        <v>1054313027</v>
      </c>
      <c r="D434" s="4" t="s">
        <v>14</v>
      </c>
      <c r="E434" t="s">
        <v>408</v>
      </c>
      <c r="F434" t="s">
        <v>160</v>
      </c>
      <c r="G434" t="s">
        <v>468</v>
      </c>
      <c r="H434" t="s">
        <v>28</v>
      </c>
      <c r="I434" t="s">
        <v>441</v>
      </c>
    </row>
    <row r="435" spans="1:9" x14ac:dyDescent="0.25">
      <c r="A435">
        <v>3</v>
      </c>
      <c r="B435">
        <v>2026</v>
      </c>
      <c r="C435" s="4">
        <v>1054313028</v>
      </c>
      <c r="D435" s="4" t="s">
        <v>14</v>
      </c>
      <c r="E435" t="s">
        <v>408</v>
      </c>
      <c r="F435" t="s">
        <v>160</v>
      </c>
      <c r="G435" t="s">
        <v>468</v>
      </c>
      <c r="H435" t="s">
        <v>28</v>
      </c>
      <c r="I435" t="s">
        <v>442</v>
      </c>
    </row>
    <row r="436" spans="1:9" x14ac:dyDescent="0.25">
      <c r="A436">
        <v>3</v>
      </c>
      <c r="B436">
        <v>2026</v>
      </c>
      <c r="C436" s="4">
        <v>1054313031</v>
      </c>
      <c r="D436" s="4" t="s">
        <v>14</v>
      </c>
      <c r="E436" t="s">
        <v>408</v>
      </c>
      <c r="F436" t="s">
        <v>160</v>
      </c>
      <c r="G436" t="s">
        <v>468</v>
      </c>
      <c r="H436" t="s">
        <v>28</v>
      </c>
      <c r="I436" t="s">
        <v>150</v>
      </c>
    </row>
    <row r="437" spans="1:9" x14ac:dyDescent="0.25">
      <c r="A437">
        <v>3</v>
      </c>
      <c r="B437">
        <v>2026</v>
      </c>
      <c r="C437" s="4">
        <v>1054313032</v>
      </c>
      <c r="D437" s="4" t="s">
        <v>14</v>
      </c>
      <c r="E437" t="s">
        <v>408</v>
      </c>
      <c r="F437" t="s">
        <v>160</v>
      </c>
      <c r="G437" t="s">
        <v>468</v>
      </c>
      <c r="H437" t="s">
        <v>28</v>
      </c>
      <c r="I437" t="s">
        <v>437</v>
      </c>
    </row>
    <row r="438" spans="1:9" x14ac:dyDescent="0.25">
      <c r="A438">
        <v>3</v>
      </c>
      <c r="B438">
        <v>2026</v>
      </c>
      <c r="C438" s="4">
        <v>1054313033</v>
      </c>
      <c r="D438" s="4" t="s">
        <v>14</v>
      </c>
      <c r="E438" t="s">
        <v>408</v>
      </c>
      <c r="F438" t="s">
        <v>160</v>
      </c>
      <c r="G438" t="s">
        <v>468</v>
      </c>
      <c r="H438" t="s">
        <v>27</v>
      </c>
      <c r="I438" t="s">
        <v>438</v>
      </c>
    </row>
    <row r="439" spans="1:9" x14ac:dyDescent="0.25">
      <c r="A439">
        <v>3</v>
      </c>
      <c r="B439">
        <v>2026</v>
      </c>
      <c r="C439" s="4">
        <v>1054313034</v>
      </c>
      <c r="D439" s="4" t="s">
        <v>14</v>
      </c>
      <c r="E439" t="s">
        <v>408</v>
      </c>
      <c r="F439" t="s">
        <v>160</v>
      </c>
      <c r="G439" t="s">
        <v>468</v>
      </c>
      <c r="H439" t="s">
        <v>27</v>
      </c>
      <c r="I439" t="s">
        <v>439</v>
      </c>
    </row>
    <row r="440" spans="1:9" x14ac:dyDescent="0.25">
      <c r="A440">
        <v>3</v>
      </c>
      <c r="B440">
        <v>2026</v>
      </c>
      <c r="C440" s="4">
        <v>1054313035</v>
      </c>
      <c r="D440" s="4" t="s">
        <v>14</v>
      </c>
      <c r="E440" t="s">
        <v>408</v>
      </c>
      <c r="F440" t="s">
        <v>160</v>
      </c>
      <c r="G440" t="s">
        <v>468</v>
      </c>
      <c r="H440" t="s">
        <v>27</v>
      </c>
      <c r="I440" t="s">
        <v>440</v>
      </c>
    </row>
    <row r="441" spans="1:9" x14ac:dyDescent="0.25">
      <c r="A441">
        <v>3</v>
      </c>
      <c r="B441">
        <v>2026</v>
      </c>
      <c r="C441" s="4">
        <v>1054313036</v>
      </c>
      <c r="D441" s="4" t="s">
        <v>14</v>
      </c>
      <c r="E441" t="s">
        <v>408</v>
      </c>
      <c r="F441" t="s">
        <v>160</v>
      </c>
      <c r="G441" t="s">
        <v>468</v>
      </c>
      <c r="H441" t="s">
        <v>27</v>
      </c>
      <c r="I441" t="s">
        <v>151</v>
      </c>
    </row>
    <row r="442" spans="1:9" x14ac:dyDescent="0.25">
      <c r="A442">
        <v>3</v>
      </c>
      <c r="B442">
        <v>2026</v>
      </c>
      <c r="C442" s="4">
        <v>1054313037</v>
      </c>
      <c r="D442" s="4" t="s">
        <v>14</v>
      </c>
      <c r="E442" t="s">
        <v>408</v>
      </c>
      <c r="F442" t="s">
        <v>160</v>
      </c>
      <c r="G442" t="s">
        <v>468</v>
      </c>
      <c r="H442" t="s">
        <v>28</v>
      </c>
      <c r="I442" t="s">
        <v>441</v>
      </c>
    </row>
    <row r="443" spans="1:9" x14ac:dyDescent="0.25">
      <c r="A443">
        <v>3</v>
      </c>
      <c r="B443">
        <v>2026</v>
      </c>
      <c r="C443" s="4">
        <v>1054313038</v>
      </c>
      <c r="D443" s="4" t="s">
        <v>14</v>
      </c>
      <c r="E443" t="s">
        <v>408</v>
      </c>
      <c r="F443" t="s">
        <v>160</v>
      </c>
      <c r="G443" t="s">
        <v>468</v>
      </c>
      <c r="H443" t="s">
        <v>28</v>
      </c>
      <c r="I443" t="s">
        <v>442</v>
      </c>
    </row>
    <row r="444" spans="1:9" x14ac:dyDescent="0.25">
      <c r="A444">
        <v>1</v>
      </c>
      <c r="B444">
        <v>2026</v>
      </c>
      <c r="C444" s="4">
        <v>1055111001</v>
      </c>
      <c r="D444" s="4" t="s">
        <v>15</v>
      </c>
      <c r="E444" t="s">
        <v>443</v>
      </c>
      <c r="F444" t="s">
        <v>160</v>
      </c>
      <c r="G444" t="s">
        <v>462</v>
      </c>
      <c r="H444" t="s">
        <v>27</v>
      </c>
      <c r="I444" t="s">
        <v>444</v>
      </c>
    </row>
    <row r="445" spans="1:9" x14ac:dyDescent="0.25">
      <c r="A445">
        <v>1</v>
      </c>
      <c r="B445">
        <v>2026</v>
      </c>
      <c r="C445" s="4">
        <v>1055111011</v>
      </c>
      <c r="D445" s="4" t="s">
        <v>15</v>
      </c>
      <c r="E445" t="s">
        <v>443</v>
      </c>
      <c r="F445" t="s">
        <v>160</v>
      </c>
      <c r="G445" t="s">
        <v>462</v>
      </c>
      <c r="H445" t="s">
        <v>27</v>
      </c>
      <c r="I445" t="s">
        <v>445</v>
      </c>
    </row>
    <row r="446" spans="1:9" x14ac:dyDescent="0.25">
      <c r="A446">
        <v>1</v>
      </c>
      <c r="B446">
        <v>2026</v>
      </c>
      <c r="C446" s="4">
        <v>1055111012</v>
      </c>
      <c r="D446" s="4" t="s">
        <v>15</v>
      </c>
      <c r="E446" t="s">
        <v>443</v>
      </c>
      <c r="F446" t="s">
        <v>160</v>
      </c>
      <c r="G446" t="s">
        <v>462</v>
      </c>
      <c r="H446" t="s">
        <v>27</v>
      </c>
      <c r="I446" t="s">
        <v>446</v>
      </c>
    </row>
    <row r="447" spans="1:9" x14ac:dyDescent="0.25">
      <c r="A447">
        <v>1</v>
      </c>
      <c r="B447">
        <v>2026</v>
      </c>
      <c r="C447" s="4">
        <v>1055111013</v>
      </c>
      <c r="D447" s="4" t="s">
        <v>15</v>
      </c>
      <c r="E447" t="s">
        <v>443</v>
      </c>
      <c r="F447" t="s">
        <v>160</v>
      </c>
      <c r="G447" t="s">
        <v>462</v>
      </c>
      <c r="H447" t="s">
        <v>28</v>
      </c>
      <c r="I447" t="s">
        <v>447</v>
      </c>
    </row>
    <row r="448" spans="1:9" x14ac:dyDescent="0.25">
      <c r="A448">
        <v>1</v>
      </c>
      <c r="B448">
        <v>2026</v>
      </c>
      <c r="C448" s="4">
        <v>1055111021</v>
      </c>
      <c r="D448" s="4" t="s">
        <v>15</v>
      </c>
      <c r="E448" t="s">
        <v>443</v>
      </c>
      <c r="F448" t="s">
        <v>160</v>
      </c>
      <c r="G448" t="s">
        <v>462</v>
      </c>
      <c r="H448" t="s">
        <v>27</v>
      </c>
      <c r="I448" t="s">
        <v>448</v>
      </c>
    </row>
    <row r="449" spans="1:9" x14ac:dyDescent="0.25">
      <c r="A449">
        <v>1</v>
      </c>
      <c r="B449">
        <v>2026</v>
      </c>
      <c r="C449" s="4">
        <v>1055111022</v>
      </c>
      <c r="D449" s="4" t="s">
        <v>15</v>
      </c>
      <c r="E449" t="s">
        <v>443</v>
      </c>
      <c r="F449" t="s">
        <v>160</v>
      </c>
      <c r="G449" t="s">
        <v>462</v>
      </c>
      <c r="H449" t="s">
        <v>27</v>
      </c>
      <c r="I449" t="s">
        <v>449</v>
      </c>
    </row>
    <row r="450" spans="1:9" x14ac:dyDescent="0.25">
      <c r="A450">
        <v>1</v>
      </c>
      <c r="B450">
        <v>2026</v>
      </c>
      <c r="C450" s="4">
        <v>1055111023</v>
      </c>
      <c r="D450" s="4" t="s">
        <v>15</v>
      </c>
      <c r="E450" t="s">
        <v>443</v>
      </c>
      <c r="F450" t="s">
        <v>160</v>
      </c>
      <c r="G450" t="s">
        <v>462</v>
      </c>
      <c r="H450" t="s">
        <v>28</v>
      </c>
      <c r="I450" t="s">
        <v>450</v>
      </c>
    </row>
    <row r="451" spans="1:9" x14ac:dyDescent="0.25">
      <c r="A451">
        <v>1</v>
      </c>
      <c r="B451">
        <v>2026</v>
      </c>
      <c r="C451" s="4">
        <v>1055112001</v>
      </c>
      <c r="D451" s="4" t="s">
        <v>15</v>
      </c>
      <c r="E451" t="s">
        <v>443</v>
      </c>
      <c r="F451" t="s">
        <v>160</v>
      </c>
      <c r="G451" t="s">
        <v>463</v>
      </c>
      <c r="H451" t="s">
        <v>60</v>
      </c>
      <c r="I451" t="s">
        <v>451</v>
      </c>
    </row>
    <row r="452" spans="1:9" x14ac:dyDescent="0.25">
      <c r="A452">
        <v>1</v>
      </c>
      <c r="B452">
        <v>2026</v>
      </c>
      <c r="C452" s="4">
        <v>1055112002</v>
      </c>
      <c r="D452" s="4" t="s">
        <v>15</v>
      </c>
      <c r="E452" t="s">
        <v>443</v>
      </c>
      <c r="F452" t="s">
        <v>160</v>
      </c>
      <c r="G452" t="s">
        <v>463</v>
      </c>
      <c r="H452" t="s">
        <v>60</v>
      </c>
      <c r="I452" t="s">
        <v>452</v>
      </c>
    </row>
    <row r="453" spans="1:9" x14ac:dyDescent="0.25">
      <c r="A453">
        <v>1</v>
      </c>
      <c r="B453">
        <v>2026</v>
      </c>
      <c r="C453" s="4">
        <v>1055112003</v>
      </c>
      <c r="D453" s="4" t="s">
        <v>15</v>
      </c>
      <c r="E453" t="s">
        <v>443</v>
      </c>
      <c r="F453" t="s">
        <v>160</v>
      </c>
      <c r="G453" t="s">
        <v>463</v>
      </c>
      <c r="H453" t="s">
        <v>67</v>
      </c>
      <c r="I453" t="s">
        <v>453</v>
      </c>
    </row>
    <row r="454" spans="1:9" x14ac:dyDescent="0.25">
      <c r="A454">
        <v>1</v>
      </c>
      <c r="B454">
        <v>2026</v>
      </c>
      <c r="C454" s="4">
        <v>1055112011</v>
      </c>
      <c r="D454" s="4" t="s">
        <v>15</v>
      </c>
      <c r="E454" t="s">
        <v>443</v>
      </c>
      <c r="F454" t="s">
        <v>160</v>
      </c>
      <c r="G454" t="s">
        <v>463</v>
      </c>
      <c r="H454" t="s">
        <v>27</v>
      </c>
      <c r="I454" t="s">
        <v>445</v>
      </c>
    </row>
    <row r="455" spans="1:9" x14ac:dyDescent="0.25">
      <c r="A455">
        <v>1</v>
      </c>
      <c r="B455">
        <v>2026</v>
      </c>
      <c r="C455" s="4">
        <v>1055112012</v>
      </c>
      <c r="D455" s="4" t="s">
        <v>15</v>
      </c>
      <c r="E455" t="s">
        <v>443</v>
      </c>
      <c r="F455" t="s">
        <v>160</v>
      </c>
      <c r="G455" t="s">
        <v>463</v>
      </c>
      <c r="H455" t="s">
        <v>60</v>
      </c>
      <c r="I455" t="s">
        <v>454</v>
      </c>
    </row>
    <row r="456" spans="1:9" x14ac:dyDescent="0.25">
      <c r="A456">
        <v>1</v>
      </c>
      <c r="B456">
        <v>2026</v>
      </c>
      <c r="C456" s="4">
        <v>1055112021</v>
      </c>
      <c r="D456" s="4" t="s">
        <v>15</v>
      </c>
      <c r="E456" t="s">
        <v>443</v>
      </c>
      <c r="F456" t="s">
        <v>160</v>
      </c>
      <c r="G456" t="s">
        <v>463</v>
      </c>
      <c r="H456" t="s">
        <v>27</v>
      </c>
      <c r="I456" t="s">
        <v>455</v>
      </c>
    </row>
    <row r="457" spans="1:9" x14ac:dyDescent="0.25">
      <c r="A457">
        <v>1</v>
      </c>
      <c r="B457">
        <v>2026</v>
      </c>
      <c r="C457" s="4">
        <v>1055112022</v>
      </c>
      <c r="D457" s="4" t="s">
        <v>15</v>
      </c>
      <c r="E457" t="s">
        <v>443</v>
      </c>
      <c r="F457" t="s">
        <v>160</v>
      </c>
      <c r="G457" t="s">
        <v>463</v>
      </c>
      <c r="H457" t="s">
        <v>60</v>
      </c>
      <c r="I457" t="s">
        <v>456</v>
      </c>
    </row>
    <row r="458" spans="1:9" x14ac:dyDescent="0.25">
      <c r="A458">
        <v>1</v>
      </c>
      <c r="B458">
        <v>2026</v>
      </c>
      <c r="C458" s="4">
        <v>1055112023</v>
      </c>
      <c r="D458" s="4" t="s">
        <v>15</v>
      </c>
      <c r="E458" t="s">
        <v>443</v>
      </c>
      <c r="F458" t="s">
        <v>160</v>
      </c>
      <c r="G458" t="s">
        <v>463</v>
      </c>
      <c r="H458" t="s">
        <v>60</v>
      </c>
      <c r="I458" t="s">
        <v>457</v>
      </c>
    </row>
    <row r="459" spans="1:9" x14ac:dyDescent="0.25">
      <c r="A459">
        <v>1</v>
      </c>
      <c r="B459">
        <v>2026</v>
      </c>
      <c r="C459" s="4">
        <v>1055113001</v>
      </c>
      <c r="D459" s="4" t="s">
        <v>15</v>
      </c>
      <c r="E459" t="s">
        <v>443</v>
      </c>
      <c r="F459" t="s">
        <v>160</v>
      </c>
      <c r="G459" t="s">
        <v>464</v>
      </c>
      <c r="H459" t="s">
        <v>27</v>
      </c>
      <c r="I459" t="s">
        <v>101</v>
      </c>
    </row>
    <row r="460" spans="1:9" x14ac:dyDescent="0.25">
      <c r="A460">
        <v>1</v>
      </c>
      <c r="B460">
        <v>2026</v>
      </c>
      <c r="C460" s="4">
        <v>1055113011</v>
      </c>
      <c r="D460" s="4" t="s">
        <v>15</v>
      </c>
      <c r="E460" t="s">
        <v>443</v>
      </c>
      <c r="F460" t="s">
        <v>160</v>
      </c>
      <c r="G460" t="s">
        <v>464</v>
      </c>
      <c r="H460" t="s">
        <v>28</v>
      </c>
      <c r="I460" t="s">
        <v>458</v>
      </c>
    </row>
    <row r="461" spans="1:9" x14ac:dyDescent="0.25">
      <c r="A461">
        <v>1</v>
      </c>
      <c r="B461">
        <v>2026</v>
      </c>
      <c r="C461" s="4">
        <v>1055114001</v>
      </c>
      <c r="D461" s="4" t="s">
        <v>15</v>
      </c>
      <c r="E461" t="s">
        <v>443</v>
      </c>
      <c r="F461" t="s">
        <v>160</v>
      </c>
      <c r="G461" t="s">
        <v>465</v>
      </c>
      <c r="H461" t="s">
        <v>27</v>
      </c>
      <c r="I461" t="s">
        <v>459</v>
      </c>
    </row>
    <row r="462" spans="1:9" x14ac:dyDescent="0.25">
      <c r="A462">
        <v>1</v>
      </c>
      <c r="B462">
        <v>2026</v>
      </c>
      <c r="C462" s="4">
        <v>1055114011</v>
      </c>
      <c r="D462" s="4" t="s">
        <v>15</v>
      </c>
      <c r="E462" t="s">
        <v>443</v>
      </c>
      <c r="F462" t="s">
        <v>160</v>
      </c>
      <c r="G462" t="s">
        <v>465</v>
      </c>
      <c r="H462" t="s">
        <v>28</v>
      </c>
      <c r="I462" t="s">
        <v>460</v>
      </c>
    </row>
    <row r="463" spans="1:9" x14ac:dyDescent="0.25">
      <c r="A463">
        <v>1</v>
      </c>
      <c r="B463">
        <v>2026</v>
      </c>
      <c r="C463" s="4">
        <v>1055115001</v>
      </c>
      <c r="D463" s="4" t="s">
        <v>15</v>
      </c>
      <c r="E463" t="s">
        <v>443</v>
      </c>
      <c r="F463" t="s">
        <v>160</v>
      </c>
      <c r="G463" t="s">
        <v>466</v>
      </c>
      <c r="H463" t="s">
        <v>67</v>
      </c>
      <c r="I463" t="s">
        <v>461</v>
      </c>
    </row>
    <row r="464" spans="1:9" x14ac:dyDescent="0.25">
      <c r="A464">
        <v>1</v>
      </c>
      <c r="B464">
        <v>2026</v>
      </c>
      <c r="C464" s="4">
        <v>1055115011</v>
      </c>
      <c r="D464" s="4" t="s">
        <v>15</v>
      </c>
      <c r="E464" t="s">
        <v>443</v>
      </c>
      <c r="F464" t="s">
        <v>160</v>
      </c>
      <c r="G464" t="s">
        <v>466</v>
      </c>
      <c r="H464" t="s">
        <v>28</v>
      </c>
      <c r="I464" t="s">
        <v>458</v>
      </c>
    </row>
    <row r="465" spans="1:9" x14ac:dyDescent="0.25">
      <c r="A465">
        <v>2</v>
      </c>
      <c r="B465">
        <v>2027</v>
      </c>
      <c r="C465" s="4">
        <v>1009501002</v>
      </c>
      <c r="D465" s="4" t="s">
        <v>496</v>
      </c>
      <c r="E465" t="s">
        <v>595</v>
      </c>
      <c r="F465" t="s">
        <v>159</v>
      </c>
      <c r="G465" t="s">
        <v>563</v>
      </c>
      <c r="H465" t="s">
        <v>596</v>
      </c>
      <c r="I465" t="s">
        <v>597</v>
      </c>
    </row>
    <row r="466" spans="1:9" x14ac:dyDescent="0.25">
      <c r="A466">
        <v>2</v>
      </c>
      <c r="B466">
        <v>2027</v>
      </c>
      <c r="C466" s="4">
        <v>1009501003</v>
      </c>
      <c r="D466" s="4" t="s">
        <v>496</v>
      </c>
      <c r="E466" t="s">
        <v>598</v>
      </c>
      <c r="F466" t="s">
        <v>159</v>
      </c>
      <c r="G466" t="s">
        <v>563</v>
      </c>
      <c r="H466" t="s">
        <v>599</v>
      </c>
      <c r="I466" t="s">
        <v>600</v>
      </c>
    </row>
    <row r="467" spans="1:9" x14ac:dyDescent="0.25">
      <c r="A467">
        <v>2</v>
      </c>
      <c r="B467">
        <v>2027</v>
      </c>
      <c r="C467" s="4">
        <v>1009501004</v>
      </c>
      <c r="D467" s="4" t="s">
        <v>496</v>
      </c>
      <c r="E467" t="s">
        <v>601</v>
      </c>
      <c r="F467" t="s">
        <v>159</v>
      </c>
      <c r="G467" t="s">
        <v>563</v>
      </c>
      <c r="H467" t="s">
        <v>596</v>
      </c>
      <c r="I467" t="s">
        <v>597</v>
      </c>
    </row>
    <row r="468" spans="1:9" x14ac:dyDescent="0.25">
      <c r="A468">
        <v>2</v>
      </c>
      <c r="B468">
        <v>2027</v>
      </c>
      <c r="C468" s="4">
        <v>1009501005</v>
      </c>
      <c r="D468" s="4" t="s">
        <v>496</v>
      </c>
      <c r="E468" t="s">
        <v>602</v>
      </c>
      <c r="F468" t="s">
        <v>159</v>
      </c>
      <c r="G468" t="s">
        <v>563</v>
      </c>
      <c r="H468" t="s">
        <v>599</v>
      </c>
      <c r="I468" t="s">
        <v>600</v>
      </c>
    </row>
    <row r="469" spans="1:9" x14ac:dyDescent="0.25">
      <c r="A469">
        <v>2</v>
      </c>
      <c r="B469">
        <v>2027</v>
      </c>
      <c r="C469" s="4">
        <v>1009501006</v>
      </c>
      <c r="D469" s="4" t="s">
        <v>496</v>
      </c>
      <c r="E469" t="s">
        <v>603</v>
      </c>
      <c r="F469" t="s">
        <v>159</v>
      </c>
      <c r="G469" t="s">
        <v>563</v>
      </c>
      <c r="H469" t="s">
        <v>596</v>
      </c>
      <c r="I469" t="s">
        <v>597</v>
      </c>
    </row>
    <row r="470" spans="1:9" x14ac:dyDescent="0.25">
      <c r="A470">
        <v>2</v>
      </c>
      <c r="B470">
        <v>2027</v>
      </c>
      <c r="C470" s="4">
        <v>1009501007</v>
      </c>
      <c r="D470" s="4" t="s">
        <v>496</v>
      </c>
      <c r="E470" t="s">
        <v>604</v>
      </c>
      <c r="F470" t="s">
        <v>159</v>
      </c>
      <c r="G470" t="s">
        <v>563</v>
      </c>
      <c r="H470" t="s">
        <v>599</v>
      </c>
      <c r="I470" t="s">
        <v>600</v>
      </c>
    </row>
    <row r="471" spans="1:9" x14ac:dyDescent="0.25">
      <c r="A471">
        <v>2</v>
      </c>
      <c r="B471">
        <v>2027</v>
      </c>
      <c r="C471" s="4">
        <v>1009501009</v>
      </c>
      <c r="D471" s="4" t="s">
        <v>496</v>
      </c>
      <c r="E471" t="s">
        <v>605</v>
      </c>
      <c r="F471" t="s">
        <v>159</v>
      </c>
      <c r="G471" t="s">
        <v>563</v>
      </c>
      <c r="H471" t="s">
        <v>599</v>
      </c>
      <c r="I471" t="s">
        <v>600</v>
      </c>
    </row>
    <row r="472" spans="1:9" x14ac:dyDescent="0.25">
      <c r="A472">
        <v>2</v>
      </c>
      <c r="B472">
        <v>2027</v>
      </c>
      <c r="C472" s="4">
        <v>1009501010</v>
      </c>
      <c r="D472" s="4" t="s">
        <v>496</v>
      </c>
      <c r="E472" t="s">
        <v>606</v>
      </c>
      <c r="F472" t="s">
        <v>159</v>
      </c>
      <c r="G472" t="s">
        <v>563</v>
      </c>
      <c r="H472" t="s">
        <v>596</v>
      </c>
      <c r="I472" t="s">
        <v>597</v>
      </c>
    </row>
    <row r="473" spans="1:9" x14ac:dyDescent="0.25">
      <c r="A473">
        <v>2</v>
      </c>
      <c r="B473">
        <v>2027</v>
      </c>
      <c r="C473" s="4">
        <v>1009501011</v>
      </c>
      <c r="D473" s="1" t="s">
        <v>496</v>
      </c>
      <c r="E473" t="s">
        <v>607</v>
      </c>
      <c r="F473" t="s">
        <v>159</v>
      </c>
      <c r="G473" t="s">
        <v>563</v>
      </c>
      <c r="H473" t="s">
        <v>599</v>
      </c>
      <c r="I473" t="s">
        <v>600</v>
      </c>
    </row>
    <row r="474" spans="1:9" x14ac:dyDescent="0.25">
      <c r="A474">
        <v>2</v>
      </c>
      <c r="B474">
        <v>2027</v>
      </c>
      <c r="C474" s="4">
        <v>1009501012</v>
      </c>
      <c r="D474" s="1" t="s">
        <v>496</v>
      </c>
      <c r="E474" t="s">
        <v>608</v>
      </c>
      <c r="F474" t="s">
        <v>159</v>
      </c>
      <c r="G474" t="s">
        <v>563</v>
      </c>
      <c r="H474" t="s">
        <v>596</v>
      </c>
      <c r="I474" t="s">
        <v>597</v>
      </c>
    </row>
    <row r="475" spans="1:9" x14ac:dyDescent="0.25">
      <c r="A475">
        <v>2</v>
      </c>
      <c r="B475">
        <v>2027</v>
      </c>
      <c r="C475" s="4">
        <v>1009501013</v>
      </c>
      <c r="D475" s="1" t="s">
        <v>496</v>
      </c>
      <c r="E475" t="s">
        <v>609</v>
      </c>
      <c r="F475" t="s">
        <v>159</v>
      </c>
      <c r="G475" t="s">
        <v>563</v>
      </c>
      <c r="H475" t="s">
        <v>599</v>
      </c>
      <c r="I475" t="s">
        <v>600</v>
      </c>
    </row>
    <row r="476" spans="1:9" x14ac:dyDescent="0.25">
      <c r="A476">
        <v>2</v>
      </c>
      <c r="B476">
        <v>2027</v>
      </c>
      <c r="C476" s="4">
        <v>1009501014</v>
      </c>
      <c r="D476" s="1" t="s">
        <v>496</v>
      </c>
      <c r="E476" t="s">
        <v>610</v>
      </c>
      <c r="F476" t="s">
        <v>159</v>
      </c>
      <c r="G476" t="s">
        <v>563</v>
      </c>
      <c r="H476" t="s">
        <v>596</v>
      </c>
      <c r="I476" t="s">
        <v>597</v>
      </c>
    </row>
    <row r="477" spans="1:9" x14ac:dyDescent="0.25">
      <c r="A477">
        <v>2</v>
      </c>
      <c r="B477">
        <v>2027</v>
      </c>
      <c r="C477" s="4">
        <v>1009501015</v>
      </c>
      <c r="D477" s="1" t="s">
        <v>496</v>
      </c>
      <c r="E477" t="s">
        <v>611</v>
      </c>
      <c r="F477" t="s">
        <v>159</v>
      </c>
      <c r="G477" t="s">
        <v>563</v>
      </c>
      <c r="H477" t="s">
        <v>599</v>
      </c>
      <c r="I477" t="s">
        <v>600</v>
      </c>
    </row>
    <row r="478" spans="1:9" x14ac:dyDescent="0.25">
      <c r="A478">
        <v>2</v>
      </c>
      <c r="B478">
        <v>2027</v>
      </c>
      <c r="C478" s="4">
        <v>1009501016</v>
      </c>
      <c r="D478" s="1" t="s">
        <v>496</v>
      </c>
      <c r="E478" t="s">
        <v>612</v>
      </c>
      <c r="F478" t="s">
        <v>159</v>
      </c>
      <c r="G478" t="s">
        <v>563</v>
      </c>
      <c r="H478" t="s">
        <v>596</v>
      </c>
      <c r="I478" t="s">
        <v>597</v>
      </c>
    </row>
    <row r="479" spans="1:9" x14ac:dyDescent="0.25">
      <c r="A479">
        <v>2</v>
      </c>
      <c r="B479">
        <v>2027</v>
      </c>
      <c r="C479" s="4">
        <v>1009501017</v>
      </c>
      <c r="D479" s="1" t="s">
        <v>496</v>
      </c>
      <c r="E479" t="s">
        <v>613</v>
      </c>
      <c r="F479" t="s">
        <v>159</v>
      </c>
      <c r="G479" t="s">
        <v>563</v>
      </c>
      <c r="H479" t="s">
        <v>599</v>
      </c>
      <c r="I479" t="s">
        <v>600</v>
      </c>
    </row>
    <row r="480" spans="1:9" x14ac:dyDescent="0.25">
      <c r="A480">
        <v>2</v>
      </c>
      <c r="B480">
        <v>2027</v>
      </c>
      <c r="C480" s="4">
        <v>1009501018</v>
      </c>
      <c r="D480" s="1" t="s">
        <v>496</v>
      </c>
      <c r="E480" t="s">
        <v>614</v>
      </c>
      <c r="F480" t="s">
        <v>159</v>
      </c>
      <c r="G480" t="s">
        <v>563</v>
      </c>
      <c r="H480" t="s">
        <v>615</v>
      </c>
      <c r="I480" t="s">
        <v>616</v>
      </c>
    </row>
    <row r="481" spans="1:9" x14ac:dyDescent="0.25">
      <c r="A481">
        <v>2</v>
      </c>
      <c r="B481">
        <v>2027</v>
      </c>
      <c r="C481" s="4">
        <v>1009501019</v>
      </c>
      <c r="D481" s="1" t="s">
        <v>496</v>
      </c>
      <c r="E481" t="s">
        <v>617</v>
      </c>
      <c r="F481" t="s">
        <v>159</v>
      </c>
      <c r="G481" t="s">
        <v>563</v>
      </c>
      <c r="H481" t="s">
        <v>599</v>
      </c>
      <c r="I481" t="s">
        <v>600</v>
      </c>
    </row>
    <row r="482" spans="1:9" x14ac:dyDescent="0.25">
      <c r="A482">
        <v>2</v>
      </c>
      <c r="B482">
        <v>2027</v>
      </c>
      <c r="C482" s="4">
        <v>1009501020</v>
      </c>
      <c r="D482" s="1" t="s">
        <v>496</v>
      </c>
      <c r="E482" t="s">
        <v>618</v>
      </c>
      <c r="F482" t="s">
        <v>159</v>
      </c>
      <c r="G482" t="s">
        <v>563</v>
      </c>
      <c r="H482" t="s">
        <v>615</v>
      </c>
      <c r="I482" t="s">
        <v>616</v>
      </c>
    </row>
    <row r="483" spans="1:9" x14ac:dyDescent="0.25">
      <c r="A483">
        <v>2</v>
      </c>
      <c r="B483">
        <v>2027</v>
      </c>
      <c r="C483" s="4">
        <v>1009501021</v>
      </c>
      <c r="D483" s="1" t="s">
        <v>496</v>
      </c>
      <c r="E483" t="s">
        <v>619</v>
      </c>
      <c r="F483" t="s">
        <v>159</v>
      </c>
      <c r="G483" t="s">
        <v>563</v>
      </c>
      <c r="H483" t="s">
        <v>599</v>
      </c>
      <c r="I483" t="s">
        <v>600</v>
      </c>
    </row>
    <row r="484" spans="1:9" x14ac:dyDescent="0.25">
      <c r="A484">
        <v>2</v>
      </c>
      <c r="B484">
        <v>2027</v>
      </c>
      <c r="C484" s="4">
        <v>1009501022</v>
      </c>
      <c r="D484" s="1" t="s">
        <v>496</v>
      </c>
      <c r="E484" t="s">
        <v>620</v>
      </c>
      <c r="F484" t="s">
        <v>159</v>
      </c>
      <c r="G484" t="s">
        <v>563</v>
      </c>
      <c r="H484" t="s">
        <v>615</v>
      </c>
      <c r="I484" t="s">
        <v>616</v>
      </c>
    </row>
    <row r="485" spans="1:9" x14ac:dyDescent="0.25">
      <c r="A485">
        <v>2</v>
      </c>
      <c r="B485">
        <v>2027</v>
      </c>
      <c r="C485" s="4">
        <v>1009501023</v>
      </c>
      <c r="D485" s="1" t="s">
        <v>496</v>
      </c>
      <c r="E485" t="s">
        <v>621</v>
      </c>
      <c r="F485" t="s">
        <v>159</v>
      </c>
      <c r="G485" t="s">
        <v>563</v>
      </c>
      <c r="H485" t="s">
        <v>599</v>
      </c>
      <c r="I485" t="s">
        <v>600</v>
      </c>
    </row>
    <row r="486" spans="1:9" x14ac:dyDescent="0.25">
      <c r="A486">
        <v>2</v>
      </c>
      <c r="B486">
        <v>2027</v>
      </c>
      <c r="C486" s="4">
        <v>1009501024</v>
      </c>
      <c r="D486" s="1" t="s">
        <v>496</v>
      </c>
      <c r="E486" t="s">
        <v>622</v>
      </c>
      <c r="F486" t="s">
        <v>159</v>
      </c>
      <c r="G486" t="s">
        <v>563</v>
      </c>
      <c r="H486" t="s">
        <v>615</v>
      </c>
      <c r="I486" t="s">
        <v>616</v>
      </c>
    </row>
    <row r="487" spans="1:9" x14ac:dyDescent="0.25">
      <c r="A487">
        <v>2</v>
      </c>
      <c r="B487">
        <v>2027</v>
      </c>
      <c r="C487" s="4">
        <v>1009501026</v>
      </c>
      <c r="D487" s="1" t="s">
        <v>496</v>
      </c>
      <c r="E487" t="s">
        <v>623</v>
      </c>
      <c r="F487" t="s">
        <v>159</v>
      </c>
      <c r="G487" t="s">
        <v>563</v>
      </c>
      <c r="H487" t="s">
        <v>596</v>
      </c>
      <c r="I487" t="s">
        <v>597</v>
      </c>
    </row>
    <row r="488" spans="1:9" x14ac:dyDescent="0.25">
      <c r="A488">
        <v>2</v>
      </c>
      <c r="B488">
        <v>2027</v>
      </c>
      <c r="C488" s="4">
        <v>1009501028</v>
      </c>
      <c r="D488" s="1" t="s">
        <v>496</v>
      </c>
      <c r="E488" t="s">
        <v>624</v>
      </c>
      <c r="F488" t="s">
        <v>159</v>
      </c>
      <c r="G488" t="s">
        <v>563</v>
      </c>
      <c r="H488" t="s">
        <v>596</v>
      </c>
      <c r="I488" t="s">
        <v>597</v>
      </c>
    </row>
    <row r="489" spans="1:9" x14ac:dyDescent="0.25">
      <c r="A489">
        <v>2</v>
      </c>
      <c r="B489">
        <v>2027</v>
      </c>
      <c r="C489" s="4">
        <v>1009501030</v>
      </c>
      <c r="D489" s="4" t="s">
        <v>496</v>
      </c>
      <c r="E489" t="s">
        <v>625</v>
      </c>
      <c r="F489" t="s">
        <v>159</v>
      </c>
      <c r="G489" t="s">
        <v>563</v>
      </c>
      <c r="H489" t="s">
        <v>596</v>
      </c>
      <c r="I489" t="s">
        <v>597</v>
      </c>
    </row>
    <row r="490" spans="1:9" x14ac:dyDescent="0.25">
      <c r="A490">
        <v>2</v>
      </c>
      <c r="B490">
        <v>2027</v>
      </c>
      <c r="C490" s="4">
        <v>1009501032</v>
      </c>
      <c r="D490" s="4" t="s">
        <v>496</v>
      </c>
      <c r="E490" t="s">
        <v>626</v>
      </c>
      <c r="F490" t="s">
        <v>159</v>
      </c>
      <c r="G490" t="s">
        <v>563</v>
      </c>
      <c r="H490" t="s">
        <v>596</v>
      </c>
      <c r="I490" t="s">
        <v>597</v>
      </c>
    </row>
    <row r="491" spans="1:9" x14ac:dyDescent="0.25">
      <c r="A491">
        <v>3</v>
      </c>
      <c r="B491">
        <v>2027</v>
      </c>
      <c r="C491" s="4">
        <v>1056912001</v>
      </c>
      <c r="D491" s="4" t="s">
        <v>497</v>
      </c>
      <c r="E491" t="s">
        <v>627</v>
      </c>
      <c r="F491" t="s">
        <v>160</v>
      </c>
      <c r="G491" t="s">
        <v>467</v>
      </c>
      <c r="H491" t="s">
        <v>599</v>
      </c>
      <c r="I491" t="s">
        <v>628</v>
      </c>
    </row>
    <row r="492" spans="1:9" x14ac:dyDescent="0.25">
      <c r="A492">
        <v>3</v>
      </c>
      <c r="B492">
        <v>2027</v>
      </c>
      <c r="C492" s="4">
        <v>1056912002</v>
      </c>
      <c r="D492" s="4" t="s">
        <v>497</v>
      </c>
      <c r="E492" t="s">
        <v>627</v>
      </c>
      <c r="F492" t="s">
        <v>160</v>
      </c>
      <c r="G492" t="s">
        <v>467</v>
      </c>
      <c r="H492" t="s">
        <v>596</v>
      </c>
      <c r="I492" t="s">
        <v>629</v>
      </c>
    </row>
    <row r="493" spans="1:9" x14ac:dyDescent="0.25">
      <c r="A493">
        <v>3</v>
      </c>
      <c r="B493">
        <v>2027</v>
      </c>
      <c r="C493" s="4">
        <v>1056912003</v>
      </c>
      <c r="D493" s="4" t="s">
        <v>497</v>
      </c>
      <c r="E493" t="s">
        <v>627</v>
      </c>
      <c r="F493" t="s">
        <v>160</v>
      </c>
      <c r="G493" t="s">
        <v>467</v>
      </c>
      <c r="H493" t="s">
        <v>599</v>
      </c>
      <c r="I493" t="s">
        <v>630</v>
      </c>
    </row>
    <row r="494" spans="1:9" x14ac:dyDescent="0.25">
      <c r="A494">
        <v>3</v>
      </c>
      <c r="B494">
        <v>2027</v>
      </c>
      <c r="C494" s="4">
        <v>1056912111</v>
      </c>
      <c r="D494" s="4" t="s">
        <v>497</v>
      </c>
      <c r="E494" t="s">
        <v>627</v>
      </c>
      <c r="F494" t="s">
        <v>160</v>
      </c>
      <c r="G494" t="s">
        <v>467</v>
      </c>
      <c r="H494" t="s">
        <v>599</v>
      </c>
      <c r="I494" t="s">
        <v>631</v>
      </c>
    </row>
    <row r="495" spans="1:9" x14ac:dyDescent="0.25">
      <c r="A495">
        <v>3</v>
      </c>
      <c r="B495">
        <v>2027</v>
      </c>
      <c r="C495" s="4">
        <v>1056912112</v>
      </c>
      <c r="D495" s="4" t="s">
        <v>497</v>
      </c>
      <c r="E495" t="s">
        <v>627</v>
      </c>
      <c r="F495" t="s">
        <v>160</v>
      </c>
      <c r="G495" t="s">
        <v>467</v>
      </c>
      <c r="H495" t="s">
        <v>599</v>
      </c>
      <c r="I495" t="s">
        <v>632</v>
      </c>
    </row>
    <row r="496" spans="1:9" x14ac:dyDescent="0.25">
      <c r="A496">
        <v>3</v>
      </c>
      <c r="B496">
        <v>2027</v>
      </c>
      <c r="C496" s="4">
        <v>1056912113</v>
      </c>
      <c r="D496" s="4" t="s">
        <v>497</v>
      </c>
      <c r="E496" t="s">
        <v>627</v>
      </c>
      <c r="F496" t="s">
        <v>160</v>
      </c>
      <c r="G496" t="s">
        <v>467</v>
      </c>
      <c r="H496" t="s">
        <v>599</v>
      </c>
      <c r="I496" t="s">
        <v>633</v>
      </c>
    </row>
    <row r="497" spans="1:9" x14ac:dyDescent="0.25">
      <c r="A497">
        <v>3</v>
      </c>
      <c r="B497">
        <v>2027</v>
      </c>
      <c r="C497" s="4">
        <v>1056912114</v>
      </c>
      <c r="D497" s="4" t="s">
        <v>497</v>
      </c>
      <c r="E497" t="s">
        <v>627</v>
      </c>
      <c r="F497" t="s">
        <v>160</v>
      </c>
      <c r="G497" t="s">
        <v>467</v>
      </c>
      <c r="H497" t="s">
        <v>634</v>
      </c>
      <c r="I497" t="s">
        <v>635</v>
      </c>
    </row>
    <row r="498" spans="1:9" x14ac:dyDescent="0.25">
      <c r="A498">
        <v>3</v>
      </c>
      <c r="B498">
        <v>2027</v>
      </c>
      <c r="C498" s="4">
        <v>1056912221</v>
      </c>
      <c r="D498" s="4" t="s">
        <v>497</v>
      </c>
      <c r="E498" t="s">
        <v>627</v>
      </c>
      <c r="F498" t="s">
        <v>160</v>
      </c>
      <c r="G498" t="s">
        <v>467</v>
      </c>
      <c r="H498" t="s">
        <v>599</v>
      </c>
      <c r="I498" t="s">
        <v>636</v>
      </c>
    </row>
    <row r="499" spans="1:9" x14ac:dyDescent="0.25">
      <c r="A499">
        <v>3</v>
      </c>
      <c r="B499">
        <v>2027</v>
      </c>
      <c r="C499" s="4">
        <v>1056912222</v>
      </c>
      <c r="D499" s="4" t="s">
        <v>497</v>
      </c>
      <c r="E499" t="s">
        <v>627</v>
      </c>
      <c r="F499" t="s">
        <v>160</v>
      </c>
      <c r="G499" t="s">
        <v>467</v>
      </c>
      <c r="H499" t="s">
        <v>599</v>
      </c>
      <c r="I499" t="s">
        <v>637</v>
      </c>
    </row>
    <row r="500" spans="1:9" x14ac:dyDescent="0.25">
      <c r="A500">
        <v>3</v>
      </c>
      <c r="B500">
        <v>2027</v>
      </c>
      <c r="C500" s="4">
        <v>1056912223</v>
      </c>
      <c r="D500" s="4" t="s">
        <v>497</v>
      </c>
      <c r="E500" t="s">
        <v>627</v>
      </c>
      <c r="F500" t="s">
        <v>160</v>
      </c>
      <c r="G500" t="s">
        <v>467</v>
      </c>
      <c r="H500" t="s">
        <v>599</v>
      </c>
      <c r="I500" t="s">
        <v>638</v>
      </c>
    </row>
    <row r="501" spans="1:9" x14ac:dyDescent="0.25">
      <c r="A501">
        <v>3</v>
      </c>
      <c r="B501">
        <v>2027</v>
      </c>
      <c r="C501" s="4">
        <v>1056912224</v>
      </c>
      <c r="D501" s="4" t="s">
        <v>497</v>
      </c>
      <c r="E501" t="s">
        <v>627</v>
      </c>
      <c r="F501" t="s">
        <v>160</v>
      </c>
      <c r="G501" t="s">
        <v>467</v>
      </c>
      <c r="H501" t="s">
        <v>634</v>
      </c>
      <c r="I501" t="s">
        <v>639</v>
      </c>
    </row>
    <row r="502" spans="1:9" x14ac:dyDescent="0.25">
      <c r="A502">
        <v>3</v>
      </c>
      <c r="B502">
        <v>2027</v>
      </c>
      <c r="C502" s="4">
        <v>1056912331</v>
      </c>
      <c r="D502" s="4" t="s">
        <v>497</v>
      </c>
      <c r="E502" t="s">
        <v>627</v>
      </c>
      <c r="F502" t="s">
        <v>160</v>
      </c>
      <c r="G502" t="s">
        <v>467</v>
      </c>
      <c r="H502" t="s">
        <v>596</v>
      </c>
      <c r="I502" t="s">
        <v>640</v>
      </c>
    </row>
    <row r="503" spans="1:9" x14ac:dyDescent="0.25">
      <c r="A503">
        <v>3</v>
      </c>
      <c r="B503">
        <v>2027</v>
      </c>
      <c r="C503" s="4">
        <v>1056912332</v>
      </c>
      <c r="D503" s="4" t="s">
        <v>497</v>
      </c>
      <c r="E503" t="s">
        <v>627</v>
      </c>
      <c r="F503" t="s">
        <v>160</v>
      </c>
      <c r="G503" t="s">
        <v>467</v>
      </c>
      <c r="H503" t="s">
        <v>599</v>
      </c>
      <c r="I503" t="s">
        <v>641</v>
      </c>
    </row>
    <row r="504" spans="1:9" x14ac:dyDescent="0.25">
      <c r="B504">
        <v>2027</v>
      </c>
      <c r="C504" s="4">
        <v>1054601001</v>
      </c>
      <c r="D504" s="4" t="s">
        <v>498</v>
      </c>
      <c r="E504" t="s">
        <v>642</v>
      </c>
      <c r="F504" t="s">
        <v>159</v>
      </c>
      <c r="G504" t="s">
        <v>557</v>
      </c>
      <c r="H504" t="s">
        <v>634</v>
      </c>
      <c r="I504" t="s">
        <v>643</v>
      </c>
    </row>
    <row r="505" spans="1:9" x14ac:dyDescent="0.25">
      <c r="B505">
        <v>2027</v>
      </c>
      <c r="C505" s="4">
        <v>1054601002</v>
      </c>
      <c r="D505" s="4" t="s">
        <v>498</v>
      </c>
      <c r="E505" t="s">
        <v>642</v>
      </c>
      <c r="F505" t="s">
        <v>159</v>
      </c>
      <c r="G505" t="s">
        <v>557</v>
      </c>
      <c r="H505" t="s">
        <v>634</v>
      </c>
      <c r="I505" t="s">
        <v>643</v>
      </c>
    </row>
    <row r="506" spans="1:9" x14ac:dyDescent="0.25">
      <c r="B506">
        <v>2027</v>
      </c>
      <c r="C506" s="4">
        <v>1054601003</v>
      </c>
      <c r="D506" s="4" t="s">
        <v>498</v>
      </c>
      <c r="E506" t="s">
        <v>642</v>
      </c>
      <c r="F506" t="s">
        <v>159</v>
      </c>
      <c r="G506" t="s">
        <v>557</v>
      </c>
      <c r="H506" t="s">
        <v>634</v>
      </c>
      <c r="I506" t="s">
        <v>643</v>
      </c>
    </row>
    <row r="507" spans="1:9" x14ac:dyDescent="0.25">
      <c r="B507">
        <v>2027</v>
      </c>
      <c r="C507" s="4">
        <v>1054601004</v>
      </c>
      <c r="D507" s="4" t="s">
        <v>498</v>
      </c>
      <c r="E507" t="s">
        <v>642</v>
      </c>
      <c r="F507" t="s">
        <v>159</v>
      </c>
      <c r="G507" t="s">
        <v>557</v>
      </c>
      <c r="H507" t="s">
        <v>634</v>
      </c>
      <c r="I507" t="s">
        <v>643</v>
      </c>
    </row>
    <row r="508" spans="1:9" x14ac:dyDescent="0.25">
      <c r="B508">
        <v>2027</v>
      </c>
      <c r="C508" s="4">
        <v>1054611001</v>
      </c>
      <c r="D508" s="4" t="s">
        <v>498</v>
      </c>
      <c r="E508" t="s">
        <v>644</v>
      </c>
      <c r="F508" t="s">
        <v>160</v>
      </c>
      <c r="G508" t="s">
        <v>558</v>
      </c>
      <c r="H508" t="s">
        <v>599</v>
      </c>
      <c r="I508" t="s">
        <v>645</v>
      </c>
    </row>
    <row r="509" spans="1:9" x14ac:dyDescent="0.25">
      <c r="B509">
        <v>2027</v>
      </c>
      <c r="C509" s="4">
        <v>1054611002</v>
      </c>
      <c r="D509" s="4" t="s">
        <v>498</v>
      </c>
      <c r="E509" t="s">
        <v>644</v>
      </c>
      <c r="F509" t="s">
        <v>160</v>
      </c>
      <c r="G509" t="s">
        <v>558</v>
      </c>
      <c r="H509" t="s">
        <v>599</v>
      </c>
      <c r="I509" t="s">
        <v>646</v>
      </c>
    </row>
    <row r="510" spans="1:9" x14ac:dyDescent="0.25">
      <c r="B510">
        <v>2027</v>
      </c>
      <c r="C510" s="4">
        <v>1054611003</v>
      </c>
      <c r="D510" s="4" t="s">
        <v>498</v>
      </c>
      <c r="E510" t="s">
        <v>644</v>
      </c>
      <c r="F510" t="s">
        <v>160</v>
      </c>
      <c r="G510" t="s">
        <v>558</v>
      </c>
      <c r="H510" t="s">
        <v>599</v>
      </c>
      <c r="I510" t="s">
        <v>646</v>
      </c>
    </row>
    <row r="511" spans="1:9" x14ac:dyDescent="0.25">
      <c r="B511">
        <v>2027</v>
      </c>
      <c r="C511" s="4">
        <v>1054611004</v>
      </c>
      <c r="D511" s="4" t="s">
        <v>498</v>
      </c>
      <c r="E511" t="s">
        <v>644</v>
      </c>
      <c r="F511" t="s">
        <v>160</v>
      </c>
      <c r="G511" t="s">
        <v>558</v>
      </c>
      <c r="H511" t="s">
        <v>599</v>
      </c>
      <c r="I511" t="s">
        <v>645</v>
      </c>
    </row>
    <row r="512" spans="1:9" x14ac:dyDescent="0.25">
      <c r="B512">
        <v>2027</v>
      </c>
      <c r="C512" s="4">
        <v>1054611011</v>
      </c>
      <c r="D512" s="4" t="s">
        <v>498</v>
      </c>
      <c r="E512" t="s">
        <v>644</v>
      </c>
      <c r="F512" t="s">
        <v>160</v>
      </c>
      <c r="G512" t="s">
        <v>558</v>
      </c>
      <c r="H512" t="s">
        <v>599</v>
      </c>
      <c r="I512" t="s">
        <v>647</v>
      </c>
    </row>
    <row r="513" spans="2:9" x14ac:dyDescent="0.25">
      <c r="B513">
        <v>2027</v>
      </c>
      <c r="C513" s="4">
        <v>1054611012</v>
      </c>
      <c r="D513" s="4" t="s">
        <v>498</v>
      </c>
      <c r="E513" t="s">
        <v>644</v>
      </c>
      <c r="F513" t="s">
        <v>160</v>
      </c>
      <c r="G513" t="s">
        <v>558</v>
      </c>
      <c r="H513" t="s">
        <v>599</v>
      </c>
      <c r="I513" t="s">
        <v>646</v>
      </c>
    </row>
    <row r="514" spans="2:9" x14ac:dyDescent="0.25">
      <c r="B514">
        <v>2027</v>
      </c>
      <c r="C514" s="4">
        <v>1054611013</v>
      </c>
      <c r="D514" s="4" t="s">
        <v>498</v>
      </c>
      <c r="E514" t="s">
        <v>644</v>
      </c>
      <c r="F514" t="s">
        <v>160</v>
      </c>
      <c r="G514" t="s">
        <v>558</v>
      </c>
      <c r="H514" t="s">
        <v>599</v>
      </c>
      <c r="I514" t="s">
        <v>646</v>
      </c>
    </row>
    <row r="515" spans="2:9" x14ac:dyDescent="0.25">
      <c r="B515">
        <v>2027</v>
      </c>
      <c r="C515" s="4">
        <v>1054611014</v>
      </c>
      <c r="D515" s="4" t="s">
        <v>498</v>
      </c>
      <c r="E515" t="s">
        <v>644</v>
      </c>
      <c r="F515" t="s">
        <v>160</v>
      </c>
      <c r="G515" t="s">
        <v>558</v>
      </c>
      <c r="H515" t="s">
        <v>599</v>
      </c>
      <c r="I515" t="s">
        <v>647</v>
      </c>
    </row>
    <row r="516" spans="2:9" x14ac:dyDescent="0.25">
      <c r="B516">
        <v>2027</v>
      </c>
      <c r="C516" s="4">
        <v>1054612001</v>
      </c>
      <c r="D516" s="4" t="s">
        <v>498</v>
      </c>
      <c r="E516" t="s">
        <v>648</v>
      </c>
      <c r="F516" t="s">
        <v>160</v>
      </c>
      <c r="G516" t="s">
        <v>559</v>
      </c>
      <c r="H516" t="s">
        <v>634</v>
      </c>
      <c r="I516" t="s">
        <v>649</v>
      </c>
    </row>
    <row r="517" spans="2:9" x14ac:dyDescent="0.25">
      <c r="B517">
        <v>2027</v>
      </c>
      <c r="C517" s="4">
        <v>1054612002</v>
      </c>
      <c r="D517" s="4" t="s">
        <v>498</v>
      </c>
      <c r="E517" t="s">
        <v>648</v>
      </c>
      <c r="F517" t="s">
        <v>160</v>
      </c>
      <c r="G517" t="s">
        <v>559</v>
      </c>
      <c r="H517" t="s">
        <v>634</v>
      </c>
      <c r="I517">
        <v>70</v>
      </c>
    </row>
    <row r="518" spans="2:9" x14ac:dyDescent="0.25">
      <c r="B518">
        <v>2027</v>
      </c>
      <c r="C518" s="4">
        <v>1054612003</v>
      </c>
      <c r="D518" s="4" t="s">
        <v>498</v>
      </c>
      <c r="E518" t="s">
        <v>648</v>
      </c>
      <c r="F518" t="s">
        <v>160</v>
      </c>
      <c r="G518" t="s">
        <v>559</v>
      </c>
      <c r="H518" t="s">
        <v>634</v>
      </c>
      <c r="I518">
        <v>70</v>
      </c>
    </row>
    <row r="519" spans="2:9" x14ac:dyDescent="0.25">
      <c r="B519">
        <v>2027</v>
      </c>
      <c r="C519" s="4">
        <v>1054612004</v>
      </c>
      <c r="D519" s="4" t="s">
        <v>498</v>
      </c>
      <c r="E519" t="s">
        <v>648</v>
      </c>
      <c r="F519" t="s">
        <v>160</v>
      </c>
      <c r="G519" t="s">
        <v>559</v>
      </c>
      <c r="H519" t="s">
        <v>634</v>
      </c>
      <c r="I519" t="s">
        <v>649</v>
      </c>
    </row>
    <row r="520" spans="2:9" x14ac:dyDescent="0.25">
      <c r="B520">
        <v>2027</v>
      </c>
      <c r="C520" s="4">
        <v>1054613001</v>
      </c>
      <c r="D520" s="4" t="s">
        <v>498</v>
      </c>
      <c r="E520" t="s">
        <v>650</v>
      </c>
      <c r="F520" t="s">
        <v>160</v>
      </c>
      <c r="G520" t="s">
        <v>560</v>
      </c>
      <c r="H520" t="s">
        <v>634</v>
      </c>
      <c r="I520" t="s">
        <v>649</v>
      </c>
    </row>
    <row r="521" spans="2:9" x14ac:dyDescent="0.25">
      <c r="B521">
        <v>2027</v>
      </c>
      <c r="C521" s="4">
        <v>1054613002</v>
      </c>
      <c r="D521" s="4" t="s">
        <v>498</v>
      </c>
      <c r="E521" t="s">
        <v>650</v>
      </c>
      <c r="F521" t="s">
        <v>160</v>
      </c>
      <c r="G521" t="s">
        <v>560</v>
      </c>
      <c r="H521" t="s">
        <v>634</v>
      </c>
      <c r="I521">
        <v>70</v>
      </c>
    </row>
    <row r="522" spans="2:9" x14ac:dyDescent="0.25">
      <c r="B522">
        <v>2027</v>
      </c>
      <c r="C522" s="4">
        <v>1054613003</v>
      </c>
      <c r="D522" s="4" t="s">
        <v>498</v>
      </c>
      <c r="E522" t="s">
        <v>650</v>
      </c>
      <c r="F522" t="s">
        <v>160</v>
      </c>
      <c r="G522" t="s">
        <v>560</v>
      </c>
      <c r="H522" t="s">
        <v>634</v>
      </c>
      <c r="I522">
        <v>70</v>
      </c>
    </row>
    <row r="523" spans="2:9" x14ac:dyDescent="0.25">
      <c r="B523">
        <v>2027</v>
      </c>
      <c r="C523" s="4">
        <v>1054613004</v>
      </c>
      <c r="D523" s="4" t="s">
        <v>498</v>
      </c>
      <c r="E523" t="s">
        <v>650</v>
      </c>
      <c r="F523" t="s">
        <v>160</v>
      </c>
      <c r="G523" t="s">
        <v>560</v>
      </c>
      <c r="H523" t="s">
        <v>634</v>
      </c>
      <c r="I523" t="s">
        <v>649</v>
      </c>
    </row>
    <row r="524" spans="2:9" x14ac:dyDescent="0.25">
      <c r="B524">
        <v>2027</v>
      </c>
      <c r="C524" s="4">
        <v>1054614001</v>
      </c>
      <c r="D524" s="4" t="s">
        <v>498</v>
      </c>
      <c r="E524" t="s">
        <v>651</v>
      </c>
      <c r="F524" t="s">
        <v>160</v>
      </c>
      <c r="G524" t="s">
        <v>561</v>
      </c>
      <c r="H524" t="s">
        <v>634</v>
      </c>
      <c r="I524" t="s">
        <v>649</v>
      </c>
    </row>
    <row r="525" spans="2:9" x14ac:dyDescent="0.25">
      <c r="B525">
        <v>2027</v>
      </c>
      <c r="C525" s="4">
        <v>1054614002</v>
      </c>
      <c r="D525" s="4" t="s">
        <v>498</v>
      </c>
      <c r="E525" t="s">
        <v>651</v>
      </c>
      <c r="F525" t="s">
        <v>160</v>
      </c>
      <c r="G525" t="s">
        <v>561</v>
      </c>
      <c r="H525" t="s">
        <v>634</v>
      </c>
      <c r="I525">
        <v>70</v>
      </c>
    </row>
    <row r="526" spans="2:9" x14ac:dyDescent="0.25">
      <c r="B526">
        <v>2027</v>
      </c>
      <c r="C526" s="4">
        <v>1054614003</v>
      </c>
      <c r="D526" s="4" t="s">
        <v>498</v>
      </c>
      <c r="E526" t="s">
        <v>651</v>
      </c>
      <c r="F526" t="s">
        <v>160</v>
      </c>
      <c r="G526" t="s">
        <v>561</v>
      </c>
      <c r="H526" t="s">
        <v>634</v>
      </c>
      <c r="I526">
        <v>70</v>
      </c>
    </row>
    <row r="527" spans="2:9" x14ac:dyDescent="0.25">
      <c r="B527">
        <v>2027</v>
      </c>
      <c r="C527" s="4">
        <v>1054614004</v>
      </c>
      <c r="D527" s="4" t="s">
        <v>498</v>
      </c>
      <c r="E527" t="s">
        <v>651</v>
      </c>
      <c r="F527" t="s">
        <v>160</v>
      </c>
      <c r="G527" t="s">
        <v>561</v>
      </c>
      <c r="H527" t="s">
        <v>634</v>
      </c>
      <c r="I527" t="s">
        <v>649</v>
      </c>
    </row>
    <row r="528" spans="2:9" x14ac:dyDescent="0.25">
      <c r="B528">
        <v>2027</v>
      </c>
      <c r="C528" s="4">
        <v>1054615001</v>
      </c>
      <c r="D528" s="4" t="s">
        <v>498</v>
      </c>
      <c r="E528" t="s">
        <v>652</v>
      </c>
      <c r="F528" t="s">
        <v>160</v>
      </c>
      <c r="G528" t="s">
        <v>562</v>
      </c>
      <c r="H528" t="s">
        <v>634</v>
      </c>
      <c r="I528" t="s">
        <v>649</v>
      </c>
    </row>
    <row r="529" spans="2:9" x14ac:dyDescent="0.25">
      <c r="B529">
        <v>2027</v>
      </c>
      <c r="C529" s="4">
        <v>1054615002</v>
      </c>
      <c r="D529" s="4" t="s">
        <v>498</v>
      </c>
      <c r="E529" t="s">
        <v>652</v>
      </c>
      <c r="F529" t="s">
        <v>160</v>
      </c>
      <c r="G529" t="s">
        <v>562</v>
      </c>
      <c r="H529" t="s">
        <v>634</v>
      </c>
      <c r="I529">
        <v>70</v>
      </c>
    </row>
    <row r="530" spans="2:9" x14ac:dyDescent="0.25">
      <c r="B530">
        <v>2027</v>
      </c>
      <c r="C530" s="4">
        <v>1054615003</v>
      </c>
      <c r="D530" s="4" t="s">
        <v>498</v>
      </c>
      <c r="E530" t="s">
        <v>652</v>
      </c>
      <c r="F530" t="s">
        <v>160</v>
      </c>
      <c r="G530" t="s">
        <v>562</v>
      </c>
      <c r="H530" t="s">
        <v>634</v>
      </c>
      <c r="I530">
        <v>70</v>
      </c>
    </row>
    <row r="531" spans="2:9" x14ac:dyDescent="0.25">
      <c r="B531">
        <v>2027</v>
      </c>
      <c r="C531" s="4">
        <v>1054615004</v>
      </c>
      <c r="D531" s="4" t="s">
        <v>498</v>
      </c>
      <c r="E531" t="s">
        <v>652</v>
      </c>
      <c r="F531" t="s">
        <v>160</v>
      </c>
      <c r="G531" t="s">
        <v>562</v>
      </c>
      <c r="H531" t="s">
        <v>634</v>
      </c>
      <c r="I531" t="s">
        <v>649</v>
      </c>
    </row>
    <row r="532" spans="2:9" x14ac:dyDescent="0.25">
      <c r="B532">
        <v>2027</v>
      </c>
      <c r="C532" s="4">
        <v>1001401003</v>
      </c>
      <c r="D532" s="4" t="s">
        <v>500</v>
      </c>
      <c r="E532" t="s">
        <v>653</v>
      </c>
      <c r="F532" t="s">
        <v>159</v>
      </c>
      <c r="G532" t="s">
        <v>539</v>
      </c>
      <c r="H532" t="s">
        <v>60</v>
      </c>
      <c r="I532" t="s">
        <v>654</v>
      </c>
    </row>
    <row r="533" spans="2:9" x14ac:dyDescent="0.25">
      <c r="B533">
        <v>2027</v>
      </c>
      <c r="C533" s="4">
        <v>1001401005</v>
      </c>
      <c r="D533" s="4" t="s">
        <v>500</v>
      </c>
      <c r="E533" t="s">
        <v>655</v>
      </c>
      <c r="F533" t="s">
        <v>159</v>
      </c>
      <c r="G533" t="s">
        <v>539</v>
      </c>
      <c r="H533" t="s">
        <v>60</v>
      </c>
      <c r="I533" t="s">
        <v>656</v>
      </c>
    </row>
    <row r="534" spans="2:9" x14ac:dyDescent="0.25">
      <c r="B534">
        <v>2027</v>
      </c>
      <c r="C534" s="4">
        <v>1001401007</v>
      </c>
      <c r="D534" s="4" t="s">
        <v>500</v>
      </c>
      <c r="E534" t="s">
        <v>657</v>
      </c>
      <c r="F534" t="s">
        <v>159</v>
      </c>
      <c r="G534" t="s">
        <v>539</v>
      </c>
      <c r="H534" t="s">
        <v>60</v>
      </c>
      <c r="I534" t="s">
        <v>658</v>
      </c>
    </row>
    <row r="535" spans="2:9" x14ac:dyDescent="0.25">
      <c r="B535">
        <v>2027</v>
      </c>
      <c r="C535" s="4">
        <v>1001401013</v>
      </c>
      <c r="D535" s="4" t="s">
        <v>500</v>
      </c>
      <c r="E535" t="s">
        <v>659</v>
      </c>
      <c r="F535" t="s">
        <v>159</v>
      </c>
      <c r="G535" t="s">
        <v>539</v>
      </c>
      <c r="H535" t="s">
        <v>60</v>
      </c>
      <c r="I535" t="s">
        <v>660</v>
      </c>
    </row>
    <row r="536" spans="2:9" x14ac:dyDescent="0.25">
      <c r="B536">
        <v>2027</v>
      </c>
      <c r="C536" s="4">
        <v>1001401020</v>
      </c>
      <c r="D536" s="4" t="s">
        <v>500</v>
      </c>
      <c r="E536" t="s">
        <v>661</v>
      </c>
      <c r="F536" t="s">
        <v>159</v>
      </c>
      <c r="G536" t="s">
        <v>539</v>
      </c>
      <c r="H536" t="s">
        <v>60</v>
      </c>
      <c r="I536" t="s">
        <v>662</v>
      </c>
    </row>
    <row r="537" spans="2:9" x14ac:dyDescent="0.25">
      <c r="B537">
        <v>2027</v>
      </c>
      <c r="C537" s="4">
        <v>1001401024</v>
      </c>
      <c r="D537" s="4" t="s">
        <v>500</v>
      </c>
      <c r="E537" t="s">
        <v>663</v>
      </c>
      <c r="F537" t="s">
        <v>159</v>
      </c>
      <c r="G537" t="s">
        <v>539</v>
      </c>
      <c r="H537" t="s">
        <v>60</v>
      </c>
      <c r="I537" t="s">
        <v>664</v>
      </c>
    </row>
    <row r="538" spans="2:9" x14ac:dyDescent="0.25">
      <c r="B538">
        <v>2027</v>
      </c>
      <c r="C538" s="4">
        <v>1001401101</v>
      </c>
      <c r="D538" s="4" t="s">
        <v>500</v>
      </c>
      <c r="E538" t="s">
        <v>665</v>
      </c>
      <c r="F538" t="s">
        <v>159</v>
      </c>
      <c r="G538" t="s">
        <v>539</v>
      </c>
      <c r="H538" t="s">
        <v>27</v>
      </c>
      <c r="I538" t="s">
        <v>666</v>
      </c>
    </row>
    <row r="539" spans="2:9" x14ac:dyDescent="0.25">
      <c r="B539">
        <v>2027</v>
      </c>
      <c r="C539" s="4">
        <v>1001401103</v>
      </c>
      <c r="D539" s="4" t="s">
        <v>500</v>
      </c>
      <c r="E539" t="s">
        <v>667</v>
      </c>
      <c r="F539" t="s">
        <v>159</v>
      </c>
      <c r="G539" t="s">
        <v>539</v>
      </c>
      <c r="H539" t="s">
        <v>60</v>
      </c>
      <c r="I539" t="s">
        <v>668</v>
      </c>
    </row>
    <row r="540" spans="2:9" x14ac:dyDescent="0.25">
      <c r="B540">
        <v>2027</v>
      </c>
      <c r="C540" s="4">
        <v>1054501052</v>
      </c>
      <c r="D540" s="4" t="s">
        <v>499</v>
      </c>
      <c r="E540" t="s">
        <v>669</v>
      </c>
      <c r="F540" t="s">
        <v>159</v>
      </c>
      <c r="G540" t="s">
        <v>556</v>
      </c>
      <c r="H540" t="s">
        <v>60</v>
      </c>
      <c r="I540" t="s">
        <v>670</v>
      </c>
    </row>
    <row r="541" spans="2:9" x14ac:dyDescent="0.25">
      <c r="B541">
        <v>2027</v>
      </c>
      <c r="C541" s="4">
        <v>1054501053</v>
      </c>
      <c r="D541" s="4" t="s">
        <v>499</v>
      </c>
      <c r="E541" t="s">
        <v>671</v>
      </c>
      <c r="F541" t="s">
        <v>159</v>
      </c>
      <c r="G541" t="s">
        <v>556</v>
      </c>
      <c r="H541" t="s">
        <v>60</v>
      </c>
      <c r="I541" t="s">
        <v>670</v>
      </c>
    </row>
    <row r="542" spans="2:9" x14ac:dyDescent="0.25">
      <c r="B542">
        <v>2027</v>
      </c>
      <c r="C542" s="4">
        <v>1054501054</v>
      </c>
      <c r="D542" s="4" t="s">
        <v>499</v>
      </c>
      <c r="E542" t="s">
        <v>672</v>
      </c>
      <c r="F542" t="s">
        <v>159</v>
      </c>
      <c r="G542" t="s">
        <v>556</v>
      </c>
      <c r="H542" t="s">
        <v>60</v>
      </c>
      <c r="I542" t="s">
        <v>670</v>
      </c>
    </row>
    <row r="543" spans="2:9" x14ac:dyDescent="0.25">
      <c r="B543">
        <v>2027</v>
      </c>
      <c r="C543" s="4">
        <v>1054501055</v>
      </c>
      <c r="D543" s="4" t="s">
        <v>499</v>
      </c>
      <c r="E543" t="s">
        <v>673</v>
      </c>
      <c r="F543" t="s">
        <v>159</v>
      </c>
      <c r="G543" t="s">
        <v>556</v>
      </c>
      <c r="H543" t="s">
        <v>60</v>
      </c>
      <c r="I543" t="s">
        <v>670</v>
      </c>
    </row>
    <row r="544" spans="2:9" x14ac:dyDescent="0.25">
      <c r="B544">
        <v>2027</v>
      </c>
      <c r="C544" s="4">
        <v>1054501056</v>
      </c>
      <c r="D544" s="4" t="s">
        <v>499</v>
      </c>
      <c r="E544" t="s">
        <v>674</v>
      </c>
      <c r="F544" t="s">
        <v>159</v>
      </c>
      <c r="G544" t="s">
        <v>556</v>
      </c>
      <c r="H544" t="s">
        <v>60</v>
      </c>
      <c r="I544" t="s">
        <v>670</v>
      </c>
    </row>
    <row r="545" spans="2:9" x14ac:dyDescent="0.25">
      <c r="B545">
        <v>2027</v>
      </c>
      <c r="C545" s="4">
        <v>1054501058</v>
      </c>
      <c r="D545" s="4" t="s">
        <v>499</v>
      </c>
      <c r="E545" t="s">
        <v>675</v>
      </c>
      <c r="F545" t="s">
        <v>159</v>
      </c>
      <c r="G545" t="s">
        <v>556</v>
      </c>
      <c r="H545" t="s">
        <v>60</v>
      </c>
      <c r="I545" t="s">
        <v>670</v>
      </c>
    </row>
    <row r="546" spans="2:9" x14ac:dyDescent="0.25">
      <c r="B546">
        <v>2027</v>
      </c>
      <c r="C546" s="4">
        <v>1024611010</v>
      </c>
      <c r="D546" s="4" t="s">
        <v>516</v>
      </c>
      <c r="E546" t="s">
        <v>676</v>
      </c>
      <c r="F546" t="s">
        <v>160</v>
      </c>
      <c r="G546" t="s">
        <v>471</v>
      </c>
      <c r="H546" t="s">
        <v>28</v>
      </c>
      <c r="I546" t="s">
        <v>677</v>
      </c>
    </row>
    <row r="547" spans="2:9" x14ac:dyDescent="0.25">
      <c r="B547">
        <v>2027</v>
      </c>
      <c r="C547" s="4">
        <v>1024611012</v>
      </c>
      <c r="D547" s="4" t="s">
        <v>516</v>
      </c>
      <c r="E547" t="s">
        <v>678</v>
      </c>
      <c r="F547" t="s">
        <v>160</v>
      </c>
      <c r="G547" t="s">
        <v>471</v>
      </c>
      <c r="H547" t="s">
        <v>28</v>
      </c>
      <c r="I547" t="s">
        <v>677</v>
      </c>
    </row>
    <row r="548" spans="2:9" x14ac:dyDescent="0.25">
      <c r="B548">
        <v>2027</v>
      </c>
      <c r="C548" s="4">
        <v>1024611014</v>
      </c>
      <c r="D548" s="4" t="s">
        <v>516</v>
      </c>
      <c r="E548" t="s">
        <v>679</v>
      </c>
      <c r="F548" t="s">
        <v>160</v>
      </c>
      <c r="G548" t="s">
        <v>471</v>
      </c>
      <c r="H548" t="s">
        <v>167</v>
      </c>
      <c r="I548" t="s">
        <v>680</v>
      </c>
    </row>
    <row r="549" spans="2:9" x14ac:dyDescent="0.25">
      <c r="B549">
        <v>2027</v>
      </c>
      <c r="C549" s="4">
        <v>1024611161</v>
      </c>
      <c r="D549" s="4" t="s">
        <v>516</v>
      </c>
      <c r="E549" t="s">
        <v>681</v>
      </c>
      <c r="F549" t="s">
        <v>160</v>
      </c>
      <c r="G549" t="s">
        <v>471</v>
      </c>
      <c r="H549" t="s">
        <v>27</v>
      </c>
      <c r="I549" t="s">
        <v>682</v>
      </c>
    </row>
    <row r="550" spans="2:9" x14ac:dyDescent="0.25">
      <c r="B550">
        <v>2027</v>
      </c>
      <c r="C550" s="4">
        <v>1024611162</v>
      </c>
      <c r="D550" s="4" t="s">
        <v>516</v>
      </c>
      <c r="E550" t="s">
        <v>681</v>
      </c>
      <c r="F550" t="s">
        <v>160</v>
      </c>
      <c r="G550" t="s">
        <v>471</v>
      </c>
      <c r="H550" t="s">
        <v>60</v>
      </c>
      <c r="I550" t="s">
        <v>683</v>
      </c>
    </row>
    <row r="551" spans="2:9" x14ac:dyDescent="0.25">
      <c r="B551">
        <v>2027</v>
      </c>
      <c r="C551" s="4">
        <v>1024611163</v>
      </c>
      <c r="D551" s="4" t="s">
        <v>516</v>
      </c>
      <c r="E551" t="s">
        <v>681</v>
      </c>
      <c r="F551" t="s">
        <v>160</v>
      </c>
      <c r="G551" t="s">
        <v>471</v>
      </c>
      <c r="H551" t="s">
        <v>60</v>
      </c>
      <c r="I551" t="s">
        <v>684</v>
      </c>
    </row>
    <row r="552" spans="2:9" x14ac:dyDescent="0.25">
      <c r="B552">
        <v>2027</v>
      </c>
      <c r="C552" s="4">
        <v>1024611164</v>
      </c>
      <c r="D552" s="4" t="s">
        <v>516</v>
      </c>
      <c r="E552" t="s">
        <v>681</v>
      </c>
      <c r="F552" t="s">
        <v>160</v>
      </c>
      <c r="G552" t="s">
        <v>471</v>
      </c>
      <c r="H552" t="s">
        <v>60</v>
      </c>
      <c r="I552" t="s">
        <v>684</v>
      </c>
    </row>
    <row r="553" spans="2:9" x14ac:dyDescent="0.25">
      <c r="B553">
        <v>2027</v>
      </c>
      <c r="C553" s="4">
        <v>1024611165</v>
      </c>
      <c r="D553" s="4" t="s">
        <v>516</v>
      </c>
      <c r="E553" t="s">
        <v>681</v>
      </c>
      <c r="F553" t="s">
        <v>160</v>
      </c>
      <c r="G553" t="s">
        <v>471</v>
      </c>
      <c r="H553" t="s">
        <v>60</v>
      </c>
      <c r="I553" t="s">
        <v>685</v>
      </c>
    </row>
    <row r="554" spans="2:9" x14ac:dyDescent="0.25">
      <c r="B554">
        <v>2027</v>
      </c>
      <c r="C554" s="4">
        <v>1024611166</v>
      </c>
      <c r="D554" s="4" t="s">
        <v>516</v>
      </c>
      <c r="E554" t="s">
        <v>681</v>
      </c>
      <c r="F554" t="s">
        <v>160</v>
      </c>
      <c r="G554" t="s">
        <v>471</v>
      </c>
      <c r="H554" t="s">
        <v>27</v>
      </c>
      <c r="I554" t="s">
        <v>686</v>
      </c>
    </row>
    <row r="555" spans="2:9" x14ac:dyDescent="0.25">
      <c r="B555">
        <v>2027</v>
      </c>
      <c r="C555" s="4">
        <v>1024611167</v>
      </c>
      <c r="D555" s="4" t="s">
        <v>516</v>
      </c>
      <c r="E555" t="s">
        <v>681</v>
      </c>
      <c r="F555" t="s">
        <v>160</v>
      </c>
      <c r="G555" t="s">
        <v>471</v>
      </c>
      <c r="H555" t="s">
        <v>60</v>
      </c>
      <c r="I555" t="s">
        <v>687</v>
      </c>
    </row>
    <row r="556" spans="2:9" x14ac:dyDescent="0.25">
      <c r="B556">
        <v>2027</v>
      </c>
      <c r="C556" s="4">
        <v>1024611002</v>
      </c>
      <c r="D556" s="4" t="s">
        <v>516</v>
      </c>
      <c r="E556" t="s">
        <v>688</v>
      </c>
      <c r="F556" t="s">
        <v>160</v>
      </c>
      <c r="G556" t="s">
        <v>471</v>
      </c>
      <c r="H556" t="s">
        <v>28</v>
      </c>
      <c r="I556" t="s">
        <v>689</v>
      </c>
    </row>
    <row r="557" spans="2:9" x14ac:dyDescent="0.25">
      <c r="B557">
        <v>2027</v>
      </c>
      <c r="C557" s="4">
        <v>1024611004</v>
      </c>
      <c r="D557" s="4" t="s">
        <v>516</v>
      </c>
      <c r="E557" t="s">
        <v>690</v>
      </c>
      <c r="F557" t="s">
        <v>160</v>
      </c>
      <c r="G557" t="s">
        <v>471</v>
      </c>
      <c r="H557" t="s">
        <v>28</v>
      </c>
      <c r="I557" t="s">
        <v>691</v>
      </c>
    </row>
    <row r="558" spans="2:9" x14ac:dyDescent="0.25">
      <c r="B558">
        <v>2027</v>
      </c>
      <c r="C558" s="4">
        <v>1024611006</v>
      </c>
      <c r="D558" s="4" t="s">
        <v>516</v>
      </c>
      <c r="E558" t="s">
        <v>692</v>
      </c>
      <c r="F558" t="s">
        <v>160</v>
      </c>
      <c r="G558" t="s">
        <v>471</v>
      </c>
      <c r="H558" t="s">
        <v>28</v>
      </c>
      <c r="I558" t="s">
        <v>677</v>
      </c>
    </row>
    <row r="559" spans="2:9" x14ac:dyDescent="0.25">
      <c r="B559">
        <v>2027</v>
      </c>
      <c r="C559" s="4">
        <v>1024611008</v>
      </c>
      <c r="D559" s="4" t="s">
        <v>516</v>
      </c>
      <c r="E559" t="s">
        <v>693</v>
      </c>
      <c r="F559" t="s">
        <v>160</v>
      </c>
      <c r="G559" t="s">
        <v>471</v>
      </c>
      <c r="H559" t="s">
        <v>28</v>
      </c>
      <c r="I559" t="s">
        <v>677</v>
      </c>
    </row>
    <row r="560" spans="2:9" x14ac:dyDescent="0.25">
      <c r="B560">
        <v>2027</v>
      </c>
      <c r="C560" s="4">
        <v>1024621181</v>
      </c>
      <c r="D560" s="4" t="s">
        <v>516</v>
      </c>
      <c r="E560" t="s">
        <v>694</v>
      </c>
      <c r="F560" t="s">
        <v>160</v>
      </c>
      <c r="G560" t="s">
        <v>472</v>
      </c>
      <c r="H560" t="s">
        <v>27</v>
      </c>
      <c r="I560" t="s">
        <v>695</v>
      </c>
    </row>
    <row r="561" spans="2:9" x14ac:dyDescent="0.25">
      <c r="B561">
        <v>2027</v>
      </c>
      <c r="C561" s="4">
        <v>1024621182</v>
      </c>
      <c r="D561" s="4" t="s">
        <v>516</v>
      </c>
      <c r="E561" t="s">
        <v>694</v>
      </c>
      <c r="F561" t="s">
        <v>160</v>
      </c>
      <c r="G561" t="s">
        <v>472</v>
      </c>
      <c r="H561" t="s">
        <v>27</v>
      </c>
      <c r="I561" t="s">
        <v>696</v>
      </c>
    </row>
    <row r="562" spans="2:9" x14ac:dyDescent="0.25">
      <c r="B562">
        <v>2027</v>
      </c>
      <c r="C562" s="4">
        <v>1024621183</v>
      </c>
      <c r="D562" s="4" t="s">
        <v>516</v>
      </c>
      <c r="E562" t="s">
        <v>694</v>
      </c>
      <c r="F562" t="s">
        <v>160</v>
      </c>
      <c r="G562" t="s">
        <v>472</v>
      </c>
      <c r="H562" t="s">
        <v>27</v>
      </c>
      <c r="I562" t="s">
        <v>695</v>
      </c>
    </row>
    <row r="563" spans="2:9" x14ac:dyDescent="0.25">
      <c r="B563">
        <v>2027</v>
      </c>
      <c r="C563" s="4">
        <v>1024621184</v>
      </c>
      <c r="D563" s="4" t="s">
        <v>516</v>
      </c>
      <c r="E563" t="s">
        <v>694</v>
      </c>
      <c r="F563" t="s">
        <v>160</v>
      </c>
      <c r="G563" t="s">
        <v>472</v>
      </c>
      <c r="H563" t="s">
        <v>27</v>
      </c>
      <c r="I563" t="s">
        <v>697</v>
      </c>
    </row>
    <row r="564" spans="2:9" x14ac:dyDescent="0.25">
      <c r="B564">
        <v>2027</v>
      </c>
      <c r="C564" s="4">
        <v>1024621185</v>
      </c>
      <c r="D564" s="4" t="s">
        <v>516</v>
      </c>
      <c r="E564" t="s">
        <v>694</v>
      </c>
      <c r="F564" t="s">
        <v>160</v>
      </c>
      <c r="G564" t="s">
        <v>472</v>
      </c>
      <c r="H564" t="s">
        <v>27</v>
      </c>
      <c r="I564" t="s">
        <v>695</v>
      </c>
    </row>
    <row r="565" spans="2:9" x14ac:dyDescent="0.25">
      <c r="B565">
        <v>2027</v>
      </c>
      <c r="C565" s="4">
        <v>1024621186</v>
      </c>
      <c r="D565" s="4" t="s">
        <v>516</v>
      </c>
      <c r="E565" t="s">
        <v>694</v>
      </c>
      <c r="F565" t="s">
        <v>160</v>
      </c>
      <c r="G565" t="s">
        <v>472</v>
      </c>
      <c r="H565" t="s">
        <v>27</v>
      </c>
      <c r="I565" t="s">
        <v>698</v>
      </c>
    </row>
    <row r="566" spans="2:9" x14ac:dyDescent="0.25">
      <c r="B566">
        <v>2027</v>
      </c>
      <c r="C566" s="4">
        <v>1029911001</v>
      </c>
      <c r="D566" s="4" t="s">
        <v>515</v>
      </c>
      <c r="E566" t="s">
        <v>699</v>
      </c>
      <c r="F566" t="s">
        <v>160</v>
      </c>
      <c r="G566" t="s">
        <v>471</v>
      </c>
      <c r="H566" t="s">
        <v>167</v>
      </c>
      <c r="I566" t="s">
        <v>700</v>
      </c>
    </row>
    <row r="567" spans="2:9" x14ac:dyDescent="0.25">
      <c r="B567">
        <v>2027</v>
      </c>
      <c r="C567" s="4">
        <v>1029911002</v>
      </c>
      <c r="D567" s="4" t="s">
        <v>515</v>
      </c>
      <c r="E567" t="s">
        <v>699</v>
      </c>
      <c r="F567" t="s">
        <v>160</v>
      </c>
      <c r="G567" t="s">
        <v>471</v>
      </c>
      <c r="H567" t="s">
        <v>167</v>
      </c>
      <c r="I567" t="s">
        <v>701</v>
      </c>
    </row>
    <row r="568" spans="2:9" x14ac:dyDescent="0.25">
      <c r="B568">
        <v>2027</v>
      </c>
      <c r="C568" s="4">
        <v>1029911003</v>
      </c>
      <c r="D568" s="4" t="s">
        <v>515</v>
      </c>
      <c r="E568" t="s">
        <v>699</v>
      </c>
      <c r="F568" t="s">
        <v>160</v>
      </c>
      <c r="G568" t="s">
        <v>471</v>
      </c>
      <c r="H568" t="s">
        <v>28</v>
      </c>
      <c r="I568" t="s">
        <v>702</v>
      </c>
    </row>
    <row r="569" spans="2:9" x14ac:dyDescent="0.25">
      <c r="B569">
        <v>2027</v>
      </c>
      <c r="C569" s="4">
        <v>1029911004</v>
      </c>
      <c r="D569" s="4" t="s">
        <v>515</v>
      </c>
      <c r="E569" t="s">
        <v>699</v>
      </c>
      <c r="F569" t="s">
        <v>160</v>
      </c>
      <c r="G569" t="s">
        <v>471</v>
      </c>
      <c r="H569" t="s">
        <v>167</v>
      </c>
      <c r="I569" t="s">
        <v>703</v>
      </c>
    </row>
    <row r="570" spans="2:9" x14ac:dyDescent="0.25">
      <c r="B570">
        <v>2027</v>
      </c>
      <c r="C570" s="4">
        <v>1029911005</v>
      </c>
      <c r="D570" s="4" t="s">
        <v>515</v>
      </c>
      <c r="E570" t="s">
        <v>699</v>
      </c>
      <c r="F570" t="s">
        <v>160</v>
      </c>
      <c r="G570" t="s">
        <v>471</v>
      </c>
      <c r="H570" t="s">
        <v>28</v>
      </c>
      <c r="I570" t="s">
        <v>704</v>
      </c>
    </row>
    <row r="571" spans="2:9" x14ac:dyDescent="0.25">
      <c r="B571">
        <v>2027</v>
      </c>
      <c r="C571" s="4">
        <v>1029911006</v>
      </c>
      <c r="D571" s="4" t="s">
        <v>515</v>
      </c>
      <c r="E571" t="s">
        <v>699</v>
      </c>
      <c r="F571" t="s">
        <v>160</v>
      </c>
      <c r="G571" t="s">
        <v>471</v>
      </c>
      <c r="H571" t="s">
        <v>27</v>
      </c>
      <c r="I571" t="s">
        <v>705</v>
      </c>
    </row>
    <row r="572" spans="2:9" x14ac:dyDescent="0.25">
      <c r="B572">
        <v>2027</v>
      </c>
      <c r="C572" s="4">
        <v>1029911007</v>
      </c>
      <c r="D572" s="4" t="s">
        <v>515</v>
      </c>
      <c r="E572" t="s">
        <v>699</v>
      </c>
      <c r="F572" t="s">
        <v>160</v>
      </c>
      <c r="G572" t="s">
        <v>471</v>
      </c>
      <c r="H572" t="s">
        <v>28</v>
      </c>
      <c r="I572" t="s">
        <v>706</v>
      </c>
    </row>
    <row r="573" spans="2:9" x14ac:dyDescent="0.25">
      <c r="B573">
        <v>2027</v>
      </c>
      <c r="C573" s="4">
        <v>1029911008</v>
      </c>
      <c r="D573" s="4" t="s">
        <v>515</v>
      </c>
      <c r="E573" t="s">
        <v>699</v>
      </c>
      <c r="F573" t="s">
        <v>160</v>
      </c>
      <c r="G573" t="s">
        <v>471</v>
      </c>
      <c r="H573" t="s">
        <v>28</v>
      </c>
      <c r="I573" t="s">
        <v>707</v>
      </c>
    </row>
    <row r="574" spans="2:9" x14ac:dyDescent="0.25">
      <c r="B574">
        <v>2027</v>
      </c>
      <c r="C574" s="4">
        <v>1029911009</v>
      </c>
      <c r="D574" s="4" t="s">
        <v>515</v>
      </c>
      <c r="E574" t="s">
        <v>699</v>
      </c>
      <c r="F574" t="s">
        <v>160</v>
      </c>
      <c r="G574" t="s">
        <v>471</v>
      </c>
      <c r="H574" t="s">
        <v>28</v>
      </c>
      <c r="I574" t="s">
        <v>704</v>
      </c>
    </row>
    <row r="575" spans="2:9" x14ac:dyDescent="0.25">
      <c r="B575">
        <v>2027</v>
      </c>
      <c r="C575" s="4">
        <v>1029911010</v>
      </c>
      <c r="D575" s="4" t="s">
        <v>515</v>
      </c>
      <c r="E575" t="s">
        <v>699</v>
      </c>
      <c r="F575" t="s">
        <v>160</v>
      </c>
      <c r="G575" t="s">
        <v>471</v>
      </c>
      <c r="H575" t="s">
        <v>27</v>
      </c>
      <c r="I575" t="s">
        <v>705</v>
      </c>
    </row>
    <row r="576" spans="2:9" x14ac:dyDescent="0.25">
      <c r="B576">
        <v>2027</v>
      </c>
      <c r="C576" s="4">
        <v>1029911011</v>
      </c>
      <c r="D576" s="4" t="s">
        <v>515</v>
      </c>
      <c r="E576" t="s">
        <v>699</v>
      </c>
      <c r="F576" t="s">
        <v>160</v>
      </c>
      <c r="G576" t="s">
        <v>471</v>
      </c>
      <c r="H576" t="s">
        <v>28</v>
      </c>
      <c r="I576" t="s">
        <v>706</v>
      </c>
    </row>
    <row r="577" spans="2:9" x14ac:dyDescent="0.25">
      <c r="B577">
        <v>2027</v>
      </c>
      <c r="C577" s="4">
        <v>1029911012</v>
      </c>
      <c r="D577" s="4" t="s">
        <v>515</v>
      </c>
      <c r="E577" t="s">
        <v>699</v>
      </c>
      <c r="F577" t="s">
        <v>160</v>
      </c>
      <c r="G577" t="s">
        <v>471</v>
      </c>
      <c r="H577" t="s">
        <v>28</v>
      </c>
      <c r="I577" t="s">
        <v>707</v>
      </c>
    </row>
    <row r="578" spans="2:9" x14ac:dyDescent="0.25">
      <c r="B578">
        <v>2027</v>
      </c>
      <c r="C578" s="4">
        <v>1029911013</v>
      </c>
      <c r="D578" s="4" t="s">
        <v>515</v>
      </c>
      <c r="E578" t="s">
        <v>699</v>
      </c>
      <c r="F578" t="s">
        <v>160</v>
      </c>
      <c r="G578" t="s">
        <v>471</v>
      </c>
      <c r="H578" t="s">
        <v>28</v>
      </c>
      <c r="I578" t="s">
        <v>708</v>
      </c>
    </row>
    <row r="579" spans="2:9" x14ac:dyDescent="0.25">
      <c r="B579">
        <v>2027</v>
      </c>
      <c r="C579" s="4">
        <v>1029911014</v>
      </c>
      <c r="D579" s="4" t="s">
        <v>515</v>
      </c>
      <c r="E579" t="s">
        <v>699</v>
      </c>
      <c r="F579" t="s">
        <v>160</v>
      </c>
      <c r="G579" t="s">
        <v>471</v>
      </c>
      <c r="H579" t="s">
        <v>27</v>
      </c>
      <c r="I579" t="s">
        <v>705</v>
      </c>
    </row>
    <row r="580" spans="2:9" x14ac:dyDescent="0.25">
      <c r="B580">
        <v>2027</v>
      </c>
      <c r="C580" s="4">
        <v>1029911015</v>
      </c>
      <c r="D580" s="4" t="s">
        <v>515</v>
      </c>
      <c r="E580" t="s">
        <v>699</v>
      </c>
      <c r="F580" t="s">
        <v>160</v>
      </c>
      <c r="G580" t="s">
        <v>471</v>
      </c>
      <c r="H580" t="s">
        <v>28</v>
      </c>
      <c r="I580" t="s">
        <v>709</v>
      </c>
    </row>
    <row r="581" spans="2:9" x14ac:dyDescent="0.25">
      <c r="B581">
        <v>2027</v>
      </c>
      <c r="C581" s="4">
        <v>1029911016</v>
      </c>
      <c r="D581" s="4" t="s">
        <v>515</v>
      </c>
      <c r="E581" t="s">
        <v>699</v>
      </c>
      <c r="F581" t="s">
        <v>160</v>
      </c>
      <c r="G581" t="s">
        <v>471</v>
      </c>
      <c r="H581" t="s">
        <v>28</v>
      </c>
      <c r="I581" t="s">
        <v>707</v>
      </c>
    </row>
    <row r="582" spans="2:9" x14ac:dyDescent="0.25">
      <c r="B582">
        <v>2027</v>
      </c>
      <c r="C582" s="4">
        <v>1029911017</v>
      </c>
      <c r="D582" s="4" t="s">
        <v>515</v>
      </c>
      <c r="E582" t="s">
        <v>699</v>
      </c>
      <c r="F582" t="s">
        <v>160</v>
      </c>
      <c r="G582" t="s">
        <v>471</v>
      </c>
      <c r="H582" t="s">
        <v>167</v>
      </c>
      <c r="I582" t="s">
        <v>710</v>
      </c>
    </row>
    <row r="583" spans="2:9" x14ac:dyDescent="0.25">
      <c r="B583">
        <v>2027</v>
      </c>
      <c r="C583" s="4">
        <v>1029911018</v>
      </c>
      <c r="D583" s="4" t="s">
        <v>515</v>
      </c>
      <c r="E583" t="s">
        <v>699</v>
      </c>
      <c r="F583" t="s">
        <v>160</v>
      </c>
      <c r="G583" t="s">
        <v>471</v>
      </c>
      <c r="H583" t="s">
        <v>27</v>
      </c>
      <c r="I583" t="s">
        <v>705</v>
      </c>
    </row>
    <row r="584" spans="2:9" x14ac:dyDescent="0.25">
      <c r="B584">
        <v>2027</v>
      </c>
      <c r="C584" s="4">
        <v>1029911019</v>
      </c>
      <c r="D584" s="4" t="s">
        <v>515</v>
      </c>
      <c r="E584" t="s">
        <v>699</v>
      </c>
      <c r="F584" t="s">
        <v>160</v>
      </c>
      <c r="G584" t="s">
        <v>471</v>
      </c>
      <c r="H584" t="s">
        <v>28</v>
      </c>
      <c r="I584" t="s">
        <v>709</v>
      </c>
    </row>
    <row r="585" spans="2:9" x14ac:dyDescent="0.25">
      <c r="B585">
        <v>2027</v>
      </c>
      <c r="C585" s="4">
        <v>1029911020</v>
      </c>
      <c r="D585" s="4" t="s">
        <v>515</v>
      </c>
      <c r="E585" t="s">
        <v>699</v>
      </c>
      <c r="F585" t="s">
        <v>160</v>
      </c>
      <c r="G585" t="s">
        <v>471</v>
      </c>
      <c r="H585" t="s">
        <v>167</v>
      </c>
      <c r="I585" t="s">
        <v>711</v>
      </c>
    </row>
    <row r="586" spans="2:9" x14ac:dyDescent="0.25">
      <c r="B586">
        <v>2027</v>
      </c>
      <c r="C586" s="4">
        <v>1030201011</v>
      </c>
      <c r="D586" s="4" t="s">
        <v>514</v>
      </c>
      <c r="E586" t="s">
        <v>712</v>
      </c>
      <c r="F586" t="s">
        <v>160</v>
      </c>
      <c r="G586" t="s">
        <v>540</v>
      </c>
      <c r="H586" t="s">
        <v>67</v>
      </c>
      <c r="I586" t="s">
        <v>713</v>
      </c>
    </row>
    <row r="587" spans="2:9" x14ac:dyDescent="0.25">
      <c r="B587">
        <v>2027</v>
      </c>
      <c r="C587" s="4">
        <v>1030201005</v>
      </c>
      <c r="D587" s="4" t="s">
        <v>514</v>
      </c>
      <c r="E587" t="s">
        <v>714</v>
      </c>
      <c r="F587" t="s">
        <v>160</v>
      </c>
      <c r="G587" t="s">
        <v>540</v>
      </c>
      <c r="H587" t="s">
        <v>60</v>
      </c>
      <c r="I587" t="s">
        <v>715</v>
      </c>
    </row>
    <row r="588" spans="2:9" x14ac:dyDescent="0.25">
      <c r="B588">
        <v>2027</v>
      </c>
      <c r="C588" s="4">
        <v>1030201007</v>
      </c>
      <c r="D588" s="4" t="s">
        <v>514</v>
      </c>
      <c r="E588" t="s">
        <v>716</v>
      </c>
      <c r="F588" t="s">
        <v>160</v>
      </c>
      <c r="G588" t="s">
        <v>540</v>
      </c>
      <c r="H588" t="s">
        <v>60</v>
      </c>
      <c r="I588" t="s">
        <v>715</v>
      </c>
    </row>
    <row r="589" spans="2:9" x14ac:dyDescent="0.25">
      <c r="B589">
        <v>2027</v>
      </c>
      <c r="C589" s="4">
        <v>1030201009</v>
      </c>
      <c r="D589" s="4" t="s">
        <v>514</v>
      </c>
      <c r="E589" t="s">
        <v>717</v>
      </c>
      <c r="F589" t="s">
        <v>160</v>
      </c>
      <c r="G589" t="s">
        <v>540</v>
      </c>
      <c r="H589" t="s">
        <v>67</v>
      </c>
      <c r="I589" t="s">
        <v>713</v>
      </c>
    </row>
    <row r="590" spans="2:9" x14ac:dyDescent="0.25">
      <c r="B590">
        <v>2027</v>
      </c>
      <c r="C590" s="4">
        <v>1030211001</v>
      </c>
      <c r="D590" s="4" t="s">
        <v>514</v>
      </c>
      <c r="E590" t="s">
        <v>718</v>
      </c>
      <c r="F590" t="s">
        <v>160</v>
      </c>
      <c r="G590" t="s">
        <v>471</v>
      </c>
      <c r="H590" t="s">
        <v>28</v>
      </c>
      <c r="I590" t="s">
        <v>719</v>
      </c>
    </row>
    <row r="591" spans="2:9" x14ac:dyDescent="0.25">
      <c r="B591">
        <v>2027</v>
      </c>
      <c r="C591" s="4">
        <v>1030211002</v>
      </c>
      <c r="D591" s="4" t="s">
        <v>514</v>
      </c>
      <c r="E591" t="s">
        <v>718</v>
      </c>
      <c r="F591" t="s">
        <v>160</v>
      </c>
      <c r="G591" t="s">
        <v>471</v>
      </c>
      <c r="H591" t="s">
        <v>27</v>
      </c>
      <c r="I591" t="s">
        <v>720</v>
      </c>
    </row>
    <row r="592" spans="2:9" x14ac:dyDescent="0.25">
      <c r="B592">
        <v>2027</v>
      </c>
      <c r="C592" s="4">
        <v>1030211003</v>
      </c>
      <c r="D592" s="4" t="s">
        <v>514</v>
      </c>
      <c r="E592" t="s">
        <v>718</v>
      </c>
      <c r="F592" t="s">
        <v>160</v>
      </c>
      <c r="G592" t="s">
        <v>471</v>
      </c>
      <c r="H592" t="s">
        <v>60</v>
      </c>
      <c r="I592" t="s">
        <v>721</v>
      </c>
    </row>
    <row r="593" spans="2:9" x14ac:dyDescent="0.25">
      <c r="B593">
        <v>2027</v>
      </c>
      <c r="C593" s="4">
        <v>1030211004</v>
      </c>
      <c r="D593" s="4" t="s">
        <v>514</v>
      </c>
      <c r="E593" t="s">
        <v>718</v>
      </c>
      <c r="F593" t="s">
        <v>160</v>
      </c>
      <c r="G593" t="s">
        <v>471</v>
      </c>
      <c r="H593" t="s">
        <v>60</v>
      </c>
      <c r="I593" t="s">
        <v>722</v>
      </c>
    </row>
    <row r="594" spans="2:9" x14ac:dyDescent="0.25">
      <c r="B594">
        <v>2027</v>
      </c>
      <c r="C594" s="4">
        <v>1030211005</v>
      </c>
      <c r="D594" s="4" t="s">
        <v>514</v>
      </c>
      <c r="E594" t="s">
        <v>718</v>
      </c>
      <c r="F594" t="s">
        <v>160</v>
      </c>
      <c r="G594" t="s">
        <v>471</v>
      </c>
      <c r="H594" t="s">
        <v>60</v>
      </c>
      <c r="I594" t="s">
        <v>721</v>
      </c>
    </row>
    <row r="595" spans="2:9" x14ac:dyDescent="0.25">
      <c r="B595">
        <v>2027</v>
      </c>
      <c r="C595" s="4">
        <v>1030211006</v>
      </c>
      <c r="D595" s="4" t="s">
        <v>514</v>
      </c>
      <c r="E595" t="s">
        <v>718</v>
      </c>
      <c r="F595" t="s">
        <v>160</v>
      </c>
      <c r="G595" t="s">
        <v>471</v>
      </c>
      <c r="H595" t="s">
        <v>60</v>
      </c>
      <c r="I595" t="s">
        <v>723</v>
      </c>
    </row>
    <row r="596" spans="2:9" x14ac:dyDescent="0.25">
      <c r="B596">
        <v>2027</v>
      </c>
      <c r="C596" s="4">
        <v>1030211007</v>
      </c>
      <c r="D596" s="4" t="s">
        <v>514</v>
      </c>
      <c r="E596" t="s">
        <v>718</v>
      </c>
      <c r="F596" t="s">
        <v>160</v>
      </c>
      <c r="G596" t="s">
        <v>471</v>
      </c>
      <c r="H596" t="s">
        <v>60</v>
      </c>
      <c r="I596" t="s">
        <v>724</v>
      </c>
    </row>
    <row r="597" spans="2:9" x14ac:dyDescent="0.25">
      <c r="B597">
        <v>2027</v>
      </c>
      <c r="C597" s="4">
        <v>1030211008</v>
      </c>
      <c r="D597" s="4" t="s">
        <v>514</v>
      </c>
      <c r="E597" t="s">
        <v>718</v>
      </c>
      <c r="F597" t="s">
        <v>160</v>
      </c>
      <c r="G597" t="s">
        <v>471</v>
      </c>
      <c r="H597" t="s">
        <v>60</v>
      </c>
      <c r="I597" t="s">
        <v>723</v>
      </c>
    </row>
    <row r="598" spans="2:9" x14ac:dyDescent="0.25">
      <c r="B598">
        <v>2027</v>
      </c>
      <c r="C598" s="4">
        <v>1030211009</v>
      </c>
      <c r="D598" s="4" t="s">
        <v>514</v>
      </c>
      <c r="E598" t="s">
        <v>718</v>
      </c>
      <c r="F598" t="s">
        <v>160</v>
      </c>
      <c r="G598" t="s">
        <v>471</v>
      </c>
      <c r="H598" t="s">
        <v>60</v>
      </c>
      <c r="I598" t="s">
        <v>725</v>
      </c>
    </row>
    <row r="599" spans="2:9" x14ac:dyDescent="0.25">
      <c r="B599">
        <v>2027</v>
      </c>
      <c r="C599" s="4">
        <v>1030211010</v>
      </c>
      <c r="D599" s="4" t="s">
        <v>514</v>
      </c>
      <c r="E599" t="s">
        <v>718</v>
      </c>
      <c r="F599" t="s">
        <v>160</v>
      </c>
      <c r="G599" t="s">
        <v>471</v>
      </c>
      <c r="H599" t="s">
        <v>60</v>
      </c>
      <c r="I599" t="s">
        <v>726</v>
      </c>
    </row>
    <row r="600" spans="2:9" x14ac:dyDescent="0.25">
      <c r="B600">
        <v>2027</v>
      </c>
      <c r="C600" s="4">
        <v>1030221001</v>
      </c>
      <c r="D600" s="4" t="s">
        <v>514</v>
      </c>
      <c r="E600" t="s">
        <v>727</v>
      </c>
      <c r="F600" t="s">
        <v>160</v>
      </c>
      <c r="G600" t="s">
        <v>472</v>
      </c>
      <c r="H600" t="s">
        <v>167</v>
      </c>
      <c r="I600" t="s">
        <v>728</v>
      </c>
    </row>
    <row r="601" spans="2:9" x14ac:dyDescent="0.25">
      <c r="B601">
        <v>2027</v>
      </c>
      <c r="C601" s="4">
        <v>1030221002</v>
      </c>
      <c r="D601" s="4" t="s">
        <v>514</v>
      </c>
      <c r="E601" t="s">
        <v>727</v>
      </c>
      <c r="F601" t="s">
        <v>160</v>
      </c>
      <c r="G601" t="s">
        <v>472</v>
      </c>
      <c r="H601" t="s">
        <v>28</v>
      </c>
      <c r="I601" t="s">
        <v>729</v>
      </c>
    </row>
    <row r="602" spans="2:9" x14ac:dyDescent="0.25">
      <c r="B602">
        <v>2027</v>
      </c>
      <c r="C602" s="4">
        <v>1030221003</v>
      </c>
      <c r="D602" s="4" t="s">
        <v>514</v>
      </c>
      <c r="E602" t="s">
        <v>727</v>
      </c>
      <c r="F602" t="s">
        <v>160</v>
      </c>
      <c r="G602" t="s">
        <v>472</v>
      </c>
      <c r="H602" t="s">
        <v>27</v>
      </c>
      <c r="I602" t="s">
        <v>730</v>
      </c>
    </row>
    <row r="603" spans="2:9" x14ac:dyDescent="0.25">
      <c r="B603">
        <v>2027</v>
      </c>
      <c r="C603" s="4">
        <v>1030221004</v>
      </c>
      <c r="D603" s="4" t="s">
        <v>514</v>
      </c>
      <c r="E603" t="s">
        <v>727</v>
      </c>
      <c r="F603" t="s">
        <v>160</v>
      </c>
      <c r="G603" t="s">
        <v>472</v>
      </c>
      <c r="H603" t="s">
        <v>28</v>
      </c>
      <c r="I603" t="s">
        <v>729</v>
      </c>
    </row>
    <row r="604" spans="2:9" x14ac:dyDescent="0.25">
      <c r="B604">
        <v>2027</v>
      </c>
      <c r="C604" s="4">
        <v>1030221005</v>
      </c>
      <c r="D604" s="4" t="s">
        <v>514</v>
      </c>
      <c r="E604" t="s">
        <v>727</v>
      </c>
      <c r="F604" t="s">
        <v>160</v>
      </c>
      <c r="G604" t="s">
        <v>472</v>
      </c>
      <c r="H604" t="s">
        <v>28</v>
      </c>
      <c r="I604" t="s">
        <v>729</v>
      </c>
    </row>
    <row r="605" spans="2:9" x14ac:dyDescent="0.25">
      <c r="B605">
        <v>2027</v>
      </c>
      <c r="C605" s="4">
        <v>1030221006</v>
      </c>
      <c r="D605" s="4" t="s">
        <v>514</v>
      </c>
      <c r="E605" t="s">
        <v>727</v>
      </c>
      <c r="F605" t="s">
        <v>160</v>
      </c>
      <c r="G605" t="s">
        <v>472</v>
      </c>
      <c r="H605" t="s">
        <v>27</v>
      </c>
      <c r="I605" t="s">
        <v>730</v>
      </c>
    </row>
    <row r="606" spans="2:9" x14ac:dyDescent="0.25">
      <c r="B606">
        <v>2027</v>
      </c>
      <c r="C606" s="4">
        <v>1030221007</v>
      </c>
      <c r="D606" s="4" t="s">
        <v>514</v>
      </c>
      <c r="E606" t="s">
        <v>727</v>
      </c>
      <c r="F606" t="s">
        <v>160</v>
      </c>
      <c r="G606" t="s">
        <v>472</v>
      </c>
      <c r="H606" t="s">
        <v>28</v>
      </c>
      <c r="I606" t="s">
        <v>729</v>
      </c>
    </row>
    <row r="607" spans="2:9" x14ac:dyDescent="0.25">
      <c r="B607">
        <v>2027</v>
      </c>
      <c r="C607" s="4">
        <v>1030221008</v>
      </c>
      <c r="D607" s="4" t="s">
        <v>514</v>
      </c>
      <c r="E607" t="s">
        <v>727</v>
      </c>
      <c r="F607" t="s">
        <v>160</v>
      </c>
      <c r="G607" t="s">
        <v>472</v>
      </c>
      <c r="H607" t="s">
        <v>28</v>
      </c>
      <c r="I607" t="s">
        <v>729</v>
      </c>
    </row>
    <row r="608" spans="2:9" x14ac:dyDescent="0.25">
      <c r="B608">
        <v>2027</v>
      </c>
      <c r="C608" s="4">
        <v>1030221009</v>
      </c>
      <c r="D608" s="4" t="s">
        <v>514</v>
      </c>
      <c r="E608" t="s">
        <v>727</v>
      </c>
      <c r="F608" t="s">
        <v>160</v>
      </c>
      <c r="G608" t="s">
        <v>472</v>
      </c>
      <c r="H608" t="s">
        <v>27</v>
      </c>
      <c r="I608" t="s">
        <v>730</v>
      </c>
    </row>
    <row r="609" spans="2:9" x14ac:dyDescent="0.25">
      <c r="B609">
        <v>2027</v>
      </c>
      <c r="C609" s="4">
        <v>1030221010</v>
      </c>
      <c r="D609" s="4" t="s">
        <v>514</v>
      </c>
      <c r="E609" t="s">
        <v>727</v>
      </c>
      <c r="F609" t="s">
        <v>160</v>
      </c>
      <c r="G609" t="s">
        <v>472</v>
      </c>
      <c r="H609" t="s">
        <v>28</v>
      </c>
      <c r="I609" t="s">
        <v>731</v>
      </c>
    </row>
    <row r="610" spans="2:9" x14ac:dyDescent="0.25">
      <c r="B610">
        <v>2027</v>
      </c>
      <c r="C610" s="4">
        <v>1030221011</v>
      </c>
      <c r="D610" s="4" t="s">
        <v>514</v>
      </c>
      <c r="E610" t="s">
        <v>727</v>
      </c>
      <c r="F610" t="s">
        <v>160</v>
      </c>
      <c r="G610" t="s">
        <v>472</v>
      </c>
      <c r="H610" t="s">
        <v>28</v>
      </c>
      <c r="I610" t="s">
        <v>731</v>
      </c>
    </row>
    <row r="611" spans="2:9" x14ac:dyDescent="0.25">
      <c r="B611">
        <v>2027</v>
      </c>
      <c r="C611" s="4">
        <v>1030221012</v>
      </c>
      <c r="D611" s="4" t="s">
        <v>514</v>
      </c>
      <c r="E611" t="s">
        <v>727</v>
      </c>
      <c r="F611" t="s">
        <v>160</v>
      </c>
      <c r="G611" t="s">
        <v>472</v>
      </c>
      <c r="H611" t="s">
        <v>27</v>
      </c>
      <c r="I611" t="s">
        <v>732</v>
      </c>
    </row>
    <row r="612" spans="2:9" x14ac:dyDescent="0.25">
      <c r="B612">
        <v>2027</v>
      </c>
      <c r="C612" s="4">
        <v>1030231001</v>
      </c>
      <c r="D612" s="4" t="s">
        <v>514</v>
      </c>
      <c r="E612" t="s">
        <v>733</v>
      </c>
      <c r="F612" t="s">
        <v>160</v>
      </c>
      <c r="G612" t="s">
        <v>541</v>
      </c>
      <c r="H612" t="s">
        <v>28</v>
      </c>
      <c r="I612" t="s">
        <v>734</v>
      </c>
    </row>
    <row r="613" spans="2:9" x14ac:dyDescent="0.25">
      <c r="B613">
        <v>2027</v>
      </c>
      <c r="C613" s="4">
        <v>1030231002</v>
      </c>
      <c r="D613" s="4" t="s">
        <v>514</v>
      </c>
      <c r="E613" t="s">
        <v>733</v>
      </c>
      <c r="F613" t="s">
        <v>160</v>
      </c>
      <c r="G613" t="s">
        <v>541</v>
      </c>
      <c r="H613" t="s">
        <v>28</v>
      </c>
      <c r="I613" t="s">
        <v>735</v>
      </c>
    </row>
    <row r="614" spans="2:9" x14ac:dyDescent="0.25">
      <c r="B614">
        <v>2027</v>
      </c>
      <c r="C614" s="4">
        <v>1030231003</v>
      </c>
      <c r="D614" s="4" t="s">
        <v>514</v>
      </c>
      <c r="E614" t="s">
        <v>733</v>
      </c>
      <c r="F614" t="s">
        <v>160</v>
      </c>
      <c r="G614" t="s">
        <v>541</v>
      </c>
      <c r="H614" t="s">
        <v>28</v>
      </c>
      <c r="I614" t="s">
        <v>734</v>
      </c>
    </row>
    <row r="615" spans="2:9" x14ac:dyDescent="0.25">
      <c r="B615">
        <v>2027</v>
      </c>
      <c r="C615" s="4">
        <v>1030231004</v>
      </c>
      <c r="D615" s="4" t="s">
        <v>514</v>
      </c>
      <c r="E615" t="s">
        <v>733</v>
      </c>
      <c r="F615" t="s">
        <v>160</v>
      </c>
      <c r="G615" t="s">
        <v>541</v>
      </c>
      <c r="H615" t="s">
        <v>27</v>
      </c>
      <c r="I615" t="s">
        <v>736</v>
      </c>
    </row>
    <row r="616" spans="2:9" x14ac:dyDescent="0.25">
      <c r="B616">
        <v>2027</v>
      </c>
      <c r="C616" s="4">
        <v>1030231005</v>
      </c>
      <c r="D616" s="4" t="s">
        <v>514</v>
      </c>
      <c r="E616" t="s">
        <v>733</v>
      </c>
      <c r="F616" t="s">
        <v>160</v>
      </c>
      <c r="G616" t="s">
        <v>541</v>
      </c>
      <c r="H616" t="s">
        <v>28</v>
      </c>
      <c r="I616" t="s">
        <v>734</v>
      </c>
    </row>
    <row r="617" spans="2:9" x14ac:dyDescent="0.25">
      <c r="B617">
        <v>2027</v>
      </c>
      <c r="C617" s="4">
        <v>1030231006</v>
      </c>
      <c r="D617" s="4" t="s">
        <v>514</v>
      </c>
      <c r="E617" t="s">
        <v>733</v>
      </c>
      <c r="F617" t="s">
        <v>160</v>
      </c>
      <c r="G617" t="s">
        <v>541</v>
      </c>
      <c r="H617" t="s">
        <v>27</v>
      </c>
      <c r="I617" t="s">
        <v>736</v>
      </c>
    </row>
    <row r="618" spans="2:9" x14ac:dyDescent="0.25">
      <c r="B618">
        <v>2027</v>
      </c>
      <c r="C618" s="4">
        <v>1030231007</v>
      </c>
      <c r="D618" s="4" t="s">
        <v>514</v>
      </c>
      <c r="E618" t="s">
        <v>733</v>
      </c>
      <c r="F618" t="s">
        <v>160</v>
      </c>
      <c r="G618" t="s">
        <v>541</v>
      </c>
      <c r="H618" t="s">
        <v>28</v>
      </c>
      <c r="I618" t="s">
        <v>737</v>
      </c>
    </row>
    <row r="619" spans="2:9" x14ac:dyDescent="0.25">
      <c r="B619">
        <v>2027</v>
      </c>
      <c r="C619" s="4">
        <v>1030231008</v>
      </c>
      <c r="D619" s="4" t="s">
        <v>514</v>
      </c>
      <c r="E619" t="s">
        <v>733</v>
      </c>
      <c r="F619" t="s">
        <v>160</v>
      </c>
      <c r="G619" t="s">
        <v>541</v>
      </c>
      <c r="H619" t="s">
        <v>27</v>
      </c>
      <c r="I619" t="s">
        <v>738</v>
      </c>
    </row>
    <row r="620" spans="2:9" x14ac:dyDescent="0.25">
      <c r="B620">
        <v>2027</v>
      </c>
      <c r="C620" s="4">
        <v>1031601010</v>
      </c>
      <c r="D620" s="4" t="s">
        <v>513</v>
      </c>
      <c r="E620" t="s">
        <v>739</v>
      </c>
      <c r="F620" t="s">
        <v>159</v>
      </c>
      <c r="G620" t="s">
        <v>542</v>
      </c>
      <c r="H620" t="s">
        <v>27</v>
      </c>
      <c r="I620" t="s">
        <v>740</v>
      </c>
    </row>
    <row r="621" spans="2:9" x14ac:dyDescent="0.25">
      <c r="B621">
        <v>2027</v>
      </c>
      <c r="C621" s="4">
        <v>1031601012</v>
      </c>
      <c r="D621" s="4" t="s">
        <v>513</v>
      </c>
      <c r="E621" t="s">
        <v>741</v>
      </c>
      <c r="F621" t="s">
        <v>159</v>
      </c>
      <c r="G621" t="s">
        <v>542</v>
      </c>
      <c r="H621" t="s">
        <v>60</v>
      </c>
      <c r="I621" t="s">
        <v>742</v>
      </c>
    </row>
    <row r="622" spans="2:9" x14ac:dyDescent="0.25">
      <c r="B622">
        <v>2027</v>
      </c>
      <c r="C622" s="4">
        <v>1031601015</v>
      </c>
      <c r="D622" s="4" t="s">
        <v>513</v>
      </c>
      <c r="E622" t="s">
        <v>743</v>
      </c>
      <c r="F622" t="s">
        <v>159</v>
      </c>
      <c r="G622" t="s">
        <v>542</v>
      </c>
      <c r="H622" t="s">
        <v>60</v>
      </c>
      <c r="I622" t="s">
        <v>744</v>
      </c>
    </row>
    <row r="623" spans="2:9" x14ac:dyDescent="0.25">
      <c r="B623">
        <v>2027</v>
      </c>
      <c r="C623" s="4">
        <v>1031601022</v>
      </c>
      <c r="D623" s="4" t="s">
        <v>513</v>
      </c>
      <c r="E623" t="s">
        <v>745</v>
      </c>
      <c r="F623" t="s">
        <v>159</v>
      </c>
      <c r="G623" t="s">
        <v>542</v>
      </c>
      <c r="H623" t="s">
        <v>60</v>
      </c>
      <c r="I623" t="s">
        <v>744</v>
      </c>
    </row>
    <row r="624" spans="2:9" x14ac:dyDescent="0.25">
      <c r="B624">
        <v>2027</v>
      </c>
      <c r="C624" s="4">
        <v>1031601024</v>
      </c>
      <c r="D624" s="4" t="s">
        <v>513</v>
      </c>
      <c r="E624" t="s">
        <v>746</v>
      </c>
      <c r="F624" t="s">
        <v>159</v>
      </c>
      <c r="G624" t="s">
        <v>542</v>
      </c>
      <c r="H624" t="s">
        <v>27</v>
      </c>
      <c r="I624" t="s">
        <v>740</v>
      </c>
    </row>
    <row r="625" spans="2:9" x14ac:dyDescent="0.25">
      <c r="B625">
        <v>2027</v>
      </c>
      <c r="C625" s="4">
        <v>1031601025</v>
      </c>
      <c r="D625" s="4" t="s">
        <v>513</v>
      </c>
      <c r="E625" t="s">
        <v>747</v>
      </c>
      <c r="F625" t="s">
        <v>159</v>
      </c>
      <c r="G625" t="s">
        <v>542</v>
      </c>
      <c r="H625" t="s">
        <v>60</v>
      </c>
      <c r="I625" t="s">
        <v>744</v>
      </c>
    </row>
    <row r="626" spans="2:9" x14ac:dyDescent="0.25">
      <c r="B626">
        <v>2027</v>
      </c>
      <c r="C626" s="4">
        <v>1031601008</v>
      </c>
      <c r="D626" s="4" t="s">
        <v>513</v>
      </c>
      <c r="E626" t="s">
        <v>748</v>
      </c>
      <c r="F626" t="s">
        <v>159</v>
      </c>
      <c r="G626" t="s">
        <v>542</v>
      </c>
      <c r="H626" t="s">
        <v>60</v>
      </c>
      <c r="I626" t="s">
        <v>742</v>
      </c>
    </row>
    <row r="627" spans="2:9" x14ac:dyDescent="0.25">
      <c r="B627">
        <v>2027</v>
      </c>
      <c r="C627" s="4">
        <v>1031601009</v>
      </c>
      <c r="D627" s="4" t="s">
        <v>513</v>
      </c>
      <c r="E627" t="s">
        <v>749</v>
      </c>
      <c r="F627" t="s">
        <v>159</v>
      </c>
      <c r="G627" t="s">
        <v>542</v>
      </c>
      <c r="H627" t="s">
        <v>27</v>
      </c>
      <c r="I627" t="s">
        <v>740</v>
      </c>
    </row>
    <row r="628" spans="2:9" x14ac:dyDescent="0.25">
      <c r="B628">
        <v>2027</v>
      </c>
      <c r="C628" s="4" t="s">
        <v>750</v>
      </c>
      <c r="D628" s="4" t="s">
        <v>512</v>
      </c>
      <c r="E628" t="s">
        <v>751</v>
      </c>
      <c r="F628" t="s">
        <v>160</v>
      </c>
      <c r="G628" t="s">
        <v>543</v>
      </c>
      <c r="H628" t="s">
        <v>28</v>
      </c>
      <c r="I628" t="s">
        <v>752</v>
      </c>
    </row>
    <row r="629" spans="2:9" x14ac:dyDescent="0.25">
      <c r="B629">
        <v>2027</v>
      </c>
      <c r="C629" s="4" t="s">
        <v>753</v>
      </c>
      <c r="D629" s="4" t="s">
        <v>512</v>
      </c>
      <c r="E629" t="s">
        <v>751</v>
      </c>
      <c r="F629" t="s">
        <v>160</v>
      </c>
      <c r="G629" t="s">
        <v>543</v>
      </c>
      <c r="H629" t="s">
        <v>28</v>
      </c>
      <c r="I629" t="s">
        <v>754</v>
      </c>
    </row>
    <row r="630" spans="2:9" x14ac:dyDescent="0.25">
      <c r="B630">
        <v>2027</v>
      </c>
      <c r="C630" s="4" t="s">
        <v>755</v>
      </c>
      <c r="D630" s="4" t="s">
        <v>512</v>
      </c>
      <c r="E630" t="s">
        <v>751</v>
      </c>
      <c r="F630" t="s">
        <v>160</v>
      </c>
      <c r="G630" t="s">
        <v>543</v>
      </c>
      <c r="H630" t="s">
        <v>28</v>
      </c>
      <c r="I630" t="s">
        <v>756</v>
      </c>
    </row>
    <row r="631" spans="2:9" x14ac:dyDescent="0.25">
      <c r="B631">
        <v>2027</v>
      </c>
      <c r="C631" s="4" t="s">
        <v>757</v>
      </c>
      <c r="D631" s="4" t="s">
        <v>512</v>
      </c>
      <c r="E631" t="s">
        <v>751</v>
      </c>
      <c r="F631" t="s">
        <v>160</v>
      </c>
      <c r="G631" t="s">
        <v>543</v>
      </c>
      <c r="H631" t="s">
        <v>60</v>
      </c>
      <c r="I631" t="s">
        <v>758</v>
      </c>
    </row>
    <row r="632" spans="2:9" x14ac:dyDescent="0.25">
      <c r="B632">
        <v>2027</v>
      </c>
      <c r="C632" s="4" t="s">
        <v>759</v>
      </c>
      <c r="D632" s="4" t="s">
        <v>512</v>
      </c>
      <c r="E632" t="s">
        <v>751</v>
      </c>
      <c r="F632" t="s">
        <v>160</v>
      </c>
      <c r="G632" t="s">
        <v>543</v>
      </c>
      <c r="H632" t="s">
        <v>28</v>
      </c>
      <c r="I632" t="s">
        <v>708</v>
      </c>
    </row>
    <row r="633" spans="2:9" x14ac:dyDescent="0.25">
      <c r="B633">
        <v>2027</v>
      </c>
      <c r="C633" s="4" t="s">
        <v>760</v>
      </c>
      <c r="D633" s="4" t="s">
        <v>512</v>
      </c>
      <c r="E633" t="s">
        <v>751</v>
      </c>
      <c r="F633" t="s">
        <v>160</v>
      </c>
      <c r="G633" t="s">
        <v>543</v>
      </c>
      <c r="H633" t="s">
        <v>28</v>
      </c>
      <c r="I633" t="s">
        <v>761</v>
      </c>
    </row>
    <row r="634" spans="2:9" x14ac:dyDescent="0.25">
      <c r="B634">
        <v>2027</v>
      </c>
      <c r="C634" s="4" t="s">
        <v>762</v>
      </c>
      <c r="D634" s="4" t="s">
        <v>512</v>
      </c>
      <c r="E634" t="s">
        <v>751</v>
      </c>
      <c r="F634" t="s">
        <v>160</v>
      </c>
      <c r="G634" t="s">
        <v>543</v>
      </c>
      <c r="H634" t="s">
        <v>28</v>
      </c>
      <c r="I634" t="s">
        <v>756</v>
      </c>
    </row>
    <row r="635" spans="2:9" x14ac:dyDescent="0.25">
      <c r="B635">
        <v>2027</v>
      </c>
      <c r="C635" s="4" t="s">
        <v>763</v>
      </c>
      <c r="D635" s="4" t="s">
        <v>512</v>
      </c>
      <c r="E635" t="s">
        <v>751</v>
      </c>
      <c r="F635" t="s">
        <v>160</v>
      </c>
      <c r="G635" t="s">
        <v>543</v>
      </c>
      <c r="H635" t="s">
        <v>60</v>
      </c>
      <c r="I635" t="s">
        <v>758</v>
      </c>
    </row>
    <row r="636" spans="2:9" x14ac:dyDescent="0.25">
      <c r="B636">
        <v>2027</v>
      </c>
      <c r="C636" s="4" t="s">
        <v>764</v>
      </c>
      <c r="D636" s="4" t="s">
        <v>512</v>
      </c>
      <c r="E636" t="s">
        <v>751</v>
      </c>
      <c r="F636" t="s">
        <v>160</v>
      </c>
      <c r="G636" t="s">
        <v>543</v>
      </c>
      <c r="H636" t="s">
        <v>28</v>
      </c>
      <c r="I636" t="s">
        <v>708</v>
      </c>
    </row>
    <row r="637" spans="2:9" x14ac:dyDescent="0.25">
      <c r="B637">
        <v>2027</v>
      </c>
      <c r="C637" s="4" t="s">
        <v>765</v>
      </c>
      <c r="D637" s="4" t="s">
        <v>512</v>
      </c>
      <c r="E637" t="s">
        <v>751</v>
      </c>
      <c r="F637" t="s">
        <v>160</v>
      </c>
      <c r="G637" t="s">
        <v>543</v>
      </c>
      <c r="H637" t="s">
        <v>28</v>
      </c>
      <c r="I637" t="s">
        <v>761</v>
      </c>
    </row>
    <row r="638" spans="2:9" x14ac:dyDescent="0.25">
      <c r="B638">
        <v>2027</v>
      </c>
      <c r="C638" s="4" t="s">
        <v>766</v>
      </c>
      <c r="D638" s="4" t="s">
        <v>512</v>
      </c>
      <c r="E638" t="s">
        <v>751</v>
      </c>
      <c r="F638" t="s">
        <v>160</v>
      </c>
      <c r="G638" t="s">
        <v>543</v>
      </c>
      <c r="H638" t="s">
        <v>28</v>
      </c>
      <c r="I638" t="s">
        <v>756</v>
      </c>
    </row>
    <row r="639" spans="2:9" x14ac:dyDescent="0.25">
      <c r="B639">
        <v>2027</v>
      </c>
      <c r="C639" s="4" t="s">
        <v>767</v>
      </c>
      <c r="D639" s="4" t="s">
        <v>512</v>
      </c>
      <c r="E639" t="s">
        <v>751</v>
      </c>
      <c r="F639" t="s">
        <v>160</v>
      </c>
      <c r="G639" t="s">
        <v>543</v>
      </c>
      <c r="H639" t="s">
        <v>27</v>
      </c>
      <c r="I639" t="s">
        <v>654</v>
      </c>
    </row>
    <row r="640" spans="2:9" x14ac:dyDescent="0.25">
      <c r="B640">
        <v>2027</v>
      </c>
      <c r="C640" s="4" t="s">
        <v>768</v>
      </c>
      <c r="D640" s="4" t="s">
        <v>512</v>
      </c>
      <c r="E640" t="s">
        <v>751</v>
      </c>
      <c r="F640" t="s">
        <v>160</v>
      </c>
      <c r="G640" t="s">
        <v>543</v>
      </c>
      <c r="H640" t="s">
        <v>28</v>
      </c>
      <c r="I640" t="s">
        <v>769</v>
      </c>
    </row>
    <row r="641" spans="2:9" x14ac:dyDescent="0.25">
      <c r="B641">
        <v>2027</v>
      </c>
      <c r="C641" s="4" t="s">
        <v>770</v>
      </c>
      <c r="D641" s="4" t="s">
        <v>512</v>
      </c>
      <c r="E641" t="s">
        <v>771</v>
      </c>
      <c r="F641" t="s">
        <v>160</v>
      </c>
      <c r="G641" t="s">
        <v>544</v>
      </c>
      <c r="H641" t="s">
        <v>28</v>
      </c>
      <c r="I641" t="s">
        <v>295</v>
      </c>
    </row>
    <row r="642" spans="2:9" x14ac:dyDescent="0.25">
      <c r="B642">
        <v>2027</v>
      </c>
      <c r="C642" s="4" t="s">
        <v>772</v>
      </c>
      <c r="D642" s="4" t="s">
        <v>512</v>
      </c>
      <c r="E642" t="s">
        <v>771</v>
      </c>
      <c r="F642" t="s">
        <v>160</v>
      </c>
      <c r="G642" t="s">
        <v>544</v>
      </c>
      <c r="H642" t="s">
        <v>167</v>
      </c>
      <c r="I642" t="s">
        <v>773</v>
      </c>
    </row>
    <row r="643" spans="2:9" x14ac:dyDescent="0.25">
      <c r="B643">
        <v>2027</v>
      </c>
      <c r="C643" s="4" t="s">
        <v>774</v>
      </c>
      <c r="D643" s="4" t="s">
        <v>512</v>
      </c>
      <c r="E643" t="s">
        <v>771</v>
      </c>
      <c r="F643" t="s">
        <v>160</v>
      </c>
      <c r="G643" t="s">
        <v>544</v>
      </c>
      <c r="H643" t="s">
        <v>27</v>
      </c>
      <c r="I643" t="s">
        <v>455</v>
      </c>
    </row>
    <row r="644" spans="2:9" x14ac:dyDescent="0.25">
      <c r="B644">
        <v>2027</v>
      </c>
      <c r="C644" s="4" t="s">
        <v>775</v>
      </c>
      <c r="D644" s="4" t="s">
        <v>512</v>
      </c>
      <c r="E644" t="s">
        <v>771</v>
      </c>
      <c r="F644" t="s">
        <v>160</v>
      </c>
      <c r="G644" t="s">
        <v>544</v>
      </c>
      <c r="H644" t="s">
        <v>27</v>
      </c>
      <c r="I644" t="s">
        <v>776</v>
      </c>
    </row>
    <row r="645" spans="2:9" x14ac:dyDescent="0.25">
      <c r="B645">
        <v>2027</v>
      </c>
      <c r="C645" s="4" t="s">
        <v>777</v>
      </c>
      <c r="D645" s="4" t="s">
        <v>512</v>
      </c>
      <c r="E645" t="s">
        <v>771</v>
      </c>
      <c r="F645" t="s">
        <v>160</v>
      </c>
      <c r="G645" t="s">
        <v>544</v>
      </c>
      <c r="H645" t="s">
        <v>28</v>
      </c>
      <c r="I645" t="s">
        <v>778</v>
      </c>
    </row>
    <row r="646" spans="2:9" x14ac:dyDescent="0.25">
      <c r="B646">
        <v>2027</v>
      </c>
      <c r="C646" s="4" t="s">
        <v>779</v>
      </c>
      <c r="D646" s="4" t="s">
        <v>512</v>
      </c>
      <c r="E646" t="s">
        <v>771</v>
      </c>
      <c r="F646" t="s">
        <v>160</v>
      </c>
      <c r="G646" t="s">
        <v>544</v>
      </c>
      <c r="H646" t="s">
        <v>60</v>
      </c>
      <c r="I646" t="s">
        <v>780</v>
      </c>
    </row>
    <row r="647" spans="2:9" x14ac:dyDescent="0.25">
      <c r="B647">
        <v>2027</v>
      </c>
      <c r="C647" s="4" t="s">
        <v>781</v>
      </c>
      <c r="D647" s="4" t="s">
        <v>512</v>
      </c>
      <c r="E647" t="s">
        <v>771</v>
      </c>
      <c r="F647" t="s">
        <v>160</v>
      </c>
      <c r="G647" t="s">
        <v>544</v>
      </c>
      <c r="H647" t="s">
        <v>28</v>
      </c>
      <c r="I647" t="s">
        <v>162</v>
      </c>
    </row>
    <row r="648" spans="2:9" x14ac:dyDescent="0.25">
      <c r="B648">
        <v>2027</v>
      </c>
      <c r="C648" s="4" t="s">
        <v>782</v>
      </c>
      <c r="D648" s="4" t="s">
        <v>512</v>
      </c>
      <c r="E648" t="s">
        <v>771</v>
      </c>
      <c r="F648" t="s">
        <v>160</v>
      </c>
      <c r="G648" t="s">
        <v>544</v>
      </c>
      <c r="H648" t="s">
        <v>27</v>
      </c>
      <c r="I648" t="s">
        <v>776</v>
      </c>
    </row>
    <row r="649" spans="2:9" x14ac:dyDescent="0.25">
      <c r="B649">
        <v>2027</v>
      </c>
      <c r="C649" s="4" t="s">
        <v>783</v>
      </c>
      <c r="D649" s="4" t="s">
        <v>512</v>
      </c>
      <c r="E649" t="s">
        <v>771</v>
      </c>
      <c r="F649" t="s">
        <v>160</v>
      </c>
      <c r="G649" t="s">
        <v>544</v>
      </c>
      <c r="H649" t="s">
        <v>28</v>
      </c>
      <c r="I649" t="s">
        <v>784</v>
      </c>
    </row>
    <row r="650" spans="2:9" x14ac:dyDescent="0.25">
      <c r="B650">
        <v>2027</v>
      </c>
      <c r="C650" s="4" t="s">
        <v>785</v>
      </c>
      <c r="D650" s="4" t="s">
        <v>512</v>
      </c>
      <c r="E650" t="s">
        <v>771</v>
      </c>
      <c r="F650" t="s">
        <v>160</v>
      </c>
      <c r="G650" t="s">
        <v>544</v>
      </c>
      <c r="H650" t="s">
        <v>60</v>
      </c>
      <c r="I650" t="s">
        <v>780</v>
      </c>
    </row>
    <row r="651" spans="2:9" x14ac:dyDescent="0.25">
      <c r="B651">
        <v>2027</v>
      </c>
      <c r="C651" s="4" t="s">
        <v>786</v>
      </c>
      <c r="D651" s="4" t="s">
        <v>512</v>
      </c>
      <c r="E651" t="s">
        <v>771</v>
      </c>
      <c r="F651" t="s">
        <v>160</v>
      </c>
      <c r="G651" t="s">
        <v>544</v>
      </c>
      <c r="H651" t="s">
        <v>28</v>
      </c>
      <c r="I651" t="s">
        <v>162</v>
      </c>
    </row>
    <row r="652" spans="2:9" x14ac:dyDescent="0.25">
      <c r="B652">
        <v>2027</v>
      </c>
      <c r="C652" s="4" t="s">
        <v>787</v>
      </c>
      <c r="D652" s="4" t="s">
        <v>512</v>
      </c>
      <c r="E652" t="s">
        <v>771</v>
      </c>
      <c r="F652" t="s">
        <v>160</v>
      </c>
      <c r="G652" t="s">
        <v>544</v>
      </c>
      <c r="H652" t="s">
        <v>27</v>
      </c>
      <c r="I652" t="s">
        <v>776</v>
      </c>
    </row>
    <row r="653" spans="2:9" x14ac:dyDescent="0.25">
      <c r="B653">
        <v>2027</v>
      </c>
      <c r="C653" s="4" t="s">
        <v>788</v>
      </c>
      <c r="D653" s="4" t="s">
        <v>512</v>
      </c>
      <c r="E653" t="s">
        <v>771</v>
      </c>
      <c r="F653" t="s">
        <v>160</v>
      </c>
      <c r="G653" t="s">
        <v>544</v>
      </c>
      <c r="H653" t="s">
        <v>28</v>
      </c>
      <c r="I653" t="s">
        <v>784</v>
      </c>
    </row>
    <row r="654" spans="2:9" x14ac:dyDescent="0.25">
      <c r="B654">
        <v>2027</v>
      </c>
      <c r="C654" s="4" t="s">
        <v>789</v>
      </c>
      <c r="D654" s="4" t="s">
        <v>512</v>
      </c>
      <c r="E654" t="s">
        <v>771</v>
      </c>
      <c r="F654" t="s">
        <v>160</v>
      </c>
      <c r="G654" t="s">
        <v>544</v>
      </c>
      <c r="H654" t="s">
        <v>27</v>
      </c>
      <c r="I654" t="s">
        <v>403</v>
      </c>
    </row>
    <row r="655" spans="2:9" x14ac:dyDescent="0.25">
      <c r="B655">
        <v>2027</v>
      </c>
      <c r="C655" s="4" t="s">
        <v>790</v>
      </c>
      <c r="D655" s="4" t="s">
        <v>512</v>
      </c>
      <c r="E655" t="s">
        <v>771</v>
      </c>
      <c r="F655" t="s">
        <v>160</v>
      </c>
      <c r="G655" t="s">
        <v>544</v>
      </c>
      <c r="H655" t="s">
        <v>27</v>
      </c>
      <c r="I655" t="s">
        <v>791</v>
      </c>
    </row>
    <row r="656" spans="2:9" x14ac:dyDescent="0.25">
      <c r="B656">
        <v>2027</v>
      </c>
      <c r="C656" s="4" t="s">
        <v>792</v>
      </c>
      <c r="D656" s="4" t="s">
        <v>512</v>
      </c>
      <c r="E656" t="s">
        <v>793</v>
      </c>
      <c r="F656" t="s">
        <v>160</v>
      </c>
      <c r="G656" t="s">
        <v>545</v>
      </c>
      <c r="H656" t="s">
        <v>27</v>
      </c>
      <c r="I656" t="s">
        <v>794</v>
      </c>
    </row>
    <row r="657" spans="2:9" x14ac:dyDescent="0.25">
      <c r="B657">
        <v>2027</v>
      </c>
      <c r="C657" s="4" t="s">
        <v>795</v>
      </c>
      <c r="D657" s="4" t="s">
        <v>512</v>
      </c>
      <c r="E657" t="s">
        <v>793</v>
      </c>
      <c r="F657" t="s">
        <v>160</v>
      </c>
      <c r="G657" t="s">
        <v>545</v>
      </c>
      <c r="H657" t="s">
        <v>167</v>
      </c>
      <c r="I657" t="s">
        <v>796</v>
      </c>
    </row>
    <row r="658" spans="2:9" x14ac:dyDescent="0.25">
      <c r="B658">
        <v>2027</v>
      </c>
      <c r="C658" s="4" t="s">
        <v>797</v>
      </c>
      <c r="D658" s="4" t="s">
        <v>512</v>
      </c>
      <c r="E658" t="s">
        <v>793</v>
      </c>
      <c r="F658" t="s">
        <v>160</v>
      </c>
      <c r="G658" t="s">
        <v>545</v>
      </c>
      <c r="H658" t="s">
        <v>28</v>
      </c>
      <c r="I658" t="s">
        <v>191</v>
      </c>
    </row>
    <row r="659" spans="2:9" x14ac:dyDescent="0.25">
      <c r="B659">
        <v>2027</v>
      </c>
      <c r="C659" s="4" t="s">
        <v>798</v>
      </c>
      <c r="D659" s="4" t="s">
        <v>512</v>
      </c>
      <c r="E659" t="s">
        <v>793</v>
      </c>
      <c r="F659" t="s">
        <v>160</v>
      </c>
      <c r="G659" t="s">
        <v>545</v>
      </c>
      <c r="H659" t="s">
        <v>27</v>
      </c>
      <c r="I659" t="s">
        <v>799</v>
      </c>
    </row>
    <row r="660" spans="2:9" x14ac:dyDescent="0.25">
      <c r="B660">
        <v>2027</v>
      </c>
      <c r="C660" s="4" t="s">
        <v>800</v>
      </c>
      <c r="D660" s="4" t="s">
        <v>512</v>
      </c>
      <c r="E660" t="s">
        <v>793</v>
      </c>
      <c r="F660" t="s">
        <v>160</v>
      </c>
      <c r="G660" t="s">
        <v>545</v>
      </c>
      <c r="H660" t="s">
        <v>28</v>
      </c>
      <c r="I660" t="s">
        <v>801</v>
      </c>
    </row>
    <row r="661" spans="2:9" x14ac:dyDescent="0.25">
      <c r="B661">
        <v>2027</v>
      </c>
      <c r="C661" s="4" t="s">
        <v>802</v>
      </c>
      <c r="D661" s="4" t="s">
        <v>512</v>
      </c>
      <c r="E661" t="s">
        <v>793</v>
      </c>
      <c r="F661" t="s">
        <v>160</v>
      </c>
      <c r="G661" t="s">
        <v>545</v>
      </c>
      <c r="H661" t="s">
        <v>27</v>
      </c>
      <c r="I661" t="s">
        <v>803</v>
      </c>
    </row>
    <row r="662" spans="2:9" x14ac:dyDescent="0.25">
      <c r="B662">
        <v>2027</v>
      </c>
      <c r="C662" s="4" t="s">
        <v>804</v>
      </c>
      <c r="D662" s="4" t="s">
        <v>512</v>
      </c>
      <c r="E662" t="s">
        <v>793</v>
      </c>
      <c r="F662" t="s">
        <v>160</v>
      </c>
      <c r="G662" t="s">
        <v>545</v>
      </c>
      <c r="H662" t="s">
        <v>27</v>
      </c>
      <c r="I662" t="s">
        <v>805</v>
      </c>
    </row>
    <row r="663" spans="2:9" x14ac:dyDescent="0.25">
      <c r="B663">
        <v>2027</v>
      </c>
      <c r="C663" s="4" t="s">
        <v>806</v>
      </c>
      <c r="D663" s="4" t="s">
        <v>512</v>
      </c>
      <c r="E663" t="s">
        <v>793</v>
      </c>
      <c r="F663" t="s">
        <v>160</v>
      </c>
      <c r="G663" t="s">
        <v>545</v>
      </c>
      <c r="H663" t="s">
        <v>28</v>
      </c>
      <c r="I663" t="s">
        <v>801</v>
      </c>
    </row>
    <row r="664" spans="2:9" x14ac:dyDescent="0.25">
      <c r="B664">
        <v>2027</v>
      </c>
      <c r="C664" s="4" t="s">
        <v>807</v>
      </c>
      <c r="D664" s="4" t="s">
        <v>512</v>
      </c>
      <c r="E664" t="s">
        <v>793</v>
      </c>
      <c r="F664" t="s">
        <v>160</v>
      </c>
      <c r="G664" t="s">
        <v>545</v>
      </c>
      <c r="H664" t="s">
        <v>27</v>
      </c>
      <c r="I664" t="s">
        <v>808</v>
      </c>
    </row>
    <row r="665" spans="2:9" x14ac:dyDescent="0.25">
      <c r="B665">
        <v>2027</v>
      </c>
      <c r="C665" s="4" t="s">
        <v>809</v>
      </c>
      <c r="D665" s="4" t="s">
        <v>512</v>
      </c>
      <c r="E665" t="s">
        <v>793</v>
      </c>
      <c r="F665" t="s">
        <v>160</v>
      </c>
      <c r="G665" t="s">
        <v>545</v>
      </c>
      <c r="H665" t="s">
        <v>27</v>
      </c>
      <c r="I665" t="s">
        <v>805</v>
      </c>
    </row>
    <row r="666" spans="2:9" x14ac:dyDescent="0.25">
      <c r="B666">
        <v>2027</v>
      </c>
      <c r="C666" s="4" t="s">
        <v>810</v>
      </c>
      <c r="D666" s="4" t="s">
        <v>512</v>
      </c>
      <c r="E666" t="s">
        <v>793</v>
      </c>
      <c r="F666" t="s">
        <v>160</v>
      </c>
      <c r="G666" t="s">
        <v>545</v>
      </c>
      <c r="H666" t="s">
        <v>28</v>
      </c>
      <c r="I666" t="s">
        <v>801</v>
      </c>
    </row>
    <row r="667" spans="2:9" x14ac:dyDescent="0.25">
      <c r="B667">
        <v>2027</v>
      </c>
      <c r="C667" s="4" t="s">
        <v>811</v>
      </c>
      <c r="D667" s="4" t="s">
        <v>512</v>
      </c>
      <c r="E667" t="s">
        <v>793</v>
      </c>
      <c r="F667" t="s">
        <v>160</v>
      </c>
      <c r="G667" t="s">
        <v>545</v>
      </c>
      <c r="H667" t="s">
        <v>27</v>
      </c>
      <c r="I667" t="s">
        <v>449</v>
      </c>
    </row>
    <row r="668" spans="2:9" x14ac:dyDescent="0.25">
      <c r="B668">
        <v>2027</v>
      </c>
      <c r="C668" s="4" t="s">
        <v>812</v>
      </c>
      <c r="D668" s="4" t="s">
        <v>512</v>
      </c>
      <c r="E668" t="s">
        <v>793</v>
      </c>
      <c r="F668" t="s">
        <v>160</v>
      </c>
      <c r="G668" t="s">
        <v>545</v>
      </c>
      <c r="H668" t="s">
        <v>27</v>
      </c>
      <c r="I668" t="s">
        <v>813</v>
      </c>
    </row>
    <row r="669" spans="2:9" x14ac:dyDescent="0.25">
      <c r="B669">
        <v>2027</v>
      </c>
      <c r="C669" s="4" t="s">
        <v>814</v>
      </c>
      <c r="D669" s="4" t="s">
        <v>512</v>
      </c>
      <c r="E669" t="s">
        <v>793</v>
      </c>
      <c r="F669" t="s">
        <v>160</v>
      </c>
      <c r="G669" t="s">
        <v>545</v>
      </c>
      <c r="H669" t="s">
        <v>28</v>
      </c>
      <c r="I669" t="s">
        <v>801</v>
      </c>
    </row>
    <row r="670" spans="2:9" x14ac:dyDescent="0.25">
      <c r="B670">
        <v>2027</v>
      </c>
      <c r="C670" s="4" t="s">
        <v>815</v>
      </c>
      <c r="D670" s="4" t="s">
        <v>512</v>
      </c>
      <c r="E670" t="s">
        <v>793</v>
      </c>
      <c r="F670" t="s">
        <v>160</v>
      </c>
      <c r="G670" t="s">
        <v>545</v>
      </c>
      <c r="H670" t="s">
        <v>27</v>
      </c>
      <c r="I670" t="s">
        <v>805</v>
      </c>
    </row>
    <row r="671" spans="2:9" x14ac:dyDescent="0.25">
      <c r="B671">
        <v>2027</v>
      </c>
      <c r="C671" s="4" t="s">
        <v>816</v>
      </c>
      <c r="D671" s="4" t="s">
        <v>512</v>
      </c>
      <c r="E671" t="s">
        <v>817</v>
      </c>
      <c r="F671" t="s">
        <v>160</v>
      </c>
      <c r="G671" t="s">
        <v>546</v>
      </c>
      <c r="H671" t="s">
        <v>27</v>
      </c>
      <c r="I671" t="s">
        <v>794</v>
      </c>
    </row>
    <row r="672" spans="2:9" x14ac:dyDescent="0.25">
      <c r="B672">
        <v>2027</v>
      </c>
      <c r="C672" s="4" t="s">
        <v>818</v>
      </c>
      <c r="D672" s="4" t="s">
        <v>512</v>
      </c>
      <c r="E672" t="s">
        <v>817</v>
      </c>
      <c r="F672" t="s">
        <v>160</v>
      </c>
      <c r="G672" t="s">
        <v>546</v>
      </c>
      <c r="H672" t="s">
        <v>167</v>
      </c>
      <c r="I672" t="s">
        <v>796</v>
      </c>
    </row>
    <row r="673" spans="2:9" x14ac:dyDescent="0.25">
      <c r="B673">
        <v>2027</v>
      </c>
      <c r="C673" s="4" t="s">
        <v>819</v>
      </c>
      <c r="D673" s="4" t="s">
        <v>512</v>
      </c>
      <c r="E673" t="s">
        <v>817</v>
      </c>
      <c r="F673" t="s">
        <v>160</v>
      </c>
      <c r="G673" t="s">
        <v>546</v>
      </c>
      <c r="H673" t="s">
        <v>27</v>
      </c>
      <c r="I673" t="s">
        <v>732</v>
      </c>
    </row>
    <row r="674" spans="2:9" x14ac:dyDescent="0.25">
      <c r="B674">
        <v>2027</v>
      </c>
      <c r="C674" s="4" t="s">
        <v>820</v>
      </c>
      <c r="D674" s="4" t="s">
        <v>512</v>
      </c>
      <c r="E674" t="s">
        <v>817</v>
      </c>
      <c r="F674" t="s">
        <v>160</v>
      </c>
      <c r="G674" t="s">
        <v>546</v>
      </c>
      <c r="H674" t="s">
        <v>28</v>
      </c>
      <c r="I674" t="s">
        <v>821</v>
      </c>
    </row>
    <row r="675" spans="2:9" x14ac:dyDescent="0.25">
      <c r="B675">
        <v>2027</v>
      </c>
      <c r="C675" s="4" t="s">
        <v>822</v>
      </c>
      <c r="D675" s="4" t="s">
        <v>512</v>
      </c>
      <c r="E675" t="s">
        <v>817</v>
      </c>
      <c r="F675" t="s">
        <v>160</v>
      </c>
      <c r="G675" t="s">
        <v>546</v>
      </c>
      <c r="H675" t="s">
        <v>28</v>
      </c>
      <c r="I675" t="s">
        <v>823</v>
      </c>
    </row>
    <row r="676" spans="2:9" x14ac:dyDescent="0.25">
      <c r="B676">
        <v>2027</v>
      </c>
      <c r="C676" s="4" t="s">
        <v>824</v>
      </c>
      <c r="D676" s="4" t="s">
        <v>512</v>
      </c>
      <c r="E676" t="s">
        <v>817</v>
      </c>
      <c r="F676" t="s">
        <v>160</v>
      </c>
      <c r="G676" t="s">
        <v>546</v>
      </c>
      <c r="H676" t="s">
        <v>27</v>
      </c>
      <c r="I676" t="s">
        <v>732</v>
      </c>
    </row>
    <row r="677" spans="2:9" x14ac:dyDescent="0.25">
      <c r="B677">
        <v>2027</v>
      </c>
      <c r="C677" s="4" t="s">
        <v>825</v>
      </c>
      <c r="D677" s="4" t="s">
        <v>512</v>
      </c>
      <c r="E677" t="s">
        <v>817</v>
      </c>
      <c r="F677" t="s">
        <v>160</v>
      </c>
      <c r="G677" t="s">
        <v>546</v>
      </c>
      <c r="H677" t="s">
        <v>28</v>
      </c>
      <c r="I677" t="s">
        <v>801</v>
      </c>
    </row>
    <row r="678" spans="2:9" x14ac:dyDescent="0.25">
      <c r="B678">
        <v>2027</v>
      </c>
      <c r="C678" s="4" t="s">
        <v>826</v>
      </c>
      <c r="D678" s="4" t="s">
        <v>512</v>
      </c>
      <c r="E678" t="s">
        <v>817</v>
      </c>
      <c r="F678" t="s">
        <v>160</v>
      </c>
      <c r="G678" t="s">
        <v>546</v>
      </c>
      <c r="H678" t="s">
        <v>28</v>
      </c>
      <c r="I678" t="s">
        <v>827</v>
      </c>
    </row>
    <row r="679" spans="2:9" x14ac:dyDescent="0.25">
      <c r="B679">
        <v>2027</v>
      </c>
      <c r="C679" s="4" t="s">
        <v>828</v>
      </c>
      <c r="D679" s="4" t="s">
        <v>512</v>
      </c>
      <c r="E679" t="s">
        <v>817</v>
      </c>
      <c r="F679" t="s">
        <v>160</v>
      </c>
      <c r="G679" t="s">
        <v>546</v>
      </c>
      <c r="H679" t="s">
        <v>27</v>
      </c>
      <c r="I679" t="s">
        <v>829</v>
      </c>
    </row>
    <row r="680" spans="2:9" x14ac:dyDescent="0.25">
      <c r="B680">
        <v>2027</v>
      </c>
      <c r="C680" s="4" t="s">
        <v>830</v>
      </c>
      <c r="D680" s="4" t="s">
        <v>512</v>
      </c>
      <c r="E680" t="s">
        <v>817</v>
      </c>
      <c r="F680" t="s">
        <v>160</v>
      </c>
      <c r="G680" t="s">
        <v>546</v>
      </c>
      <c r="H680" t="s">
        <v>28</v>
      </c>
      <c r="I680" t="s">
        <v>801</v>
      </c>
    </row>
    <row r="681" spans="2:9" x14ac:dyDescent="0.25">
      <c r="B681">
        <v>2027</v>
      </c>
      <c r="C681" s="4" t="s">
        <v>831</v>
      </c>
      <c r="D681" s="4" t="s">
        <v>512</v>
      </c>
      <c r="E681" t="s">
        <v>817</v>
      </c>
      <c r="F681" t="s">
        <v>160</v>
      </c>
      <c r="G681" t="s">
        <v>546</v>
      </c>
      <c r="H681" t="s">
        <v>167</v>
      </c>
      <c r="I681" t="s">
        <v>832</v>
      </c>
    </row>
    <row r="682" spans="2:9" x14ac:dyDescent="0.25">
      <c r="B682">
        <v>2027</v>
      </c>
      <c r="C682" s="4">
        <v>1038201001</v>
      </c>
      <c r="D682" s="4" t="s">
        <v>511</v>
      </c>
      <c r="E682" t="s">
        <v>833</v>
      </c>
      <c r="F682" t="s">
        <v>159</v>
      </c>
      <c r="G682" t="s">
        <v>547</v>
      </c>
      <c r="H682" t="s">
        <v>27</v>
      </c>
      <c r="I682" t="s">
        <v>834</v>
      </c>
    </row>
    <row r="683" spans="2:9" x14ac:dyDescent="0.25">
      <c r="B683">
        <v>2027</v>
      </c>
      <c r="C683" s="4">
        <v>1038201002</v>
      </c>
      <c r="D683" s="4" t="s">
        <v>511</v>
      </c>
      <c r="E683" t="s">
        <v>835</v>
      </c>
      <c r="F683" t="s">
        <v>159</v>
      </c>
      <c r="G683" t="s">
        <v>547</v>
      </c>
      <c r="H683" t="s">
        <v>27</v>
      </c>
      <c r="I683" t="s">
        <v>834</v>
      </c>
    </row>
    <row r="684" spans="2:9" x14ac:dyDescent="0.25">
      <c r="B684">
        <v>2027</v>
      </c>
      <c r="C684" s="4">
        <v>1038201003</v>
      </c>
      <c r="D684" s="4" t="s">
        <v>511</v>
      </c>
      <c r="E684" t="s">
        <v>836</v>
      </c>
      <c r="F684" t="s">
        <v>159</v>
      </c>
      <c r="G684" t="s">
        <v>547</v>
      </c>
      <c r="H684" t="s">
        <v>27</v>
      </c>
      <c r="I684" t="s">
        <v>837</v>
      </c>
    </row>
    <row r="685" spans="2:9" x14ac:dyDescent="0.25">
      <c r="B685">
        <v>2027</v>
      </c>
      <c r="C685" s="4">
        <v>1038201004</v>
      </c>
      <c r="D685" s="4" t="s">
        <v>511</v>
      </c>
      <c r="E685" t="s">
        <v>838</v>
      </c>
      <c r="F685" t="s">
        <v>159</v>
      </c>
      <c r="G685" t="s">
        <v>547</v>
      </c>
      <c r="H685" t="s">
        <v>67</v>
      </c>
      <c r="I685" t="s">
        <v>839</v>
      </c>
    </row>
    <row r="686" spans="2:9" x14ac:dyDescent="0.25">
      <c r="B686">
        <v>2027</v>
      </c>
      <c r="C686" s="4">
        <v>1038201005</v>
      </c>
      <c r="D686" s="4" t="s">
        <v>511</v>
      </c>
      <c r="E686" t="s">
        <v>840</v>
      </c>
      <c r="F686" t="s">
        <v>159</v>
      </c>
      <c r="G686" t="s">
        <v>547</v>
      </c>
      <c r="H686" t="s">
        <v>67</v>
      </c>
      <c r="I686" t="s">
        <v>839</v>
      </c>
    </row>
    <row r="687" spans="2:9" x14ac:dyDescent="0.25">
      <c r="B687">
        <v>2027</v>
      </c>
      <c r="C687" s="4">
        <v>1038201006</v>
      </c>
      <c r="D687" s="4" t="s">
        <v>511</v>
      </c>
      <c r="E687" t="s">
        <v>841</v>
      </c>
      <c r="F687" t="s">
        <v>159</v>
      </c>
      <c r="G687" t="s">
        <v>547</v>
      </c>
      <c r="H687" t="s">
        <v>60</v>
      </c>
      <c r="I687" t="s">
        <v>842</v>
      </c>
    </row>
    <row r="688" spans="2:9" x14ac:dyDescent="0.25">
      <c r="B688">
        <v>2027</v>
      </c>
      <c r="C688" s="4">
        <v>1038201007</v>
      </c>
      <c r="D688" s="4" t="s">
        <v>511</v>
      </c>
      <c r="E688" t="s">
        <v>843</v>
      </c>
      <c r="F688" t="s">
        <v>159</v>
      </c>
      <c r="G688" t="s">
        <v>547</v>
      </c>
      <c r="H688" t="s">
        <v>60</v>
      </c>
      <c r="I688" t="s">
        <v>842</v>
      </c>
    </row>
    <row r="689" spans="2:9" x14ac:dyDescent="0.25">
      <c r="B689">
        <v>2027</v>
      </c>
      <c r="C689" s="4">
        <v>1038201008</v>
      </c>
      <c r="D689" s="4" t="s">
        <v>511</v>
      </c>
      <c r="E689" t="s">
        <v>844</v>
      </c>
      <c r="F689" t="s">
        <v>159</v>
      </c>
      <c r="G689" t="s">
        <v>547</v>
      </c>
      <c r="H689" t="s">
        <v>845</v>
      </c>
      <c r="I689" t="s">
        <v>846</v>
      </c>
    </row>
    <row r="690" spans="2:9" x14ac:dyDescent="0.25">
      <c r="B690">
        <v>2027</v>
      </c>
      <c r="C690" s="4">
        <v>1038201009</v>
      </c>
      <c r="D690" s="4" t="s">
        <v>511</v>
      </c>
      <c r="E690" t="s">
        <v>847</v>
      </c>
      <c r="F690" t="s">
        <v>159</v>
      </c>
      <c r="G690" t="s">
        <v>547</v>
      </c>
      <c r="H690" t="s">
        <v>845</v>
      </c>
      <c r="I690" t="s">
        <v>846</v>
      </c>
    </row>
    <row r="691" spans="2:9" x14ac:dyDescent="0.25">
      <c r="B691">
        <v>2027</v>
      </c>
      <c r="C691" s="4">
        <v>1038201010</v>
      </c>
      <c r="D691" s="4" t="s">
        <v>511</v>
      </c>
      <c r="E691" t="s">
        <v>848</v>
      </c>
      <c r="F691" t="s">
        <v>159</v>
      </c>
      <c r="G691" t="s">
        <v>547</v>
      </c>
      <c r="H691" t="s">
        <v>60</v>
      </c>
      <c r="I691" t="s">
        <v>842</v>
      </c>
    </row>
    <row r="692" spans="2:9" x14ac:dyDescent="0.25">
      <c r="B692">
        <v>2027</v>
      </c>
      <c r="C692" s="4">
        <v>1038201011</v>
      </c>
      <c r="D692" s="4" t="s">
        <v>511</v>
      </c>
      <c r="E692" t="s">
        <v>849</v>
      </c>
      <c r="F692" t="s">
        <v>159</v>
      </c>
      <c r="G692" t="s">
        <v>547</v>
      </c>
      <c r="H692" t="s">
        <v>60</v>
      </c>
      <c r="I692" t="s">
        <v>842</v>
      </c>
    </row>
    <row r="693" spans="2:9" x14ac:dyDescent="0.25">
      <c r="B693">
        <v>2027</v>
      </c>
      <c r="C693" s="4">
        <v>1038201012</v>
      </c>
      <c r="D693" s="4" t="s">
        <v>511</v>
      </c>
      <c r="E693" t="s">
        <v>850</v>
      </c>
      <c r="F693" t="s">
        <v>159</v>
      </c>
      <c r="G693" t="s">
        <v>547</v>
      </c>
      <c r="H693" t="s">
        <v>60</v>
      </c>
      <c r="I693" t="s">
        <v>842</v>
      </c>
    </row>
    <row r="694" spans="2:9" x14ac:dyDescent="0.25">
      <c r="B694">
        <v>2027</v>
      </c>
      <c r="C694" s="4">
        <v>1038201013</v>
      </c>
      <c r="D694" s="4" t="s">
        <v>511</v>
      </c>
      <c r="E694" t="s">
        <v>851</v>
      </c>
      <c r="F694" t="s">
        <v>159</v>
      </c>
      <c r="G694" t="s">
        <v>547</v>
      </c>
      <c r="H694" t="s">
        <v>60</v>
      </c>
      <c r="I694" t="s">
        <v>842</v>
      </c>
    </row>
    <row r="695" spans="2:9" x14ac:dyDescent="0.25">
      <c r="B695">
        <v>2027</v>
      </c>
      <c r="C695" s="4">
        <v>1038201014</v>
      </c>
      <c r="D695" s="4" t="s">
        <v>511</v>
      </c>
      <c r="E695" t="s">
        <v>852</v>
      </c>
      <c r="F695" t="s">
        <v>159</v>
      </c>
      <c r="G695" t="s">
        <v>547</v>
      </c>
      <c r="H695" t="s">
        <v>27</v>
      </c>
      <c r="I695" t="s">
        <v>837</v>
      </c>
    </row>
    <row r="696" spans="2:9" x14ac:dyDescent="0.25">
      <c r="B696">
        <v>2027</v>
      </c>
      <c r="C696" s="4">
        <v>1038201015</v>
      </c>
      <c r="D696" s="4" t="s">
        <v>511</v>
      </c>
      <c r="E696" t="s">
        <v>853</v>
      </c>
      <c r="F696" t="s">
        <v>159</v>
      </c>
      <c r="G696" t="s">
        <v>547</v>
      </c>
      <c r="H696" t="s">
        <v>27</v>
      </c>
      <c r="I696" t="s">
        <v>834</v>
      </c>
    </row>
    <row r="697" spans="2:9" x14ac:dyDescent="0.25">
      <c r="B697">
        <v>2027</v>
      </c>
      <c r="C697" s="4">
        <v>1038201016</v>
      </c>
      <c r="D697" s="4" t="s">
        <v>511</v>
      </c>
      <c r="E697" t="s">
        <v>854</v>
      </c>
      <c r="F697" t="s">
        <v>159</v>
      </c>
      <c r="G697" t="s">
        <v>547</v>
      </c>
      <c r="H697" t="s">
        <v>27</v>
      </c>
      <c r="I697" t="s">
        <v>834</v>
      </c>
    </row>
    <row r="698" spans="2:9" x14ac:dyDescent="0.25">
      <c r="B698">
        <v>2027</v>
      </c>
      <c r="C698" s="4">
        <v>1038201017</v>
      </c>
      <c r="D698" s="4" t="s">
        <v>511</v>
      </c>
      <c r="E698" t="s">
        <v>855</v>
      </c>
      <c r="F698" t="s">
        <v>159</v>
      </c>
      <c r="G698" t="s">
        <v>547</v>
      </c>
      <c r="H698" t="s">
        <v>67</v>
      </c>
      <c r="I698" t="s">
        <v>839</v>
      </c>
    </row>
    <row r="699" spans="2:9" x14ac:dyDescent="0.25">
      <c r="B699">
        <v>2027</v>
      </c>
      <c r="C699" s="4">
        <v>1038201018</v>
      </c>
      <c r="D699" s="4" t="s">
        <v>511</v>
      </c>
      <c r="E699" t="s">
        <v>856</v>
      </c>
      <c r="F699" t="s">
        <v>159</v>
      </c>
      <c r="G699" t="s">
        <v>547</v>
      </c>
      <c r="H699" t="s">
        <v>67</v>
      </c>
      <c r="I699" t="s">
        <v>839</v>
      </c>
    </row>
    <row r="700" spans="2:9" x14ac:dyDescent="0.25">
      <c r="B700">
        <v>2027</v>
      </c>
      <c r="C700" s="4">
        <v>1038201019</v>
      </c>
      <c r="D700" s="4" t="s">
        <v>511</v>
      </c>
      <c r="E700" t="s">
        <v>857</v>
      </c>
      <c r="F700" t="s">
        <v>159</v>
      </c>
      <c r="G700" t="s">
        <v>547</v>
      </c>
      <c r="H700" t="s">
        <v>60</v>
      </c>
      <c r="I700" t="s">
        <v>842</v>
      </c>
    </row>
    <row r="701" spans="2:9" x14ac:dyDescent="0.25">
      <c r="B701">
        <v>2027</v>
      </c>
      <c r="C701" s="4">
        <v>1038201020</v>
      </c>
      <c r="D701" s="4" t="s">
        <v>511</v>
      </c>
      <c r="E701" t="s">
        <v>858</v>
      </c>
      <c r="F701" t="s">
        <v>159</v>
      </c>
      <c r="G701" t="s">
        <v>547</v>
      </c>
      <c r="H701" t="s">
        <v>60</v>
      </c>
      <c r="I701" t="s">
        <v>842</v>
      </c>
    </row>
    <row r="702" spans="2:9" x14ac:dyDescent="0.25">
      <c r="B702">
        <v>2027</v>
      </c>
      <c r="C702" s="4">
        <v>1038201021</v>
      </c>
      <c r="D702" s="4" t="s">
        <v>511</v>
      </c>
      <c r="E702" t="s">
        <v>859</v>
      </c>
      <c r="F702" t="s">
        <v>159</v>
      </c>
      <c r="G702" t="s">
        <v>547</v>
      </c>
      <c r="H702" t="s">
        <v>27</v>
      </c>
      <c r="I702" t="s">
        <v>837</v>
      </c>
    </row>
    <row r="703" spans="2:9" x14ac:dyDescent="0.25">
      <c r="B703">
        <v>2027</v>
      </c>
      <c r="C703" s="4">
        <v>1038201022</v>
      </c>
      <c r="D703" s="4" t="s">
        <v>511</v>
      </c>
      <c r="E703" t="s">
        <v>860</v>
      </c>
      <c r="F703" t="s">
        <v>159</v>
      </c>
      <c r="G703" t="s">
        <v>547</v>
      </c>
      <c r="H703" t="s">
        <v>27</v>
      </c>
      <c r="I703" t="s">
        <v>837</v>
      </c>
    </row>
    <row r="704" spans="2:9" x14ac:dyDescent="0.25">
      <c r="B704">
        <v>2027</v>
      </c>
      <c r="C704" s="4">
        <v>1038201023</v>
      </c>
      <c r="D704" s="4" t="s">
        <v>511</v>
      </c>
      <c r="E704" t="s">
        <v>861</v>
      </c>
      <c r="F704" t="s">
        <v>159</v>
      </c>
      <c r="G704" t="s">
        <v>547</v>
      </c>
      <c r="H704" t="s">
        <v>27</v>
      </c>
      <c r="I704" t="s">
        <v>834</v>
      </c>
    </row>
    <row r="705" spans="2:9" x14ac:dyDescent="0.25">
      <c r="B705">
        <v>2027</v>
      </c>
      <c r="C705" s="4">
        <v>1038201024</v>
      </c>
      <c r="D705" s="4" t="s">
        <v>511</v>
      </c>
      <c r="E705" t="s">
        <v>862</v>
      </c>
      <c r="F705" t="s">
        <v>159</v>
      </c>
      <c r="G705" t="s">
        <v>547</v>
      </c>
      <c r="H705" t="s">
        <v>27</v>
      </c>
      <c r="I705" t="s">
        <v>834</v>
      </c>
    </row>
    <row r="706" spans="2:9" x14ac:dyDescent="0.25">
      <c r="B706">
        <v>2027</v>
      </c>
      <c r="C706" s="4">
        <v>1038201025</v>
      </c>
      <c r="D706" s="4" t="s">
        <v>511</v>
      </c>
      <c r="E706" t="s">
        <v>863</v>
      </c>
      <c r="F706" t="s">
        <v>159</v>
      </c>
      <c r="G706" t="s">
        <v>547</v>
      </c>
      <c r="H706" t="s">
        <v>27</v>
      </c>
      <c r="I706" t="s">
        <v>837</v>
      </c>
    </row>
    <row r="707" spans="2:9" x14ac:dyDescent="0.25">
      <c r="B707">
        <v>2027</v>
      </c>
      <c r="C707" s="4">
        <v>1038201026</v>
      </c>
      <c r="D707" s="4" t="s">
        <v>511</v>
      </c>
      <c r="E707" t="s">
        <v>864</v>
      </c>
      <c r="F707" t="s">
        <v>159</v>
      </c>
      <c r="G707" t="s">
        <v>547</v>
      </c>
      <c r="H707" t="s">
        <v>27</v>
      </c>
      <c r="I707" t="s">
        <v>837</v>
      </c>
    </row>
    <row r="708" spans="2:9" x14ac:dyDescent="0.25">
      <c r="B708">
        <v>2027</v>
      </c>
      <c r="C708" s="4">
        <v>1038201027</v>
      </c>
      <c r="D708" s="4" t="s">
        <v>511</v>
      </c>
      <c r="E708" t="s">
        <v>865</v>
      </c>
      <c r="F708" t="s">
        <v>159</v>
      </c>
      <c r="G708" t="s">
        <v>547</v>
      </c>
      <c r="H708" t="s">
        <v>27</v>
      </c>
      <c r="I708" t="s">
        <v>834</v>
      </c>
    </row>
    <row r="709" spans="2:9" x14ac:dyDescent="0.25">
      <c r="B709">
        <v>2027</v>
      </c>
      <c r="C709" s="4">
        <v>1038201028</v>
      </c>
      <c r="D709" s="4" t="s">
        <v>511</v>
      </c>
      <c r="E709" t="s">
        <v>866</v>
      </c>
      <c r="F709" t="s">
        <v>159</v>
      </c>
      <c r="G709" t="s">
        <v>547</v>
      </c>
      <c r="H709" t="s">
        <v>27</v>
      </c>
      <c r="I709" t="s">
        <v>834</v>
      </c>
    </row>
    <row r="710" spans="2:9" x14ac:dyDescent="0.25">
      <c r="B710">
        <v>2027</v>
      </c>
      <c r="C710" s="4">
        <v>1038201029</v>
      </c>
      <c r="D710" s="4" t="s">
        <v>511</v>
      </c>
      <c r="E710" t="s">
        <v>867</v>
      </c>
      <c r="F710" t="s">
        <v>159</v>
      </c>
      <c r="G710" t="s">
        <v>547</v>
      </c>
      <c r="H710" t="s">
        <v>27</v>
      </c>
      <c r="I710" t="s">
        <v>837</v>
      </c>
    </row>
    <row r="711" spans="2:9" x14ac:dyDescent="0.25">
      <c r="B711">
        <v>2027</v>
      </c>
      <c r="C711" s="4">
        <v>1038201030</v>
      </c>
      <c r="D711" s="4" t="s">
        <v>511</v>
      </c>
      <c r="E711" t="s">
        <v>868</v>
      </c>
      <c r="F711" t="s">
        <v>159</v>
      </c>
      <c r="G711" t="s">
        <v>547</v>
      </c>
      <c r="H711" t="s">
        <v>27</v>
      </c>
      <c r="I711" t="s">
        <v>837</v>
      </c>
    </row>
    <row r="712" spans="2:9" x14ac:dyDescent="0.25">
      <c r="B712">
        <v>2027</v>
      </c>
      <c r="C712" s="4">
        <v>1040311001</v>
      </c>
      <c r="D712" s="4" t="s">
        <v>510</v>
      </c>
      <c r="E712" t="s">
        <v>869</v>
      </c>
      <c r="F712" t="s">
        <v>160</v>
      </c>
      <c r="G712" t="s">
        <v>471</v>
      </c>
      <c r="H712" t="s">
        <v>27</v>
      </c>
      <c r="I712" t="s">
        <v>105</v>
      </c>
    </row>
    <row r="713" spans="2:9" x14ac:dyDescent="0.25">
      <c r="B713">
        <v>2027</v>
      </c>
      <c r="C713" s="4">
        <v>1040311011</v>
      </c>
      <c r="D713" s="4" t="s">
        <v>510</v>
      </c>
      <c r="E713" t="s">
        <v>870</v>
      </c>
      <c r="F713" t="s">
        <v>160</v>
      </c>
      <c r="G713" t="s">
        <v>471</v>
      </c>
      <c r="H713" t="s">
        <v>28</v>
      </c>
      <c r="I713" t="s">
        <v>871</v>
      </c>
    </row>
    <row r="714" spans="2:9" x14ac:dyDescent="0.25">
      <c r="B714">
        <v>2027</v>
      </c>
      <c r="C714" s="4">
        <v>1040311013</v>
      </c>
      <c r="D714" s="4" t="s">
        <v>510</v>
      </c>
      <c r="E714" t="s">
        <v>872</v>
      </c>
      <c r="F714" t="s">
        <v>160</v>
      </c>
      <c r="G714" t="s">
        <v>471</v>
      </c>
      <c r="H714" t="s">
        <v>27</v>
      </c>
      <c r="I714" t="s">
        <v>873</v>
      </c>
    </row>
    <row r="715" spans="2:9" x14ac:dyDescent="0.25">
      <c r="B715">
        <v>2027</v>
      </c>
      <c r="C715" s="4">
        <v>1040311015</v>
      </c>
      <c r="D715" s="4" t="s">
        <v>510</v>
      </c>
      <c r="E715" t="s">
        <v>874</v>
      </c>
      <c r="F715" t="s">
        <v>160</v>
      </c>
      <c r="G715" t="s">
        <v>471</v>
      </c>
      <c r="H715" t="s">
        <v>28</v>
      </c>
      <c r="I715" t="s">
        <v>871</v>
      </c>
    </row>
    <row r="716" spans="2:9" x14ac:dyDescent="0.25">
      <c r="B716">
        <v>2027</v>
      </c>
      <c r="C716" s="4">
        <v>1040311003</v>
      </c>
      <c r="D716" s="4" t="s">
        <v>510</v>
      </c>
      <c r="E716" t="s">
        <v>875</v>
      </c>
      <c r="F716" t="s">
        <v>160</v>
      </c>
      <c r="G716" t="s">
        <v>471</v>
      </c>
      <c r="H716" t="s">
        <v>28</v>
      </c>
      <c r="I716" t="s">
        <v>871</v>
      </c>
    </row>
    <row r="717" spans="2:9" x14ac:dyDescent="0.25">
      <c r="B717">
        <v>2027</v>
      </c>
      <c r="C717" s="4">
        <v>1040311005</v>
      </c>
      <c r="D717" s="4" t="s">
        <v>510</v>
      </c>
      <c r="E717" t="s">
        <v>876</v>
      </c>
      <c r="F717" t="s">
        <v>160</v>
      </c>
      <c r="G717" t="s">
        <v>471</v>
      </c>
      <c r="H717" t="s">
        <v>27</v>
      </c>
      <c r="I717" t="s">
        <v>873</v>
      </c>
    </row>
    <row r="718" spans="2:9" x14ac:dyDescent="0.25">
      <c r="B718">
        <v>2027</v>
      </c>
      <c r="C718" s="4">
        <v>1040311007</v>
      </c>
      <c r="D718" s="4" t="s">
        <v>510</v>
      </c>
      <c r="E718" t="s">
        <v>877</v>
      </c>
      <c r="F718" t="s">
        <v>160</v>
      </c>
      <c r="G718" t="s">
        <v>471</v>
      </c>
      <c r="H718" t="s">
        <v>28</v>
      </c>
      <c r="I718" t="s">
        <v>871</v>
      </c>
    </row>
    <row r="719" spans="2:9" x14ac:dyDescent="0.25">
      <c r="B719">
        <v>2027</v>
      </c>
      <c r="C719" s="4">
        <v>1040311009</v>
      </c>
      <c r="D719" s="4" t="s">
        <v>510</v>
      </c>
      <c r="E719" t="s">
        <v>878</v>
      </c>
      <c r="F719" t="s">
        <v>160</v>
      </c>
      <c r="G719" t="s">
        <v>471</v>
      </c>
      <c r="H719" t="s">
        <v>27</v>
      </c>
      <c r="I719" t="s">
        <v>105</v>
      </c>
    </row>
    <row r="720" spans="2:9" x14ac:dyDescent="0.25">
      <c r="B720">
        <v>2027</v>
      </c>
      <c r="C720" s="4">
        <v>1040411001</v>
      </c>
      <c r="D720" s="4" t="s">
        <v>509</v>
      </c>
      <c r="E720" t="s">
        <v>879</v>
      </c>
      <c r="F720" t="s">
        <v>160</v>
      </c>
      <c r="G720" t="s">
        <v>471</v>
      </c>
      <c r="H720" t="s">
        <v>167</v>
      </c>
      <c r="I720" t="s">
        <v>880</v>
      </c>
    </row>
    <row r="721" spans="2:9" x14ac:dyDescent="0.25">
      <c r="B721">
        <v>2027</v>
      </c>
      <c r="C721" s="4">
        <v>1040411002</v>
      </c>
      <c r="D721" s="4" t="s">
        <v>509</v>
      </c>
      <c r="E721" t="s">
        <v>879</v>
      </c>
      <c r="F721" t="s">
        <v>160</v>
      </c>
      <c r="G721" t="s">
        <v>471</v>
      </c>
      <c r="H721" t="s">
        <v>27</v>
      </c>
      <c r="I721" t="s">
        <v>103</v>
      </c>
    </row>
    <row r="722" spans="2:9" x14ac:dyDescent="0.25">
      <c r="B722">
        <v>2027</v>
      </c>
      <c r="C722" s="4">
        <v>1040411003</v>
      </c>
      <c r="D722" s="4" t="s">
        <v>509</v>
      </c>
      <c r="E722" t="s">
        <v>879</v>
      </c>
      <c r="F722" t="s">
        <v>160</v>
      </c>
      <c r="G722" t="s">
        <v>471</v>
      </c>
      <c r="H722" t="s">
        <v>28</v>
      </c>
      <c r="I722" t="s">
        <v>881</v>
      </c>
    </row>
    <row r="723" spans="2:9" x14ac:dyDescent="0.25">
      <c r="B723">
        <v>2027</v>
      </c>
      <c r="C723" s="4">
        <v>1040411004</v>
      </c>
      <c r="D723" s="4" t="s">
        <v>509</v>
      </c>
      <c r="E723" t="s">
        <v>879</v>
      </c>
      <c r="F723" t="s">
        <v>160</v>
      </c>
      <c r="G723" t="s">
        <v>471</v>
      </c>
      <c r="H723" t="s">
        <v>27</v>
      </c>
      <c r="I723" t="s">
        <v>882</v>
      </c>
    </row>
    <row r="724" spans="2:9" x14ac:dyDescent="0.25">
      <c r="B724">
        <v>2027</v>
      </c>
      <c r="C724" s="4">
        <v>1040411005</v>
      </c>
      <c r="D724" s="4" t="s">
        <v>509</v>
      </c>
      <c r="E724" t="s">
        <v>879</v>
      </c>
      <c r="F724" t="s">
        <v>160</v>
      </c>
      <c r="G724" t="s">
        <v>471</v>
      </c>
      <c r="H724" t="s">
        <v>27</v>
      </c>
      <c r="I724" t="s">
        <v>103</v>
      </c>
    </row>
    <row r="725" spans="2:9" x14ac:dyDescent="0.25">
      <c r="B725">
        <v>2027</v>
      </c>
      <c r="C725" s="4">
        <v>1040411006</v>
      </c>
      <c r="D725" s="4" t="s">
        <v>509</v>
      </c>
      <c r="E725" t="s">
        <v>879</v>
      </c>
      <c r="F725" t="s">
        <v>160</v>
      </c>
      <c r="G725" t="s">
        <v>471</v>
      </c>
      <c r="H725" t="s">
        <v>28</v>
      </c>
      <c r="I725" t="s">
        <v>881</v>
      </c>
    </row>
    <row r="726" spans="2:9" x14ac:dyDescent="0.25">
      <c r="B726">
        <v>2027</v>
      </c>
      <c r="C726" s="4">
        <v>1040411007</v>
      </c>
      <c r="D726" s="4" t="s">
        <v>509</v>
      </c>
      <c r="E726" t="s">
        <v>879</v>
      </c>
      <c r="F726" t="s">
        <v>160</v>
      </c>
      <c r="G726" t="s">
        <v>471</v>
      </c>
      <c r="H726" t="s">
        <v>27</v>
      </c>
      <c r="I726" t="s">
        <v>882</v>
      </c>
    </row>
    <row r="727" spans="2:9" x14ac:dyDescent="0.25">
      <c r="B727">
        <v>2027</v>
      </c>
      <c r="C727" s="4">
        <v>1040411008</v>
      </c>
      <c r="D727" s="4" t="s">
        <v>509</v>
      </c>
      <c r="E727" t="s">
        <v>879</v>
      </c>
      <c r="F727" t="s">
        <v>160</v>
      </c>
      <c r="G727" t="s">
        <v>471</v>
      </c>
      <c r="H727" t="s">
        <v>27</v>
      </c>
      <c r="I727" t="s">
        <v>103</v>
      </c>
    </row>
    <row r="728" spans="2:9" x14ac:dyDescent="0.25">
      <c r="B728">
        <v>2027</v>
      </c>
      <c r="C728" s="4">
        <v>1040411009</v>
      </c>
      <c r="D728" s="4" t="s">
        <v>509</v>
      </c>
      <c r="E728" t="s">
        <v>879</v>
      </c>
      <c r="F728" t="s">
        <v>160</v>
      </c>
      <c r="G728" t="s">
        <v>471</v>
      </c>
      <c r="H728" t="s">
        <v>28</v>
      </c>
      <c r="I728" t="s">
        <v>881</v>
      </c>
    </row>
    <row r="729" spans="2:9" x14ac:dyDescent="0.25">
      <c r="B729">
        <v>2027</v>
      </c>
      <c r="C729" s="4">
        <v>1040411010</v>
      </c>
      <c r="D729" s="4" t="s">
        <v>509</v>
      </c>
      <c r="E729" t="s">
        <v>879</v>
      </c>
      <c r="F729" t="s">
        <v>160</v>
      </c>
      <c r="G729" t="s">
        <v>471</v>
      </c>
      <c r="H729" t="s">
        <v>27</v>
      </c>
      <c r="I729" t="s">
        <v>277</v>
      </c>
    </row>
    <row r="730" spans="2:9" x14ac:dyDescent="0.25">
      <c r="B730">
        <v>2027</v>
      </c>
      <c r="C730" s="4">
        <v>1042401001</v>
      </c>
      <c r="D730" s="4" t="s">
        <v>508</v>
      </c>
      <c r="E730" t="s">
        <v>883</v>
      </c>
      <c r="F730" t="s">
        <v>159</v>
      </c>
      <c r="G730" t="s">
        <v>548</v>
      </c>
      <c r="H730" t="s">
        <v>27</v>
      </c>
      <c r="I730" t="s">
        <v>291</v>
      </c>
    </row>
    <row r="731" spans="2:9" x14ac:dyDescent="0.25">
      <c r="B731">
        <v>2027</v>
      </c>
      <c r="C731" s="4">
        <v>1042401003</v>
      </c>
      <c r="D731" s="4" t="s">
        <v>508</v>
      </c>
      <c r="E731" t="s">
        <v>884</v>
      </c>
      <c r="F731" t="s">
        <v>159</v>
      </c>
      <c r="G731" t="s">
        <v>548</v>
      </c>
      <c r="H731" t="s">
        <v>27</v>
      </c>
      <c r="I731" t="s">
        <v>291</v>
      </c>
    </row>
    <row r="732" spans="2:9" x14ac:dyDescent="0.25">
      <c r="B732">
        <v>2027</v>
      </c>
      <c r="C732" s="4">
        <v>1042401005</v>
      </c>
      <c r="D732" s="4" t="s">
        <v>508</v>
      </c>
      <c r="E732" t="s">
        <v>885</v>
      </c>
      <c r="F732" t="s">
        <v>159</v>
      </c>
      <c r="G732" t="s">
        <v>548</v>
      </c>
      <c r="H732" t="s">
        <v>27</v>
      </c>
      <c r="I732" t="s">
        <v>291</v>
      </c>
    </row>
    <row r="733" spans="2:9" x14ac:dyDescent="0.25">
      <c r="B733">
        <v>2027</v>
      </c>
      <c r="C733" s="4">
        <v>1042401007</v>
      </c>
      <c r="D733" s="4" t="s">
        <v>508</v>
      </c>
      <c r="E733" t="s">
        <v>886</v>
      </c>
      <c r="F733" t="s">
        <v>159</v>
      </c>
      <c r="G733" t="s">
        <v>548</v>
      </c>
      <c r="H733" t="s">
        <v>27</v>
      </c>
      <c r="I733" t="s">
        <v>291</v>
      </c>
    </row>
    <row r="734" spans="2:9" x14ac:dyDescent="0.25">
      <c r="B734">
        <v>2027</v>
      </c>
      <c r="C734" s="4">
        <v>1042401009</v>
      </c>
      <c r="D734" s="4" t="s">
        <v>508</v>
      </c>
      <c r="E734" t="s">
        <v>887</v>
      </c>
      <c r="F734" t="s">
        <v>159</v>
      </c>
      <c r="G734" t="s">
        <v>548</v>
      </c>
      <c r="H734" t="s">
        <v>27</v>
      </c>
      <c r="I734" t="s">
        <v>291</v>
      </c>
    </row>
    <row r="735" spans="2:9" x14ac:dyDescent="0.25">
      <c r="B735">
        <v>2027</v>
      </c>
      <c r="C735" s="4">
        <v>1042401011</v>
      </c>
      <c r="D735" s="4" t="s">
        <v>508</v>
      </c>
      <c r="E735" t="s">
        <v>888</v>
      </c>
      <c r="F735" t="s">
        <v>159</v>
      </c>
      <c r="G735" t="s">
        <v>548</v>
      </c>
      <c r="H735" t="s">
        <v>27</v>
      </c>
      <c r="I735" t="s">
        <v>291</v>
      </c>
    </row>
    <row r="736" spans="2:9" x14ac:dyDescent="0.25">
      <c r="B736">
        <v>2027</v>
      </c>
      <c r="C736" s="4">
        <v>1042401013</v>
      </c>
      <c r="D736" s="4" t="s">
        <v>508</v>
      </c>
      <c r="E736" t="s">
        <v>889</v>
      </c>
      <c r="F736" t="s">
        <v>159</v>
      </c>
      <c r="G736" t="s">
        <v>548</v>
      </c>
      <c r="H736" t="s">
        <v>28</v>
      </c>
      <c r="I736" t="s">
        <v>890</v>
      </c>
    </row>
    <row r="737" spans="2:9" x14ac:dyDescent="0.25">
      <c r="B737">
        <v>2027</v>
      </c>
      <c r="C737" s="4">
        <v>1042401015</v>
      </c>
      <c r="D737" s="4" t="s">
        <v>508</v>
      </c>
      <c r="E737" t="s">
        <v>891</v>
      </c>
      <c r="F737" t="s">
        <v>159</v>
      </c>
      <c r="G737" t="s">
        <v>548</v>
      </c>
      <c r="H737" t="s">
        <v>28</v>
      </c>
      <c r="I737" t="s">
        <v>890</v>
      </c>
    </row>
    <row r="738" spans="2:9" x14ac:dyDescent="0.25">
      <c r="B738">
        <v>2027</v>
      </c>
      <c r="C738" s="4">
        <v>1042411001</v>
      </c>
      <c r="D738" s="4" t="s">
        <v>508</v>
      </c>
      <c r="E738" t="s">
        <v>892</v>
      </c>
      <c r="F738" t="s">
        <v>160</v>
      </c>
      <c r="G738" t="s">
        <v>471</v>
      </c>
      <c r="H738" t="s">
        <v>27</v>
      </c>
      <c r="I738" t="s">
        <v>794</v>
      </c>
    </row>
    <row r="739" spans="2:9" x14ac:dyDescent="0.25">
      <c r="B739">
        <v>2027</v>
      </c>
      <c r="C739" s="4">
        <v>1042411002</v>
      </c>
      <c r="D739" s="4" t="s">
        <v>508</v>
      </c>
      <c r="E739" t="s">
        <v>892</v>
      </c>
      <c r="F739" t="s">
        <v>160</v>
      </c>
      <c r="G739" t="s">
        <v>471</v>
      </c>
      <c r="H739" t="s">
        <v>28</v>
      </c>
      <c r="I739" t="s">
        <v>893</v>
      </c>
    </row>
    <row r="740" spans="2:9" x14ac:dyDescent="0.25">
      <c r="B740">
        <v>2027</v>
      </c>
      <c r="C740" s="4">
        <v>1042411003</v>
      </c>
      <c r="D740" s="4" t="s">
        <v>508</v>
      </c>
      <c r="E740" t="s">
        <v>892</v>
      </c>
      <c r="F740" t="s">
        <v>160</v>
      </c>
      <c r="G740" t="s">
        <v>471</v>
      </c>
      <c r="H740" t="s">
        <v>27</v>
      </c>
      <c r="I740" t="s">
        <v>894</v>
      </c>
    </row>
    <row r="741" spans="2:9" x14ac:dyDescent="0.25">
      <c r="B741">
        <v>2027</v>
      </c>
      <c r="C741" s="4">
        <v>1042411004</v>
      </c>
      <c r="D741" s="4" t="s">
        <v>508</v>
      </c>
      <c r="E741" t="s">
        <v>892</v>
      </c>
      <c r="F741" t="s">
        <v>160</v>
      </c>
      <c r="G741" t="s">
        <v>471</v>
      </c>
      <c r="H741" t="s">
        <v>28</v>
      </c>
      <c r="I741" t="s">
        <v>893</v>
      </c>
    </row>
    <row r="742" spans="2:9" x14ac:dyDescent="0.25">
      <c r="B742">
        <v>2027</v>
      </c>
      <c r="C742" s="4">
        <v>1042411011</v>
      </c>
      <c r="D742" s="4" t="s">
        <v>508</v>
      </c>
      <c r="E742" t="s">
        <v>892</v>
      </c>
      <c r="F742" t="s">
        <v>160</v>
      </c>
      <c r="G742" t="s">
        <v>471</v>
      </c>
      <c r="H742" t="s">
        <v>27</v>
      </c>
      <c r="I742" t="s">
        <v>794</v>
      </c>
    </row>
    <row r="743" spans="2:9" x14ac:dyDescent="0.25">
      <c r="B743">
        <v>2027</v>
      </c>
      <c r="C743" s="4">
        <v>1042411012</v>
      </c>
      <c r="D743" s="4" t="s">
        <v>508</v>
      </c>
      <c r="E743" t="s">
        <v>892</v>
      </c>
      <c r="F743" t="s">
        <v>160</v>
      </c>
      <c r="G743" t="s">
        <v>471</v>
      </c>
      <c r="H743" t="s">
        <v>27</v>
      </c>
      <c r="I743" t="s">
        <v>895</v>
      </c>
    </row>
    <row r="744" spans="2:9" x14ac:dyDescent="0.25">
      <c r="B744">
        <v>2027</v>
      </c>
      <c r="C744" s="4">
        <v>1042411013</v>
      </c>
      <c r="D744" s="4" t="s">
        <v>508</v>
      </c>
      <c r="E744" t="s">
        <v>892</v>
      </c>
      <c r="F744" t="s">
        <v>160</v>
      </c>
      <c r="G744" t="s">
        <v>471</v>
      </c>
      <c r="H744" t="s">
        <v>27</v>
      </c>
      <c r="I744" t="s">
        <v>894</v>
      </c>
    </row>
    <row r="745" spans="2:9" x14ac:dyDescent="0.25">
      <c r="B745">
        <v>2027</v>
      </c>
      <c r="C745" s="4">
        <v>1042411014</v>
      </c>
      <c r="D745" s="4" t="s">
        <v>508</v>
      </c>
      <c r="E745" t="s">
        <v>892</v>
      </c>
      <c r="F745" t="s">
        <v>160</v>
      </c>
      <c r="G745" t="s">
        <v>471</v>
      </c>
      <c r="H745" t="s">
        <v>28</v>
      </c>
      <c r="I745" t="s">
        <v>893</v>
      </c>
    </row>
    <row r="746" spans="2:9" x14ac:dyDescent="0.25">
      <c r="B746">
        <v>2027</v>
      </c>
      <c r="C746" s="4">
        <v>1042411021</v>
      </c>
      <c r="D746" s="4" t="s">
        <v>508</v>
      </c>
      <c r="E746" t="s">
        <v>892</v>
      </c>
      <c r="F746" t="s">
        <v>160</v>
      </c>
      <c r="G746" t="s">
        <v>471</v>
      </c>
      <c r="H746" t="s">
        <v>27</v>
      </c>
      <c r="I746" t="s">
        <v>895</v>
      </c>
    </row>
    <row r="747" spans="2:9" x14ac:dyDescent="0.25">
      <c r="B747">
        <v>2027</v>
      </c>
      <c r="C747" s="4">
        <v>1042411022</v>
      </c>
      <c r="D747" s="4" t="s">
        <v>508</v>
      </c>
      <c r="E747" t="s">
        <v>892</v>
      </c>
      <c r="F747" t="s">
        <v>160</v>
      </c>
      <c r="G747" t="s">
        <v>471</v>
      </c>
      <c r="H747" t="s">
        <v>27</v>
      </c>
      <c r="I747" t="s">
        <v>894</v>
      </c>
    </row>
    <row r="748" spans="2:9" x14ac:dyDescent="0.25">
      <c r="B748">
        <v>2027</v>
      </c>
      <c r="C748" s="4">
        <v>1042411023</v>
      </c>
      <c r="D748" s="4" t="s">
        <v>508</v>
      </c>
      <c r="E748" t="s">
        <v>892</v>
      </c>
      <c r="F748" t="s">
        <v>160</v>
      </c>
      <c r="G748" t="s">
        <v>471</v>
      </c>
      <c r="H748" t="s">
        <v>28</v>
      </c>
      <c r="I748" t="s">
        <v>893</v>
      </c>
    </row>
    <row r="749" spans="2:9" x14ac:dyDescent="0.25">
      <c r="B749">
        <v>2027</v>
      </c>
      <c r="C749" s="4">
        <v>1042801023</v>
      </c>
      <c r="D749" s="4" t="s">
        <v>507</v>
      </c>
      <c r="E749" t="s">
        <v>896</v>
      </c>
      <c r="F749" t="s">
        <v>159</v>
      </c>
      <c r="G749" t="s">
        <v>549</v>
      </c>
      <c r="H749" t="s">
        <v>60</v>
      </c>
      <c r="I749" t="s">
        <v>897</v>
      </c>
    </row>
    <row r="750" spans="2:9" x14ac:dyDescent="0.25">
      <c r="B750">
        <v>2027</v>
      </c>
      <c r="C750" s="4">
        <v>1042801025</v>
      </c>
      <c r="D750" s="4" t="s">
        <v>507</v>
      </c>
      <c r="E750" t="s">
        <v>898</v>
      </c>
      <c r="F750" t="s">
        <v>159</v>
      </c>
      <c r="G750" t="s">
        <v>549</v>
      </c>
      <c r="H750" t="s">
        <v>67</v>
      </c>
      <c r="I750" t="s">
        <v>899</v>
      </c>
    </row>
    <row r="751" spans="2:9" x14ac:dyDescent="0.25">
      <c r="B751">
        <v>2027</v>
      </c>
      <c r="C751" s="4">
        <v>1042801027</v>
      </c>
      <c r="D751" s="4" t="s">
        <v>507</v>
      </c>
      <c r="E751" t="s">
        <v>900</v>
      </c>
      <c r="F751" t="s">
        <v>159</v>
      </c>
      <c r="G751" t="s">
        <v>549</v>
      </c>
      <c r="H751" t="s">
        <v>67</v>
      </c>
      <c r="I751" t="s">
        <v>901</v>
      </c>
    </row>
    <row r="752" spans="2:9" x14ac:dyDescent="0.25">
      <c r="B752">
        <v>2027</v>
      </c>
      <c r="C752" s="4">
        <v>1042801029</v>
      </c>
      <c r="D752" s="4" t="s">
        <v>507</v>
      </c>
      <c r="E752" t="s">
        <v>902</v>
      </c>
      <c r="F752" t="s">
        <v>159</v>
      </c>
      <c r="G752" t="s">
        <v>549</v>
      </c>
      <c r="H752" t="s">
        <v>60</v>
      </c>
      <c r="I752" t="s">
        <v>903</v>
      </c>
    </row>
    <row r="753" spans="2:9" x14ac:dyDescent="0.25">
      <c r="B753">
        <v>2027</v>
      </c>
      <c r="C753" s="4">
        <v>1042801031</v>
      </c>
      <c r="D753" s="4" t="s">
        <v>507</v>
      </c>
      <c r="E753" t="s">
        <v>904</v>
      </c>
      <c r="F753" t="s">
        <v>159</v>
      </c>
      <c r="G753" t="s">
        <v>549</v>
      </c>
      <c r="H753" t="s">
        <v>60</v>
      </c>
      <c r="I753" t="s">
        <v>905</v>
      </c>
    </row>
    <row r="754" spans="2:9" x14ac:dyDescent="0.25">
      <c r="B754">
        <v>2027</v>
      </c>
      <c r="C754" s="4">
        <v>1042801033</v>
      </c>
      <c r="D754" s="4" t="s">
        <v>507</v>
      </c>
      <c r="E754" t="s">
        <v>906</v>
      </c>
      <c r="F754" t="s">
        <v>159</v>
      </c>
      <c r="G754" t="s">
        <v>549</v>
      </c>
      <c r="H754" t="s">
        <v>60</v>
      </c>
      <c r="I754" t="s">
        <v>903</v>
      </c>
    </row>
    <row r="755" spans="2:9" x14ac:dyDescent="0.25">
      <c r="B755">
        <v>2027</v>
      </c>
      <c r="C755" s="4">
        <v>1042801035</v>
      </c>
      <c r="D755" s="4" t="s">
        <v>507</v>
      </c>
      <c r="E755" t="s">
        <v>907</v>
      </c>
      <c r="F755" t="s">
        <v>159</v>
      </c>
      <c r="G755" t="s">
        <v>549</v>
      </c>
      <c r="H755" t="s">
        <v>60</v>
      </c>
      <c r="I755" t="s">
        <v>908</v>
      </c>
    </row>
    <row r="756" spans="2:9" x14ac:dyDescent="0.25">
      <c r="B756">
        <v>2027</v>
      </c>
      <c r="C756" s="4">
        <v>1042801037</v>
      </c>
      <c r="D756" s="4" t="s">
        <v>507</v>
      </c>
      <c r="E756" t="s">
        <v>909</v>
      </c>
      <c r="F756" t="s">
        <v>159</v>
      </c>
      <c r="G756" t="s">
        <v>549</v>
      </c>
      <c r="H756" t="s">
        <v>60</v>
      </c>
      <c r="I756" t="s">
        <v>910</v>
      </c>
    </row>
    <row r="757" spans="2:9" x14ac:dyDescent="0.25">
      <c r="B757">
        <v>2027</v>
      </c>
      <c r="C757" s="4">
        <v>1042802001</v>
      </c>
      <c r="D757" s="4" t="s">
        <v>507</v>
      </c>
      <c r="E757" t="s">
        <v>911</v>
      </c>
      <c r="F757" t="s">
        <v>159</v>
      </c>
      <c r="G757" t="s">
        <v>550</v>
      </c>
      <c r="H757" t="s">
        <v>67</v>
      </c>
      <c r="I757" t="s">
        <v>912</v>
      </c>
    </row>
    <row r="758" spans="2:9" x14ac:dyDescent="0.25">
      <c r="B758">
        <v>2027</v>
      </c>
      <c r="C758" s="4">
        <v>1042802011</v>
      </c>
      <c r="D758" s="4" t="s">
        <v>507</v>
      </c>
      <c r="E758" t="s">
        <v>913</v>
      </c>
      <c r="F758" t="s">
        <v>159</v>
      </c>
      <c r="G758" t="s">
        <v>550</v>
      </c>
      <c r="H758" t="s">
        <v>67</v>
      </c>
      <c r="I758" t="s">
        <v>914</v>
      </c>
    </row>
    <row r="759" spans="2:9" x14ac:dyDescent="0.25">
      <c r="B759">
        <v>2027</v>
      </c>
      <c r="C759" s="4">
        <v>1042802014</v>
      </c>
      <c r="D759" s="4" t="s">
        <v>507</v>
      </c>
      <c r="E759" t="s">
        <v>915</v>
      </c>
      <c r="F759" t="s">
        <v>159</v>
      </c>
      <c r="G759" t="s">
        <v>550</v>
      </c>
      <c r="H759" t="s">
        <v>27</v>
      </c>
      <c r="I759" t="s">
        <v>916</v>
      </c>
    </row>
    <row r="760" spans="2:9" x14ac:dyDescent="0.25">
      <c r="B760">
        <v>2027</v>
      </c>
      <c r="C760" s="4">
        <v>1042802016</v>
      </c>
      <c r="D760" s="4" t="s">
        <v>507</v>
      </c>
      <c r="E760" t="s">
        <v>917</v>
      </c>
      <c r="F760" t="s">
        <v>159</v>
      </c>
      <c r="G760" t="s">
        <v>550</v>
      </c>
      <c r="H760" t="s">
        <v>27</v>
      </c>
      <c r="I760" t="s">
        <v>916</v>
      </c>
    </row>
    <row r="761" spans="2:9" x14ac:dyDescent="0.25">
      <c r="B761">
        <v>2027</v>
      </c>
      <c r="C761" s="4">
        <v>1042802018</v>
      </c>
      <c r="D761" s="4" t="s">
        <v>507</v>
      </c>
      <c r="E761" t="s">
        <v>918</v>
      </c>
      <c r="F761" t="s">
        <v>159</v>
      </c>
      <c r="G761" t="s">
        <v>550</v>
      </c>
      <c r="H761" t="s">
        <v>27</v>
      </c>
      <c r="I761" t="s">
        <v>916</v>
      </c>
    </row>
    <row r="762" spans="2:9" x14ac:dyDescent="0.25">
      <c r="B762">
        <v>2027</v>
      </c>
      <c r="C762" s="4">
        <v>1042802020</v>
      </c>
      <c r="D762" s="4" t="s">
        <v>507</v>
      </c>
      <c r="E762" t="s">
        <v>919</v>
      </c>
      <c r="F762" t="s">
        <v>159</v>
      </c>
      <c r="G762" t="s">
        <v>550</v>
      </c>
      <c r="H762" t="s">
        <v>27</v>
      </c>
      <c r="I762" t="s">
        <v>916</v>
      </c>
    </row>
    <row r="763" spans="2:9" x14ac:dyDescent="0.25">
      <c r="B763">
        <v>2027</v>
      </c>
      <c r="C763" s="4">
        <v>1042802003</v>
      </c>
      <c r="D763" s="4" t="s">
        <v>507</v>
      </c>
      <c r="E763" t="s">
        <v>920</v>
      </c>
      <c r="F763" t="s">
        <v>159</v>
      </c>
      <c r="G763" t="s">
        <v>550</v>
      </c>
      <c r="H763" t="s">
        <v>60</v>
      </c>
      <c r="I763" t="s">
        <v>921</v>
      </c>
    </row>
    <row r="764" spans="2:9" x14ac:dyDescent="0.25">
      <c r="B764">
        <v>2027</v>
      </c>
      <c r="C764" s="4">
        <v>1042802005</v>
      </c>
      <c r="D764" s="4" t="s">
        <v>507</v>
      </c>
      <c r="E764" t="s">
        <v>922</v>
      </c>
      <c r="F764" t="s">
        <v>159</v>
      </c>
      <c r="G764" t="s">
        <v>550</v>
      </c>
      <c r="H764" t="s">
        <v>60</v>
      </c>
      <c r="I764" t="s">
        <v>921</v>
      </c>
    </row>
    <row r="765" spans="2:9" x14ac:dyDescent="0.25">
      <c r="B765">
        <v>2027</v>
      </c>
      <c r="C765" s="4">
        <v>1042802007</v>
      </c>
      <c r="D765" s="4" t="s">
        <v>507</v>
      </c>
      <c r="E765" t="s">
        <v>923</v>
      </c>
      <c r="F765" t="s">
        <v>159</v>
      </c>
      <c r="G765" t="s">
        <v>550</v>
      </c>
      <c r="H765" t="s">
        <v>60</v>
      </c>
      <c r="I765" t="s">
        <v>921</v>
      </c>
    </row>
    <row r="766" spans="2:9" x14ac:dyDescent="0.25">
      <c r="B766">
        <v>2027</v>
      </c>
      <c r="C766" s="4">
        <v>1042802009</v>
      </c>
      <c r="D766" s="4" t="s">
        <v>507</v>
      </c>
      <c r="E766" t="s">
        <v>924</v>
      </c>
      <c r="F766" t="s">
        <v>159</v>
      </c>
      <c r="G766" t="s">
        <v>550</v>
      </c>
      <c r="H766" t="s">
        <v>60</v>
      </c>
      <c r="I766" t="s">
        <v>921</v>
      </c>
    </row>
    <row r="767" spans="2:9" x14ac:dyDescent="0.25">
      <c r="B767">
        <v>2027</v>
      </c>
      <c r="C767" s="4">
        <v>1042801010</v>
      </c>
      <c r="D767" s="4" t="s">
        <v>507</v>
      </c>
      <c r="E767" t="s">
        <v>925</v>
      </c>
      <c r="F767" t="s">
        <v>160</v>
      </c>
      <c r="G767" t="s">
        <v>540</v>
      </c>
      <c r="H767" t="s">
        <v>60</v>
      </c>
      <c r="I767" t="s">
        <v>926</v>
      </c>
    </row>
    <row r="768" spans="2:9" x14ac:dyDescent="0.25">
      <c r="B768">
        <v>2027</v>
      </c>
      <c r="C768" s="4">
        <v>1042801012</v>
      </c>
      <c r="D768" s="4" t="s">
        <v>507</v>
      </c>
      <c r="E768" t="s">
        <v>927</v>
      </c>
      <c r="F768" t="s">
        <v>160</v>
      </c>
      <c r="G768" t="s">
        <v>540</v>
      </c>
      <c r="H768" t="s">
        <v>60</v>
      </c>
      <c r="I768" t="s">
        <v>926</v>
      </c>
    </row>
    <row r="769" spans="2:9" x14ac:dyDescent="0.25">
      <c r="B769">
        <v>2027</v>
      </c>
      <c r="C769" s="4">
        <v>1042801014</v>
      </c>
      <c r="D769" s="4" t="s">
        <v>507</v>
      </c>
      <c r="E769" t="s">
        <v>928</v>
      </c>
      <c r="F769" t="s">
        <v>160</v>
      </c>
      <c r="G769" t="s">
        <v>540</v>
      </c>
      <c r="H769" t="s">
        <v>60</v>
      </c>
      <c r="I769" t="s">
        <v>926</v>
      </c>
    </row>
    <row r="770" spans="2:9" x14ac:dyDescent="0.25">
      <c r="B770">
        <v>2027</v>
      </c>
      <c r="C770" s="4">
        <v>1042801016</v>
      </c>
      <c r="D770" s="4" t="s">
        <v>507</v>
      </c>
      <c r="E770" t="s">
        <v>929</v>
      </c>
      <c r="F770" t="s">
        <v>160</v>
      </c>
      <c r="G770" t="s">
        <v>540</v>
      </c>
      <c r="H770" t="s">
        <v>60</v>
      </c>
      <c r="I770" t="s">
        <v>926</v>
      </c>
    </row>
    <row r="771" spans="2:9" x14ac:dyDescent="0.25">
      <c r="B771">
        <v>2027</v>
      </c>
      <c r="C771" s="4">
        <v>1042801018</v>
      </c>
      <c r="D771" s="4" t="s">
        <v>507</v>
      </c>
      <c r="E771" t="s">
        <v>930</v>
      </c>
      <c r="F771" t="s">
        <v>160</v>
      </c>
      <c r="G771" t="s">
        <v>540</v>
      </c>
      <c r="H771" t="s">
        <v>60</v>
      </c>
      <c r="I771" t="s">
        <v>926</v>
      </c>
    </row>
    <row r="772" spans="2:9" x14ac:dyDescent="0.25">
      <c r="B772">
        <v>2027</v>
      </c>
      <c r="C772" s="4">
        <v>1042801020</v>
      </c>
      <c r="D772" s="4" t="s">
        <v>507</v>
      </c>
      <c r="E772" t="s">
        <v>931</v>
      </c>
      <c r="F772" t="s">
        <v>160</v>
      </c>
      <c r="G772" t="s">
        <v>540</v>
      </c>
      <c r="H772" t="s">
        <v>60</v>
      </c>
      <c r="I772" t="s">
        <v>926</v>
      </c>
    </row>
    <row r="773" spans="2:9" x14ac:dyDescent="0.25">
      <c r="B773">
        <v>2027</v>
      </c>
      <c r="C773" s="4">
        <v>1042801008</v>
      </c>
      <c r="D773" s="4" t="s">
        <v>507</v>
      </c>
      <c r="E773" t="s">
        <v>932</v>
      </c>
      <c r="F773" t="s">
        <v>160</v>
      </c>
      <c r="G773" t="s">
        <v>540</v>
      </c>
      <c r="H773" t="s">
        <v>60</v>
      </c>
      <c r="I773" t="s">
        <v>926</v>
      </c>
    </row>
    <row r="774" spans="2:9" x14ac:dyDescent="0.25">
      <c r="B774">
        <v>2027</v>
      </c>
      <c r="C774" s="4">
        <v>1042911211</v>
      </c>
      <c r="D774" s="4" t="s">
        <v>506</v>
      </c>
      <c r="E774" t="s">
        <v>933</v>
      </c>
      <c r="F774" t="s">
        <v>160</v>
      </c>
      <c r="G774" t="s">
        <v>471</v>
      </c>
      <c r="H774" t="s">
        <v>27</v>
      </c>
      <c r="I774" t="s">
        <v>934</v>
      </c>
    </row>
    <row r="775" spans="2:9" x14ac:dyDescent="0.25">
      <c r="B775">
        <v>2027</v>
      </c>
      <c r="C775" s="4">
        <v>1042911212</v>
      </c>
      <c r="D775" s="4" t="s">
        <v>506</v>
      </c>
      <c r="E775" t="s">
        <v>933</v>
      </c>
      <c r="F775" t="s">
        <v>160</v>
      </c>
      <c r="G775" t="s">
        <v>471</v>
      </c>
      <c r="H775" t="s">
        <v>60</v>
      </c>
      <c r="I775" t="s">
        <v>935</v>
      </c>
    </row>
    <row r="776" spans="2:9" x14ac:dyDescent="0.25">
      <c r="B776">
        <v>2027</v>
      </c>
      <c r="C776" s="4">
        <v>1042911213</v>
      </c>
      <c r="D776" s="4" t="s">
        <v>506</v>
      </c>
      <c r="E776" t="s">
        <v>933</v>
      </c>
      <c r="F776" t="s">
        <v>160</v>
      </c>
      <c r="G776" t="s">
        <v>471</v>
      </c>
      <c r="H776" t="s">
        <v>28</v>
      </c>
      <c r="I776" t="s">
        <v>936</v>
      </c>
    </row>
    <row r="777" spans="2:9" x14ac:dyDescent="0.25">
      <c r="B777">
        <v>2027</v>
      </c>
      <c r="C777" s="4">
        <v>1042911214</v>
      </c>
      <c r="D777" s="4" t="s">
        <v>506</v>
      </c>
      <c r="E777" t="s">
        <v>933</v>
      </c>
      <c r="F777" t="s">
        <v>160</v>
      </c>
      <c r="G777" t="s">
        <v>471</v>
      </c>
      <c r="H777" t="s">
        <v>28</v>
      </c>
      <c r="I777" t="s">
        <v>937</v>
      </c>
    </row>
    <row r="778" spans="2:9" x14ac:dyDescent="0.25">
      <c r="B778">
        <v>2027</v>
      </c>
      <c r="C778" s="4">
        <v>1042911215</v>
      </c>
      <c r="D778" s="4" t="s">
        <v>506</v>
      </c>
      <c r="E778" t="s">
        <v>933</v>
      </c>
      <c r="F778" t="s">
        <v>160</v>
      </c>
      <c r="G778" t="s">
        <v>471</v>
      </c>
      <c r="H778" t="s">
        <v>27</v>
      </c>
      <c r="I778" t="s">
        <v>445</v>
      </c>
    </row>
    <row r="779" spans="2:9" x14ac:dyDescent="0.25">
      <c r="B779">
        <v>2027</v>
      </c>
      <c r="C779" s="4">
        <v>1042911221</v>
      </c>
      <c r="D779" s="4" t="s">
        <v>506</v>
      </c>
      <c r="E779" t="s">
        <v>933</v>
      </c>
      <c r="F779" t="s">
        <v>160</v>
      </c>
      <c r="G779" t="s">
        <v>471</v>
      </c>
      <c r="H779" t="s">
        <v>27</v>
      </c>
      <c r="I779" t="s">
        <v>934</v>
      </c>
    </row>
    <row r="780" spans="2:9" x14ac:dyDescent="0.25">
      <c r="B780">
        <v>2027</v>
      </c>
      <c r="C780" s="4">
        <v>1042911222</v>
      </c>
      <c r="D780" s="4" t="s">
        <v>506</v>
      </c>
      <c r="E780" t="s">
        <v>933</v>
      </c>
      <c r="F780" t="s">
        <v>160</v>
      </c>
      <c r="G780" t="s">
        <v>471</v>
      </c>
      <c r="H780" t="s">
        <v>60</v>
      </c>
      <c r="I780" t="s">
        <v>935</v>
      </c>
    </row>
    <row r="781" spans="2:9" x14ac:dyDescent="0.25">
      <c r="B781">
        <v>2027</v>
      </c>
      <c r="C781" s="4">
        <v>1042911223</v>
      </c>
      <c r="D781" s="4" t="s">
        <v>506</v>
      </c>
      <c r="E781" t="s">
        <v>933</v>
      </c>
      <c r="F781" t="s">
        <v>160</v>
      </c>
      <c r="G781" t="s">
        <v>471</v>
      </c>
      <c r="H781" t="s">
        <v>28</v>
      </c>
      <c r="I781" t="s">
        <v>936</v>
      </c>
    </row>
    <row r="782" spans="2:9" x14ac:dyDescent="0.25">
      <c r="B782">
        <v>2027</v>
      </c>
      <c r="C782" s="4">
        <v>1042911224</v>
      </c>
      <c r="D782" s="4" t="s">
        <v>506</v>
      </c>
      <c r="E782" t="s">
        <v>933</v>
      </c>
      <c r="F782" t="s">
        <v>160</v>
      </c>
      <c r="G782" t="s">
        <v>471</v>
      </c>
      <c r="H782" t="s">
        <v>28</v>
      </c>
      <c r="I782" t="s">
        <v>937</v>
      </c>
    </row>
    <row r="783" spans="2:9" x14ac:dyDescent="0.25">
      <c r="B783">
        <v>2027</v>
      </c>
      <c r="C783" s="4">
        <v>1042911225</v>
      </c>
      <c r="D783" s="4" t="s">
        <v>506</v>
      </c>
      <c r="E783" t="s">
        <v>933</v>
      </c>
      <c r="F783" t="s">
        <v>160</v>
      </c>
      <c r="G783" t="s">
        <v>471</v>
      </c>
      <c r="H783" t="s">
        <v>27</v>
      </c>
      <c r="I783" t="s">
        <v>445</v>
      </c>
    </row>
    <row r="784" spans="2:9" x14ac:dyDescent="0.25">
      <c r="B784">
        <v>2027</v>
      </c>
      <c r="C784" s="4">
        <v>1042911231</v>
      </c>
      <c r="D784" s="4" t="s">
        <v>506</v>
      </c>
      <c r="E784" t="s">
        <v>933</v>
      </c>
      <c r="F784" t="s">
        <v>160</v>
      </c>
      <c r="G784" t="s">
        <v>471</v>
      </c>
      <c r="H784" t="s">
        <v>27</v>
      </c>
      <c r="I784" t="s">
        <v>934</v>
      </c>
    </row>
    <row r="785" spans="2:9" x14ac:dyDescent="0.25">
      <c r="B785">
        <v>2027</v>
      </c>
      <c r="C785" s="4">
        <v>1042911232</v>
      </c>
      <c r="D785" s="4" t="s">
        <v>506</v>
      </c>
      <c r="E785" t="s">
        <v>933</v>
      </c>
      <c r="F785" t="s">
        <v>160</v>
      </c>
      <c r="G785" t="s">
        <v>471</v>
      </c>
      <c r="H785" t="s">
        <v>60</v>
      </c>
      <c r="I785" t="s">
        <v>935</v>
      </c>
    </row>
    <row r="786" spans="2:9" x14ac:dyDescent="0.25">
      <c r="B786">
        <v>2027</v>
      </c>
      <c r="C786" s="4">
        <v>1042911233</v>
      </c>
      <c r="D786" s="4" t="s">
        <v>506</v>
      </c>
      <c r="E786" t="s">
        <v>933</v>
      </c>
      <c r="F786" t="s">
        <v>160</v>
      </c>
      <c r="G786" t="s">
        <v>471</v>
      </c>
      <c r="H786" t="s">
        <v>28</v>
      </c>
      <c r="I786" t="s">
        <v>936</v>
      </c>
    </row>
    <row r="787" spans="2:9" x14ac:dyDescent="0.25">
      <c r="B787">
        <v>2027</v>
      </c>
      <c r="C787" s="4">
        <v>1042911234</v>
      </c>
      <c r="D787" s="4" t="s">
        <v>506</v>
      </c>
      <c r="E787" t="s">
        <v>933</v>
      </c>
      <c r="F787" t="s">
        <v>160</v>
      </c>
      <c r="G787" t="s">
        <v>471</v>
      </c>
      <c r="H787" t="s">
        <v>28</v>
      </c>
      <c r="I787" t="s">
        <v>937</v>
      </c>
    </row>
    <row r="788" spans="2:9" x14ac:dyDescent="0.25">
      <c r="B788">
        <v>2027</v>
      </c>
      <c r="C788" s="4">
        <v>1042911235</v>
      </c>
      <c r="D788" s="4" t="s">
        <v>506</v>
      </c>
      <c r="E788" t="s">
        <v>933</v>
      </c>
      <c r="F788" t="s">
        <v>160</v>
      </c>
      <c r="G788" t="s">
        <v>471</v>
      </c>
      <c r="H788" t="s">
        <v>27</v>
      </c>
      <c r="I788" t="s">
        <v>445</v>
      </c>
    </row>
    <row r="789" spans="2:9" x14ac:dyDescent="0.25">
      <c r="B789">
        <v>2027</v>
      </c>
      <c r="C789" s="4">
        <v>1042911241</v>
      </c>
      <c r="D789" s="4" t="s">
        <v>506</v>
      </c>
      <c r="E789" t="s">
        <v>933</v>
      </c>
      <c r="F789" t="s">
        <v>160</v>
      </c>
      <c r="G789" t="s">
        <v>471</v>
      </c>
      <c r="H789" t="s">
        <v>27</v>
      </c>
      <c r="I789" t="s">
        <v>934</v>
      </c>
    </row>
    <row r="790" spans="2:9" x14ac:dyDescent="0.25">
      <c r="B790">
        <v>2027</v>
      </c>
      <c r="C790" s="4">
        <v>1042911242</v>
      </c>
      <c r="D790" s="4" t="s">
        <v>506</v>
      </c>
      <c r="E790" t="s">
        <v>933</v>
      </c>
      <c r="F790" t="s">
        <v>160</v>
      </c>
      <c r="G790" t="s">
        <v>471</v>
      </c>
      <c r="H790" t="s">
        <v>60</v>
      </c>
      <c r="I790" t="s">
        <v>935</v>
      </c>
    </row>
    <row r="791" spans="2:9" x14ac:dyDescent="0.25">
      <c r="B791">
        <v>2027</v>
      </c>
      <c r="C791" s="4">
        <v>1042911243</v>
      </c>
      <c r="D791" s="4" t="s">
        <v>506</v>
      </c>
      <c r="E791" t="s">
        <v>933</v>
      </c>
      <c r="F791" t="s">
        <v>160</v>
      </c>
      <c r="G791" t="s">
        <v>471</v>
      </c>
      <c r="H791" t="s">
        <v>28</v>
      </c>
      <c r="I791" t="s">
        <v>936</v>
      </c>
    </row>
    <row r="792" spans="2:9" x14ac:dyDescent="0.25">
      <c r="B792">
        <v>2027</v>
      </c>
      <c r="C792" s="4">
        <v>1042911244</v>
      </c>
      <c r="D792" s="4" t="s">
        <v>506</v>
      </c>
      <c r="E792" t="s">
        <v>933</v>
      </c>
      <c r="F792" t="s">
        <v>160</v>
      </c>
      <c r="G792" t="s">
        <v>471</v>
      </c>
      <c r="H792" t="s">
        <v>28</v>
      </c>
      <c r="I792" t="s">
        <v>937</v>
      </c>
    </row>
    <row r="793" spans="2:9" x14ac:dyDescent="0.25">
      <c r="B793">
        <v>2027</v>
      </c>
      <c r="C793" s="4">
        <v>1042911245</v>
      </c>
      <c r="D793" s="4" t="s">
        <v>506</v>
      </c>
      <c r="E793" t="s">
        <v>933</v>
      </c>
      <c r="F793" t="s">
        <v>160</v>
      </c>
      <c r="G793" t="s">
        <v>471</v>
      </c>
      <c r="H793" t="s">
        <v>27</v>
      </c>
      <c r="I793" t="s">
        <v>445</v>
      </c>
    </row>
    <row r="794" spans="2:9" x14ac:dyDescent="0.25">
      <c r="B794">
        <v>2027</v>
      </c>
      <c r="C794" s="4">
        <v>1042911251</v>
      </c>
      <c r="D794" s="4" t="s">
        <v>506</v>
      </c>
      <c r="E794" t="s">
        <v>933</v>
      </c>
      <c r="F794" t="s">
        <v>160</v>
      </c>
      <c r="G794" t="s">
        <v>471</v>
      </c>
      <c r="H794" t="s">
        <v>27</v>
      </c>
      <c r="I794" t="s">
        <v>938</v>
      </c>
    </row>
    <row r="795" spans="2:9" x14ac:dyDescent="0.25">
      <c r="B795">
        <v>2027</v>
      </c>
      <c r="C795" s="4">
        <v>1042911252</v>
      </c>
      <c r="D795" s="4" t="s">
        <v>506</v>
      </c>
      <c r="E795" t="s">
        <v>933</v>
      </c>
      <c r="F795" t="s">
        <v>160</v>
      </c>
      <c r="G795" t="s">
        <v>471</v>
      </c>
      <c r="H795" t="s">
        <v>28</v>
      </c>
      <c r="I795" t="s">
        <v>752</v>
      </c>
    </row>
    <row r="796" spans="2:9" x14ac:dyDescent="0.25">
      <c r="B796">
        <v>2027</v>
      </c>
      <c r="C796" s="4">
        <v>1042911253</v>
      </c>
      <c r="D796" s="4" t="s">
        <v>506</v>
      </c>
      <c r="E796" t="s">
        <v>933</v>
      </c>
      <c r="F796" t="s">
        <v>160</v>
      </c>
      <c r="G796" t="s">
        <v>471</v>
      </c>
      <c r="H796" t="s">
        <v>28</v>
      </c>
      <c r="I796" t="s">
        <v>939</v>
      </c>
    </row>
    <row r="797" spans="2:9" x14ac:dyDescent="0.25">
      <c r="B797">
        <v>2027</v>
      </c>
      <c r="C797" s="4">
        <v>1046411001</v>
      </c>
      <c r="D797" s="4" t="s">
        <v>505</v>
      </c>
      <c r="E797" t="s">
        <v>940</v>
      </c>
      <c r="F797" t="s">
        <v>160</v>
      </c>
      <c r="G797" t="s">
        <v>551</v>
      </c>
      <c r="H797" t="s">
        <v>167</v>
      </c>
      <c r="I797" t="s">
        <v>941</v>
      </c>
    </row>
    <row r="798" spans="2:9" x14ac:dyDescent="0.25">
      <c r="B798">
        <v>2027</v>
      </c>
      <c r="C798" s="4">
        <v>1046411002</v>
      </c>
      <c r="D798" s="4" t="s">
        <v>505</v>
      </c>
      <c r="E798" t="s">
        <v>940</v>
      </c>
      <c r="F798" t="s">
        <v>160</v>
      </c>
      <c r="G798" t="s">
        <v>551</v>
      </c>
      <c r="H798" t="s">
        <v>28</v>
      </c>
      <c r="I798" t="s">
        <v>942</v>
      </c>
    </row>
    <row r="799" spans="2:9" x14ac:dyDescent="0.25">
      <c r="B799">
        <v>2027</v>
      </c>
      <c r="C799" s="4">
        <v>1046411003</v>
      </c>
      <c r="D799" s="4" t="s">
        <v>505</v>
      </c>
      <c r="E799" t="s">
        <v>940</v>
      </c>
      <c r="F799" t="s">
        <v>160</v>
      </c>
      <c r="G799" t="s">
        <v>551</v>
      </c>
      <c r="H799" t="s">
        <v>28</v>
      </c>
      <c r="I799" t="s">
        <v>943</v>
      </c>
    </row>
    <row r="800" spans="2:9" x14ac:dyDescent="0.25">
      <c r="B800">
        <v>2027</v>
      </c>
      <c r="C800" s="4">
        <v>1046411004</v>
      </c>
      <c r="D800" s="4" t="s">
        <v>505</v>
      </c>
      <c r="E800" t="s">
        <v>940</v>
      </c>
      <c r="F800" t="s">
        <v>160</v>
      </c>
      <c r="G800" t="s">
        <v>551</v>
      </c>
      <c r="H800" t="s">
        <v>27</v>
      </c>
      <c r="I800" t="s">
        <v>944</v>
      </c>
    </row>
    <row r="801" spans="2:9" x14ac:dyDescent="0.25">
      <c r="B801">
        <v>2027</v>
      </c>
      <c r="C801" s="4">
        <v>1046411011</v>
      </c>
      <c r="D801" s="4" t="s">
        <v>505</v>
      </c>
      <c r="E801" t="s">
        <v>940</v>
      </c>
      <c r="F801" t="s">
        <v>160</v>
      </c>
      <c r="G801" t="s">
        <v>551</v>
      </c>
      <c r="H801" t="s">
        <v>27</v>
      </c>
      <c r="I801" t="s">
        <v>945</v>
      </c>
    </row>
    <row r="802" spans="2:9" x14ac:dyDescent="0.25">
      <c r="B802">
        <v>2027</v>
      </c>
      <c r="C802" s="4">
        <v>1046411012</v>
      </c>
      <c r="D802" s="4" t="s">
        <v>505</v>
      </c>
      <c r="E802" t="s">
        <v>940</v>
      </c>
      <c r="F802" t="s">
        <v>160</v>
      </c>
      <c r="G802" t="s">
        <v>551</v>
      </c>
      <c r="H802" t="s">
        <v>27</v>
      </c>
      <c r="I802" t="s">
        <v>944</v>
      </c>
    </row>
    <row r="803" spans="2:9" x14ac:dyDescent="0.25">
      <c r="B803">
        <v>2027</v>
      </c>
      <c r="C803" s="4">
        <v>1046411013</v>
      </c>
      <c r="D803" s="4" t="s">
        <v>505</v>
      </c>
      <c r="E803" t="s">
        <v>940</v>
      </c>
      <c r="F803" t="s">
        <v>160</v>
      </c>
      <c r="G803" t="s">
        <v>551</v>
      </c>
      <c r="H803" t="s">
        <v>28</v>
      </c>
      <c r="I803" t="s">
        <v>946</v>
      </c>
    </row>
    <row r="804" spans="2:9" x14ac:dyDescent="0.25">
      <c r="B804">
        <v>2027</v>
      </c>
      <c r="C804" s="4">
        <v>1046411014</v>
      </c>
      <c r="D804" s="4" t="s">
        <v>505</v>
      </c>
      <c r="E804" t="s">
        <v>940</v>
      </c>
      <c r="F804" t="s">
        <v>160</v>
      </c>
      <c r="G804" t="s">
        <v>551</v>
      </c>
      <c r="H804" t="s">
        <v>28</v>
      </c>
      <c r="I804" t="s">
        <v>947</v>
      </c>
    </row>
    <row r="805" spans="2:9" x14ac:dyDescent="0.25">
      <c r="B805">
        <v>2027</v>
      </c>
      <c r="C805" s="4">
        <v>1046411015</v>
      </c>
      <c r="D805" s="4" t="s">
        <v>505</v>
      </c>
      <c r="E805" t="s">
        <v>940</v>
      </c>
      <c r="F805" t="s">
        <v>160</v>
      </c>
      <c r="G805" t="s">
        <v>551</v>
      </c>
      <c r="H805" t="s">
        <v>27</v>
      </c>
      <c r="I805" t="s">
        <v>948</v>
      </c>
    </row>
    <row r="806" spans="2:9" x14ac:dyDescent="0.25">
      <c r="B806">
        <v>2027</v>
      </c>
      <c r="C806" s="4">
        <v>1046411021</v>
      </c>
      <c r="D806" s="4" t="s">
        <v>505</v>
      </c>
      <c r="E806" t="s">
        <v>940</v>
      </c>
      <c r="F806" t="s">
        <v>160</v>
      </c>
      <c r="G806" t="s">
        <v>551</v>
      </c>
      <c r="H806" t="s">
        <v>27</v>
      </c>
      <c r="I806" t="s">
        <v>945</v>
      </c>
    </row>
    <row r="807" spans="2:9" x14ac:dyDescent="0.25">
      <c r="B807">
        <v>2027</v>
      </c>
      <c r="C807" s="4">
        <v>1046411022</v>
      </c>
      <c r="D807" s="4" t="s">
        <v>505</v>
      </c>
      <c r="E807" t="s">
        <v>940</v>
      </c>
      <c r="F807" t="s">
        <v>160</v>
      </c>
      <c r="G807" t="s">
        <v>551</v>
      </c>
      <c r="H807" t="s">
        <v>27</v>
      </c>
      <c r="I807" t="s">
        <v>944</v>
      </c>
    </row>
    <row r="808" spans="2:9" x14ac:dyDescent="0.25">
      <c r="B808">
        <v>2027</v>
      </c>
      <c r="C808" s="4">
        <v>1046411023</v>
      </c>
      <c r="D808" s="4" t="s">
        <v>505</v>
      </c>
      <c r="E808" t="s">
        <v>940</v>
      </c>
      <c r="F808" t="s">
        <v>160</v>
      </c>
      <c r="G808" t="s">
        <v>551</v>
      </c>
      <c r="H808" t="s">
        <v>28</v>
      </c>
      <c r="I808" t="s">
        <v>946</v>
      </c>
    </row>
    <row r="809" spans="2:9" x14ac:dyDescent="0.25">
      <c r="B809">
        <v>2027</v>
      </c>
      <c r="C809" s="4">
        <v>1046411024</v>
      </c>
      <c r="D809" s="4" t="s">
        <v>505</v>
      </c>
      <c r="E809" t="s">
        <v>940</v>
      </c>
      <c r="F809" t="s">
        <v>160</v>
      </c>
      <c r="G809" t="s">
        <v>551</v>
      </c>
      <c r="H809" t="s">
        <v>28</v>
      </c>
      <c r="I809" t="s">
        <v>947</v>
      </c>
    </row>
    <row r="810" spans="2:9" x14ac:dyDescent="0.25">
      <c r="B810">
        <v>2027</v>
      </c>
      <c r="C810" s="4">
        <v>1046411025</v>
      </c>
      <c r="D810" s="4" t="s">
        <v>505</v>
      </c>
      <c r="E810" t="s">
        <v>940</v>
      </c>
      <c r="F810" t="s">
        <v>160</v>
      </c>
      <c r="G810" t="s">
        <v>551</v>
      </c>
      <c r="H810" t="s">
        <v>27</v>
      </c>
      <c r="I810" t="s">
        <v>948</v>
      </c>
    </row>
    <row r="811" spans="2:9" x14ac:dyDescent="0.25">
      <c r="B811">
        <v>2027</v>
      </c>
      <c r="C811" s="4">
        <v>1046411031</v>
      </c>
      <c r="D811" s="4" t="s">
        <v>505</v>
      </c>
      <c r="E811" t="s">
        <v>940</v>
      </c>
      <c r="F811" t="s">
        <v>160</v>
      </c>
      <c r="G811" t="s">
        <v>551</v>
      </c>
      <c r="H811" t="s">
        <v>27</v>
      </c>
      <c r="I811" t="s">
        <v>949</v>
      </c>
    </row>
    <row r="812" spans="2:9" x14ac:dyDescent="0.25">
      <c r="B812">
        <v>2027</v>
      </c>
      <c r="C812" s="4">
        <v>1046411032</v>
      </c>
      <c r="D812" s="4" t="s">
        <v>505</v>
      </c>
      <c r="E812" t="s">
        <v>940</v>
      </c>
      <c r="F812" t="s">
        <v>160</v>
      </c>
      <c r="G812" t="s">
        <v>551</v>
      </c>
      <c r="H812" t="s">
        <v>27</v>
      </c>
      <c r="I812" t="s">
        <v>950</v>
      </c>
    </row>
    <row r="813" spans="2:9" x14ac:dyDescent="0.25">
      <c r="B813">
        <v>2027</v>
      </c>
      <c r="C813" s="4">
        <v>1046411033</v>
      </c>
      <c r="D813" s="4" t="s">
        <v>505</v>
      </c>
      <c r="E813" t="s">
        <v>940</v>
      </c>
      <c r="F813" t="s">
        <v>160</v>
      </c>
      <c r="G813" t="s">
        <v>551</v>
      </c>
      <c r="H813" t="s">
        <v>27</v>
      </c>
      <c r="I813" t="s">
        <v>951</v>
      </c>
    </row>
    <row r="814" spans="2:9" x14ac:dyDescent="0.25">
      <c r="B814">
        <v>2027</v>
      </c>
      <c r="C814" s="4">
        <v>1046411034</v>
      </c>
      <c r="D814" s="4" t="s">
        <v>505</v>
      </c>
      <c r="E814" t="s">
        <v>940</v>
      </c>
      <c r="F814" t="s">
        <v>160</v>
      </c>
      <c r="G814" t="s">
        <v>551</v>
      </c>
      <c r="H814" t="s">
        <v>167</v>
      </c>
      <c r="I814" t="s">
        <v>952</v>
      </c>
    </row>
    <row r="815" spans="2:9" x14ac:dyDescent="0.25">
      <c r="B815">
        <v>2027</v>
      </c>
      <c r="C815" s="4">
        <v>1046412001</v>
      </c>
      <c r="D815" s="4" t="s">
        <v>505</v>
      </c>
      <c r="E815" t="s">
        <v>953</v>
      </c>
      <c r="F815" t="s">
        <v>160</v>
      </c>
      <c r="G815" t="s">
        <v>552</v>
      </c>
      <c r="H815" t="s">
        <v>28</v>
      </c>
      <c r="I815" t="s">
        <v>954</v>
      </c>
    </row>
    <row r="816" spans="2:9" x14ac:dyDescent="0.25">
      <c r="B816">
        <v>2027</v>
      </c>
      <c r="C816" s="4">
        <v>1046412002</v>
      </c>
      <c r="D816" s="4" t="s">
        <v>505</v>
      </c>
      <c r="E816" t="s">
        <v>953</v>
      </c>
      <c r="F816" t="s">
        <v>160</v>
      </c>
      <c r="G816" t="s">
        <v>552</v>
      </c>
      <c r="H816" t="s">
        <v>28</v>
      </c>
      <c r="I816" t="s">
        <v>955</v>
      </c>
    </row>
    <row r="817" spans="2:9" x14ac:dyDescent="0.25">
      <c r="B817">
        <v>2027</v>
      </c>
      <c r="C817" s="4">
        <v>1046412003</v>
      </c>
      <c r="D817" s="4" t="s">
        <v>505</v>
      </c>
      <c r="E817" t="s">
        <v>953</v>
      </c>
      <c r="F817" t="s">
        <v>160</v>
      </c>
      <c r="G817" t="s">
        <v>552</v>
      </c>
      <c r="H817" t="s">
        <v>28</v>
      </c>
      <c r="I817" t="s">
        <v>956</v>
      </c>
    </row>
    <row r="818" spans="2:9" x14ac:dyDescent="0.25">
      <c r="B818">
        <v>2027</v>
      </c>
      <c r="C818" s="4">
        <v>1046412011</v>
      </c>
      <c r="D818" s="4" t="s">
        <v>505</v>
      </c>
      <c r="E818" t="s">
        <v>953</v>
      </c>
      <c r="F818" t="s">
        <v>160</v>
      </c>
      <c r="G818" t="s">
        <v>552</v>
      </c>
      <c r="H818" t="s">
        <v>27</v>
      </c>
      <c r="I818" t="s">
        <v>957</v>
      </c>
    </row>
    <row r="819" spans="2:9" x14ac:dyDescent="0.25">
      <c r="B819">
        <v>2027</v>
      </c>
      <c r="C819" s="4">
        <v>1046412012</v>
      </c>
      <c r="D819" s="4" t="s">
        <v>505</v>
      </c>
      <c r="E819" t="s">
        <v>953</v>
      </c>
      <c r="F819" t="s">
        <v>160</v>
      </c>
      <c r="G819" t="s">
        <v>552</v>
      </c>
      <c r="H819" t="s">
        <v>27</v>
      </c>
      <c r="I819" t="s">
        <v>958</v>
      </c>
    </row>
    <row r="820" spans="2:9" x14ac:dyDescent="0.25">
      <c r="B820">
        <v>2027</v>
      </c>
      <c r="C820" s="4">
        <v>1046412013</v>
      </c>
      <c r="D820" s="4" t="s">
        <v>505</v>
      </c>
      <c r="E820" t="s">
        <v>953</v>
      </c>
      <c r="F820" t="s">
        <v>160</v>
      </c>
      <c r="G820" t="s">
        <v>552</v>
      </c>
      <c r="H820" t="s">
        <v>167</v>
      </c>
      <c r="I820" t="s">
        <v>959</v>
      </c>
    </row>
    <row r="821" spans="2:9" x14ac:dyDescent="0.25">
      <c r="B821">
        <v>2027</v>
      </c>
      <c r="C821" s="4">
        <v>1046412014</v>
      </c>
      <c r="D821" s="4" t="s">
        <v>505</v>
      </c>
      <c r="E821" t="s">
        <v>953</v>
      </c>
      <c r="F821" t="s">
        <v>160</v>
      </c>
      <c r="G821" t="s">
        <v>552</v>
      </c>
      <c r="H821" t="s">
        <v>28</v>
      </c>
      <c r="I821" t="s">
        <v>707</v>
      </c>
    </row>
    <row r="822" spans="2:9" x14ac:dyDescent="0.25">
      <c r="B822">
        <v>2027</v>
      </c>
      <c r="C822" s="4">
        <v>1046412015</v>
      </c>
      <c r="D822" s="4" t="s">
        <v>505</v>
      </c>
      <c r="E822" t="s">
        <v>953</v>
      </c>
      <c r="F822" t="s">
        <v>160</v>
      </c>
      <c r="G822" t="s">
        <v>552</v>
      </c>
      <c r="H822" t="s">
        <v>60</v>
      </c>
      <c r="I822" t="s">
        <v>960</v>
      </c>
    </row>
    <row r="823" spans="2:9" x14ac:dyDescent="0.25">
      <c r="B823">
        <v>2027</v>
      </c>
      <c r="C823" s="4">
        <v>1046412021</v>
      </c>
      <c r="D823" s="4" t="s">
        <v>505</v>
      </c>
      <c r="E823" t="s">
        <v>953</v>
      </c>
      <c r="F823" t="s">
        <v>160</v>
      </c>
      <c r="G823" t="s">
        <v>552</v>
      </c>
      <c r="H823" t="s">
        <v>27</v>
      </c>
      <c r="I823" t="s">
        <v>957</v>
      </c>
    </row>
    <row r="824" spans="2:9" x14ac:dyDescent="0.25">
      <c r="B824">
        <v>2027</v>
      </c>
      <c r="C824" s="4">
        <v>1046412022</v>
      </c>
      <c r="D824" s="4" t="s">
        <v>505</v>
      </c>
      <c r="E824" t="s">
        <v>953</v>
      </c>
      <c r="F824" t="s">
        <v>160</v>
      </c>
      <c r="G824" t="s">
        <v>552</v>
      </c>
      <c r="H824" t="s">
        <v>27</v>
      </c>
      <c r="I824" t="s">
        <v>958</v>
      </c>
    </row>
    <row r="825" spans="2:9" x14ac:dyDescent="0.25">
      <c r="B825">
        <v>2027</v>
      </c>
      <c r="C825" s="4">
        <v>1046412023</v>
      </c>
      <c r="D825" s="4" t="s">
        <v>505</v>
      </c>
      <c r="E825" t="s">
        <v>953</v>
      </c>
      <c r="F825" t="s">
        <v>160</v>
      </c>
      <c r="G825" t="s">
        <v>552</v>
      </c>
      <c r="H825" t="s">
        <v>167</v>
      </c>
      <c r="I825" t="s">
        <v>961</v>
      </c>
    </row>
    <row r="826" spans="2:9" x14ac:dyDescent="0.25">
      <c r="B826">
        <v>2027</v>
      </c>
      <c r="C826" s="4">
        <v>1046412024</v>
      </c>
      <c r="D826" s="4" t="s">
        <v>505</v>
      </c>
      <c r="E826" t="s">
        <v>953</v>
      </c>
      <c r="F826" t="s">
        <v>160</v>
      </c>
      <c r="G826" t="s">
        <v>552</v>
      </c>
      <c r="H826" t="s">
        <v>28</v>
      </c>
      <c r="I826" t="s">
        <v>707</v>
      </c>
    </row>
    <row r="827" spans="2:9" x14ac:dyDescent="0.25">
      <c r="B827">
        <v>2027</v>
      </c>
      <c r="C827" s="4">
        <v>1046412025</v>
      </c>
      <c r="D827" s="4" t="s">
        <v>505</v>
      </c>
      <c r="E827" t="s">
        <v>953</v>
      </c>
      <c r="F827" t="s">
        <v>160</v>
      </c>
      <c r="G827" t="s">
        <v>552</v>
      </c>
      <c r="H827" t="s">
        <v>60</v>
      </c>
      <c r="I827" t="s">
        <v>960</v>
      </c>
    </row>
    <row r="828" spans="2:9" x14ac:dyDescent="0.25">
      <c r="B828">
        <v>2027</v>
      </c>
      <c r="C828" s="4">
        <v>1046412031</v>
      </c>
      <c r="D828" s="4" t="s">
        <v>505</v>
      </c>
      <c r="E828" t="s">
        <v>953</v>
      </c>
      <c r="F828" t="s">
        <v>160</v>
      </c>
      <c r="G828" t="s">
        <v>552</v>
      </c>
      <c r="H828" t="s">
        <v>28</v>
      </c>
      <c r="I828" t="s">
        <v>962</v>
      </c>
    </row>
    <row r="829" spans="2:9" x14ac:dyDescent="0.25">
      <c r="B829">
        <v>2027</v>
      </c>
      <c r="C829" s="4">
        <v>1046412032</v>
      </c>
      <c r="D829" s="4" t="s">
        <v>505</v>
      </c>
      <c r="E829" t="s">
        <v>953</v>
      </c>
      <c r="F829" t="s">
        <v>160</v>
      </c>
      <c r="G829" t="s">
        <v>552</v>
      </c>
      <c r="H829" t="s">
        <v>28</v>
      </c>
      <c r="I829" t="s">
        <v>963</v>
      </c>
    </row>
    <row r="830" spans="2:9" x14ac:dyDescent="0.25">
      <c r="B830">
        <v>2027</v>
      </c>
      <c r="C830" s="4">
        <v>1046412033</v>
      </c>
      <c r="D830" s="4" t="s">
        <v>505</v>
      </c>
      <c r="E830" t="s">
        <v>953</v>
      </c>
      <c r="F830" t="s">
        <v>160</v>
      </c>
      <c r="G830" t="s">
        <v>552</v>
      </c>
      <c r="H830" t="s">
        <v>28</v>
      </c>
      <c r="I830" t="s">
        <v>964</v>
      </c>
    </row>
    <row r="831" spans="2:9" x14ac:dyDescent="0.25">
      <c r="B831">
        <v>2027</v>
      </c>
      <c r="C831" s="4">
        <v>1046412034</v>
      </c>
      <c r="D831" s="4" t="s">
        <v>505</v>
      </c>
      <c r="E831" t="s">
        <v>953</v>
      </c>
      <c r="F831" t="s">
        <v>160</v>
      </c>
      <c r="G831" t="s">
        <v>552</v>
      </c>
      <c r="H831" t="s">
        <v>27</v>
      </c>
      <c r="I831" t="s">
        <v>965</v>
      </c>
    </row>
    <row r="832" spans="2:9" x14ac:dyDescent="0.25">
      <c r="B832">
        <v>2027</v>
      </c>
      <c r="C832" s="4">
        <v>1046412035</v>
      </c>
      <c r="D832" s="4" t="s">
        <v>505</v>
      </c>
      <c r="E832" t="s">
        <v>953</v>
      </c>
      <c r="F832" t="s">
        <v>160</v>
      </c>
      <c r="G832" t="s">
        <v>552</v>
      </c>
      <c r="H832" t="s">
        <v>167</v>
      </c>
      <c r="I832" t="s">
        <v>966</v>
      </c>
    </row>
    <row r="833" spans="2:9" x14ac:dyDescent="0.25">
      <c r="B833">
        <v>2027</v>
      </c>
      <c r="C833" s="4">
        <v>1046401076</v>
      </c>
      <c r="D833" s="4" t="s">
        <v>505</v>
      </c>
      <c r="E833" t="s">
        <v>967</v>
      </c>
      <c r="F833" t="s">
        <v>159</v>
      </c>
      <c r="G833" t="s">
        <v>477</v>
      </c>
      <c r="H833" t="s">
        <v>60</v>
      </c>
      <c r="I833" t="s">
        <v>968</v>
      </c>
    </row>
    <row r="834" spans="2:9" x14ac:dyDescent="0.25">
      <c r="B834">
        <v>2027</v>
      </c>
      <c r="C834" s="4">
        <v>1046501001</v>
      </c>
      <c r="D834" s="4" t="s">
        <v>504</v>
      </c>
      <c r="E834" t="s">
        <v>969</v>
      </c>
      <c r="F834" t="s">
        <v>159</v>
      </c>
      <c r="G834" t="s">
        <v>477</v>
      </c>
      <c r="H834" t="s">
        <v>60</v>
      </c>
      <c r="I834" t="s">
        <v>970</v>
      </c>
    </row>
    <row r="835" spans="2:9" x14ac:dyDescent="0.25">
      <c r="B835">
        <v>2027</v>
      </c>
      <c r="C835" s="4">
        <v>1046501002</v>
      </c>
      <c r="D835" s="4" t="s">
        <v>504</v>
      </c>
      <c r="E835" t="s">
        <v>969</v>
      </c>
      <c r="F835" t="s">
        <v>159</v>
      </c>
      <c r="G835" t="s">
        <v>477</v>
      </c>
      <c r="H835" t="s">
        <v>67</v>
      </c>
      <c r="I835" t="s">
        <v>971</v>
      </c>
    </row>
    <row r="836" spans="2:9" x14ac:dyDescent="0.25">
      <c r="B836">
        <v>2027</v>
      </c>
      <c r="C836" s="4">
        <v>1046501003</v>
      </c>
      <c r="D836" s="4" t="s">
        <v>504</v>
      </c>
      <c r="E836" t="s">
        <v>969</v>
      </c>
      <c r="F836" t="s">
        <v>159</v>
      </c>
      <c r="G836" t="s">
        <v>477</v>
      </c>
      <c r="H836" t="s">
        <v>60</v>
      </c>
      <c r="I836" t="s">
        <v>972</v>
      </c>
    </row>
    <row r="837" spans="2:9" x14ac:dyDescent="0.25">
      <c r="B837">
        <v>2027</v>
      </c>
      <c r="C837" s="4">
        <v>1046501004</v>
      </c>
      <c r="D837" s="4" t="s">
        <v>504</v>
      </c>
      <c r="E837" t="s">
        <v>969</v>
      </c>
      <c r="F837" t="s">
        <v>159</v>
      </c>
      <c r="G837" t="s">
        <v>477</v>
      </c>
      <c r="H837" t="s">
        <v>60</v>
      </c>
      <c r="I837" t="s">
        <v>972</v>
      </c>
    </row>
    <row r="838" spans="2:9" x14ac:dyDescent="0.25">
      <c r="B838">
        <v>2027</v>
      </c>
      <c r="C838" s="4">
        <v>1046501005</v>
      </c>
      <c r="D838" s="4" t="s">
        <v>504</v>
      </c>
      <c r="E838" t="s">
        <v>969</v>
      </c>
      <c r="F838" t="s">
        <v>159</v>
      </c>
      <c r="G838" t="s">
        <v>477</v>
      </c>
      <c r="H838" t="s">
        <v>60</v>
      </c>
      <c r="I838" t="s">
        <v>973</v>
      </c>
    </row>
    <row r="839" spans="2:9" x14ac:dyDescent="0.25">
      <c r="B839">
        <v>2027</v>
      </c>
      <c r="C839" s="4">
        <v>1046501006</v>
      </c>
      <c r="D839" s="4" t="s">
        <v>504</v>
      </c>
      <c r="E839" t="s">
        <v>969</v>
      </c>
      <c r="F839" t="s">
        <v>159</v>
      </c>
      <c r="G839" t="s">
        <v>477</v>
      </c>
      <c r="H839" t="s">
        <v>67</v>
      </c>
      <c r="I839" t="s">
        <v>974</v>
      </c>
    </row>
    <row r="840" spans="2:9" x14ac:dyDescent="0.25">
      <c r="B840">
        <v>2027</v>
      </c>
      <c r="C840" s="4">
        <v>1047301001</v>
      </c>
      <c r="D840" s="4" t="s">
        <v>503</v>
      </c>
      <c r="E840" t="s">
        <v>975</v>
      </c>
      <c r="F840" t="s">
        <v>160</v>
      </c>
      <c r="G840" t="s">
        <v>540</v>
      </c>
      <c r="H840" t="s">
        <v>67</v>
      </c>
      <c r="I840" t="s">
        <v>976</v>
      </c>
    </row>
    <row r="841" spans="2:9" x14ac:dyDescent="0.25">
      <c r="B841">
        <v>2027</v>
      </c>
      <c r="C841" s="4">
        <v>1047301002</v>
      </c>
      <c r="D841" s="4" t="s">
        <v>503</v>
      </c>
      <c r="E841" t="s">
        <v>977</v>
      </c>
      <c r="F841" t="s">
        <v>160</v>
      </c>
      <c r="G841" t="s">
        <v>540</v>
      </c>
      <c r="H841" t="s">
        <v>60</v>
      </c>
      <c r="I841" t="s">
        <v>978</v>
      </c>
    </row>
    <row r="842" spans="2:9" x14ac:dyDescent="0.25">
      <c r="B842">
        <v>2027</v>
      </c>
      <c r="C842" s="4">
        <v>1047301003</v>
      </c>
      <c r="D842" s="4" t="s">
        <v>503</v>
      </c>
      <c r="E842" t="s">
        <v>979</v>
      </c>
      <c r="F842" t="s">
        <v>160</v>
      </c>
      <c r="G842" t="s">
        <v>540</v>
      </c>
      <c r="H842" t="s">
        <v>60</v>
      </c>
      <c r="I842" t="s">
        <v>978</v>
      </c>
    </row>
    <row r="843" spans="2:9" x14ac:dyDescent="0.25">
      <c r="B843">
        <v>2027</v>
      </c>
      <c r="C843" s="4">
        <v>1047301004</v>
      </c>
      <c r="D843" s="4" t="s">
        <v>503</v>
      </c>
      <c r="E843" t="s">
        <v>980</v>
      </c>
      <c r="F843" t="s">
        <v>160</v>
      </c>
      <c r="G843" t="s">
        <v>540</v>
      </c>
      <c r="H843" t="s">
        <v>67</v>
      </c>
      <c r="I843" t="s">
        <v>976</v>
      </c>
    </row>
    <row r="844" spans="2:9" x14ac:dyDescent="0.25">
      <c r="B844">
        <v>2027</v>
      </c>
      <c r="C844" s="4">
        <v>1047301005</v>
      </c>
      <c r="D844" s="4" t="s">
        <v>503</v>
      </c>
      <c r="E844" t="s">
        <v>981</v>
      </c>
      <c r="F844" t="s">
        <v>160</v>
      </c>
      <c r="G844" t="s">
        <v>540</v>
      </c>
      <c r="H844" t="s">
        <v>60</v>
      </c>
      <c r="I844" t="s">
        <v>978</v>
      </c>
    </row>
    <row r="845" spans="2:9" x14ac:dyDescent="0.25">
      <c r="B845">
        <v>2027</v>
      </c>
      <c r="C845" s="4">
        <v>1047301006</v>
      </c>
      <c r="D845" s="4" t="s">
        <v>503</v>
      </c>
      <c r="E845" t="s">
        <v>982</v>
      </c>
      <c r="F845" t="s">
        <v>160</v>
      </c>
      <c r="G845" t="s">
        <v>540</v>
      </c>
      <c r="H845" t="s">
        <v>60</v>
      </c>
      <c r="I845" t="s">
        <v>978</v>
      </c>
    </row>
    <row r="846" spans="2:9" x14ac:dyDescent="0.25">
      <c r="B846">
        <v>2027</v>
      </c>
      <c r="C846" s="4">
        <v>1047301007</v>
      </c>
      <c r="D846" s="4" t="s">
        <v>503</v>
      </c>
      <c r="E846" t="s">
        <v>983</v>
      </c>
      <c r="F846" t="s">
        <v>160</v>
      </c>
      <c r="G846" t="s">
        <v>540</v>
      </c>
      <c r="H846" t="s">
        <v>60</v>
      </c>
      <c r="I846" t="s">
        <v>978</v>
      </c>
    </row>
    <row r="847" spans="2:9" x14ac:dyDescent="0.25">
      <c r="B847">
        <v>2027</v>
      </c>
      <c r="C847" s="4">
        <v>1047301008</v>
      </c>
      <c r="D847" s="4" t="s">
        <v>503</v>
      </c>
      <c r="E847" t="s">
        <v>984</v>
      </c>
      <c r="F847" t="s">
        <v>160</v>
      </c>
      <c r="G847" t="s">
        <v>540</v>
      </c>
      <c r="H847" t="s">
        <v>60</v>
      </c>
      <c r="I847" t="s">
        <v>978</v>
      </c>
    </row>
    <row r="848" spans="2:9" x14ac:dyDescent="0.25">
      <c r="B848">
        <v>2027</v>
      </c>
      <c r="C848" s="4">
        <v>1047301009</v>
      </c>
      <c r="D848" s="4" t="s">
        <v>503</v>
      </c>
      <c r="E848" t="s">
        <v>985</v>
      </c>
      <c r="F848" t="s">
        <v>160</v>
      </c>
      <c r="G848" t="s">
        <v>540</v>
      </c>
      <c r="H848" t="s">
        <v>60</v>
      </c>
      <c r="I848" t="s">
        <v>978</v>
      </c>
    </row>
    <row r="849" spans="2:9" x14ac:dyDescent="0.25">
      <c r="B849">
        <v>2027</v>
      </c>
      <c r="C849" s="4">
        <v>1047301010</v>
      </c>
      <c r="D849" s="4" t="s">
        <v>503</v>
      </c>
      <c r="E849" t="s">
        <v>986</v>
      </c>
      <c r="F849" t="s">
        <v>160</v>
      </c>
      <c r="G849" t="s">
        <v>540</v>
      </c>
      <c r="H849" t="s">
        <v>60</v>
      </c>
      <c r="I849" t="s">
        <v>978</v>
      </c>
    </row>
    <row r="850" spans="2:9" x14ac:dyDescent="0.25">
      <c r="B850">
        <v>2027</v>
      </c>
      <c r="C850" s="4">
        <v>1047301011</v>
      </c>
      <c r="D850" s="4" t="s">
        <v>503</v>
      </c>
      <c r="E850" t="s">
        <v>987</v>
      </c>
      <c r="F850" t="s">
        <v>160</v>
      </c>
      <c r="G850" t="s">
        <v>540</v>
      </c>
      <c r="H850" t="s">
        <v>60</v>
      </c>
      <c r="I850" t="s">
        <v>978</v>
      </c>
    </row>
    <row r="851" spans="2:9" x14ac:dyDescent="0.25">
      <c r="B851">
        <v>2027</v>
      </c>
      <c r="C851" s="4">
        <v>1047301012</v>
      </c>
      <c r="D851" s="4" t="s">
        <v>503</v>
      </c>
      <c r="E851" t="s">
        <v>988</v>
      </c>
      <c r="F851" t="s">
        <v>160</v>
      </c>
      <c r="G851" t="s">
        <v>540</v>
      </c>
      <c r="H851" t="s">
        <v>60</v>
      </c>
      <c r="I851" t="s">
        <v>978</v>
      </c>
    </row>
    <row r="852" spans="2:9" x14ac:dyDescent="0.25">
      <c r="B852">
        <v>2027</v>
      </c>
      <c r="C852" s="4">
        <v>1047301013</v>
      </c>
      <c r="D852" s="4" t="s">
        <v>503</v>
      </c>
      <c r="E852" t="s">
        <v>989</v>
      </c>
      <c r="F852" t="s">
        <v>160</v>
      </c>
      <c r="G852" t="s">
        <v>540</v>
      </c>
      <c r="H852" t="s">
        <v>60</v>
      </c>
      <c r="I852" t="s">
        <v>978</v>
      </c>
    </row>
    <row r="853" spans="2:9" x14ac:dyDescent="0.25">
      <c r="B853">
        <v>2027</v>
      </c>
      <c r="C853" s="4">
        <v>1047301014</v>
      </c>
      <c r="D853" s="4" t="s">
        <v>503</v>
      </c>
      <c r="E853" t="s">
        <v>990</v>
      </c>
      <c r="F853" t="s">
        <v>160</v>
      </c>
      <c r="G853" t="s">
        <v>540</v>
      </c>
      <c r="H853" t="s">
        <v>60</v>
      </c>
      <c r="I853" t="s">
        <v>978</v>
      </c>
    </row>
    <row r="854" spans="2:9" x14ac:dyDescent="0.25">
      <c r="B854">
        <v>2027</v>
      </c>
      <c r="C854" s="4">
        <v>1047301015</v>
      </c>
      <c r="D854" s="4" t="s">
        <v>503</v>
      </c>
      <c r="E854" t="s">
        <v>991</v>
      </c>
      <c r="F854" t="s">
        <v>160</v>
      </c>
      <c r="G854" t="s">
        <v>540</v>
      </c>
      <c r="H854" t="s">
        <v>60</v>
      </c>
      <c r="I854" t="s">
        <v>978</v>
      </c>
    </row>
    <row r="855" spans="2:9" x14ac:dyDescent="0.25">
      <c r="B855">
        <v>2027</v>
      </c>
      <c r="C855" s="4">
        <v>1047301016</v>
      </c>
      <c r="D855" s="4" t="s">
        <v>503</v>
      </c>
      <c r="E855" t="s">
        <v>992</v>
      </c>
      <c r="F855" t="s">
        <v>160</v>
      </c>
      <c r="G855" t="s">
        <v>540</v>
      </c>
      <c r="H855" t="s">
        <v>60</v>
      </c>
      <c r="I855" t="s">
        <v>978</v>
      </c>
    </row>
    <row r="856" spans="2:9" x14ac:dyDescent="0.25">
      <c r="B856">
        <v>2027</v>
      </c>
      <c r="C856" s="4">
        <v>1047301017</v>
      </c>
      <c r="D856" s="4" t="s">
        <v>503</v>
      </c>
      <c r="E856" t="s">
        <v>993</v>
      </c>
      <c r="F856" t="s">
        <v>160</v>
      </c>
      <c r="G856" t="s">
        <v>540</v>
      </c>
      <c r="H856" t="s">
        <v>67</v>
      </c>
      <c r="I856" t="s">
        <v>976</v>
      </c>
    </row>
    <row r="857" spans="2:9" x14ac:dyDescent="0.25">
      <c r="B857">
        <v>2027</v>
      </c>
      <c r="C857" s="4">
        <v>1047301018</v>
      </c>
      <c r="D857" s="4" t="s">
        <v>503</v>
      </c>
      <c r="E857" t="s">
        <v>994</v>
      </c>
      <c r="F857" t="s">
        <v>160</v>
      </c>
      <c r="G857" t="s">
        <v>540</v>
      </c>
      <c r="H857" t="s">
        <v>60</v>
      </c>
      <c r="I857" t="s">
        <v>978</v>
      </c>
    </row>
    <row r="858" spans="2:9" x14ac:dyDescent="0.25">
      <c r="B858">
        <v>2027</v>
      </c>
      <c r="C858" s="4">
        <v>1047301019</v>
      </c>
      <c r="D858" s="4" t="s">
        <v>503</v>
      </c>
      <c r="E858" t="s">
        <v>995</v>
      </c>
      <c r="F858" t="s">
        <v>160</v>
      </c>
      <c r="G858" t="s">
        <v>540</v>
      </c>
      <c r="H858" t="s">
        <v>60</v>
      </c>
      <c r="I858" t="s">
        <v>978</v>
      </c>
    </row>
    <row r="859" spans="2:9" x14ac:dyDescent="0.25">
      <c r="B859">
        <v>2027</v>
      </c>
      <c r="C859" s="4">
        <v>1047301020</v>
      </c>
      <c r="D859" s="4" t="s">
        <v>503</v>
      </c>
      <c r="E859" t="s">
        <v>996</v>
      </c>
      <c r="F859" t="s">
        <v>160</v>
      </c>
      <c r="G859" t="s">
        <v>540</v>
      </c>
      <c r="H859" t="s">
        <v>60</v>
      </c>
      <c r="I859" t="s">
        <v>978</v>
      </c>
    </row>
    <row r="860" spans="2:9" x14ac:dyDescent="0.25">
      <c r="B860">
        <v>2027</v>
      </c>
      <c r="C860" s="4">
        <v>1047301021</v>
      </c>
      <c r="D860" s="4" t="s">
        <v>503</v>
      </c>
      <c r="E860" t="s">
        <v>997</v>
      </c>
      <c r="F860" t="s">
        <v>160</v>
      </c>
      <c r="G860" t="s">
        <v>540</v>
      </c>
      <c r="H860" t="s">
        <v>67</v>
      </c>
      <c r="I860" t="s">
        <v>976</v>
      </c>
    </row>
    <row r="861" spans="2:9" x14ac:dyDescent="0.25">
      <c r="B861">
        <v>2027</v>
      </c>
      <c r="C861" s="4">
        <v>1051401018</v>
      </c>
      <c r="D861" s="4" t="s">
        <v>2107</v>
      </c>
      <c r="E861" t="s">
        <v>998</v>
      </c>
      <c r="F861" t="s">
        <v>159</v>
      </c>
      <c r="G861" t="s">
        <v>477</v>
      </c>
      <c r="H861" t="s">
        <v>27</v>
      </c>
      <c r="I861" t="s">
        <v>999</v>
      </c>
    </row>
    <row r="862" spans="2:9" x14ac:dyDescent="0.25">
      <c r="B862">
        <v>2027</v>
      </c>
      <c r="C862" s="4">
        <v>1051401019</v>
      </c>
      <c r="D862" s="4" t="s">
        <v>2107</v>
      </c>
      <c r="E862" t="s">
        <v>1000</v>
      </c>
      <c r="F862" t="s">
        <v>159</v>
      </c>
      <c r="G862" t="s">
        <v>477</v>
      </c>
      <c r="H862" t="s">
        <v>27</v>
      </c>
      <c r="I862" t="s">
        <v>999</v>
      </c>
    </row>
    <row r="863" spans="2:9" x14ac:dyDescent="0.25">
      <c r="B863">
        <v>2027</v>
      </c>
      <c r="C863" s="4">
        <v>1051401020</v>
      </c>
      <c r="D863" s="4" t="s">
        <v>2107</v>
      </c>
      <c r="E863" t="s">
        <v>1001</v>
      </c>
      <c r="F863" t="s">
        <v>159</v>
      </c>
      <c r="G863" t="s">
        <v>477</v>
      </c>
      <c r="H863" t="s">
        <v>27</v>
      </c>
      <c r="I863" t="s">
        <v>999</v>
      </c>
    </row>
    <row r="864" spans="2:9" x14ac:dyDescent="0.25">
      <c r="B864">
        <v>2027</v>
      </c>
      <c r="C864" s="4">
        <v>1051401027</v>
      </c>
      <c r="D864" s="4" t="s">
        <v>2107</v>
      </c>
      <c r="E864" t="s">
        <v>1002</v>
      </c>
      <c r="F864" t="s">
        <v>159</v>
      </c>
      <c r="G864" t="s">
        <v>477</v>
      </c>
      <c r="H864" t="s">
        <v>60</v>
      </c>
      <c r="I864" t="s">
        <v>1003</v>
      </c>
    </row>
    <row r="865" spans="2:9" x14ac:dyDescent="0.25">
      <c r="B865">
        <v>2027</v>
      </c>
      <c r="C865" s="4">
        <v>1051401029</v>
      </c>
      <c r="D865" s="4" t="s">
        <v>2107</v>
      </c>
      <c r="E865" t="s">
        <v>1004</v>
      </c>
      <c r="F865" t="s">
        <v>159</v>
      </c>
      <c r="G865" t="s">
        <v>477</v>
      </c>
      <c r="H865" t="s">
        <v>60</v>
      </c>
      <c r="I865" t="s">
        <v>1003</v>
      </c>
    </row>
    <row r="866" spans="2:9" x14ac:dyDescent="0.25">
      <c r="B866">
        <v>2027</v>
      </c>
      <c r="C866" s="4">
        <v>1051401031</v>
      </c>
      <c r="D866" s="4" t="s">
        <v>2107</v>
      </c>
      <c r="E866" t="s">
        <v>1005</v>
      </c>
      <c r="F866" t="s">
        <v>159</v>
      </c>
      <c r="G866" t="s">
        <v>477</v>
      </c>
      <c r="H866" t="s">
        <v>60</v>
      </c>
      <c r="I866" t="s">
        <v>1003</v>
      </c>
    </row>
    <row r="867" spans="2:9" x14ac:dyDescent="0.25">
      <c r="B867">
        <v>2027</v>
      </c>
      <c r="C867" s="4">
        <v>1051401033</v>
      </c>
      <c r="D867" s="4" t="s">
        <v>2107</v>
      </c>
      <c r="E867" t="s">
        <v>1006</v>
      </c>
      <c r="F867" t="s">
        <v>159</v>
      </c>
      <c r="G867" t="s">
        <v>477</v>
      </c>
      <c r="H867" t="s">
        <v>60</v>
      </c>
      <c r="I867" t="s">
        <v>1003</v>
      </c>
    </row>
    <row r="868" spans="2:9" x14ac:dyDescent="0.25">
      <c r="B868">
        <v>2027</v>
      </c>
      <c r="C868" s="4">
        <v>1051401035</v>
      </c>
      <c r="D868" s="4" t="s">
        <v>2107</v>
      </c>
      <c r="E868" t="s">
        <v>1007</v>
      </c>
      <c r="F868" t="s">
        <v>159</v>
      </c>
      <c r="G868" t="s">
        <v>477</v>
      </c>
      <c r="H868" t="s">
        <v>60</v>
      </c>
      <c r="I868" t="s">
        <v>1003</v>
      </c>
    </row>
    <row r="869" spans="2:9" x14ac:dyDescent="0.25">
      <c r="B869">
        <v>2027</v>
      </c>
      <c r="C869" s="4">
        <v>1051401037</v>
      </c>
      <c r="D869" s="4" t="s">
        <v>2107</v>
      </c>
      <c r="E869" t="s">
        <v>1008</v>
      </c>
      <c r="F869" t="s">
        <v>159</v>
      </c>
      <c r="G869" t="s">
        <v>477</v>
      </c>
      <c r="H869" t="s">
        <v>60</v>
      </c>
      <c r="I869" t="s">
        <v>1003</v>
      </c>
    </row>
    <row r="870" spans="2:9" x14ac:dyDescent="0.25">
      <c r="B870">
        <v>2027</v>
      </c>
      <c r="C870" s="4">
        <v>1051401054</v>
      </c>
      <c r="D870" s="4" t="s">
        <v>2107</v>
      </c>
      <c r="E870" t="s">
        <v>1009</v>
      </c>
      <c r="F870" t="s">
        <v>159</v>
      </c>
      <c r="G870" t="s">
        <v>477</v>
      </c>
      <c r="H870" t="s">
        <v>60</v>
      </c>
      <c r="I870" t="s">
        <v>1003</v>
      </c>
    </row>
    <row r="871" spans="2:9" x14ac:dyDescent="0.25">
      <c r="B871">
        <v>2027</v>
      </c>
      <c r="C871" s="4">
        <v>1051401056</v>
      </c>
      <c r="D871" s="4" t="s">
        <v>2107</v>
      </c>
      <c r="E871" t="s">
        <v>1010</v>
      </c>
      <c r="F871" t="s">
        <v>159</v>
      </c>
      <c r="G871" t="s">
        <v>477</v>
      </c>
      <c r="H871" t="s">
        <v>60</v>
      </c>
      <c r="I871" t="s">
        <v>1003</v>
      </c>
    </row>
    <row r="872" spans="2:9" x14ac:dyDescent="0.25">
      <c r="B872">
        <v>2027</v>
      </c>
      <c r="C872" s="4">
        <v>1051401058</v>
      </c>
      <c r="D872" s="4" t="s">
        <v>2107</v>
      </c>
      <c r="E872" t="s">
        <v>1011</v>
      </c>
      <c r="F872" t="s">
        <v>159</v>
      </c>
      <c r="G872" t="s">
        <v>477</v>
      </c>
      <c r="H872" t="s">
        <v>60</v>
      </c>
      <c r="I872" t="s">
        <v>1003</v>
      </c>
    </row>
    <row r="873" spans="2:9" x14ac:dyDescent="0.25">
      <c r="B873">
        <v>2027</v>
      </c>
      <c r="C873" s="4">
        <v>1051401060</v>
      </c>
      <c r="D873" s="4" t="s">
        <v>2107</v>
      </c>
      <c r="E873" t="s">
        <v>1012</v>
      </c>
      <c r="F873" t="s">
        <v>159</v>
      </c>
      <c r="G873" t="s">
        <v>477</v>
      </c>
      <c r="H873" t="s">
        <v>60</v>
      </c>
      <c r="I873" t="s">
        <v>1003</v>
      </c>
    </row>
    <row r="874" spans="2:9" x14ac:dyDescent="0.25">
      <c r="B874">
        <v>2027</v>
      </c>
      <c r="C874" s="4">
        <v>1051401001</v>
      </c>
      <c r="D874" s="4" t="s">
        <v>2107</v>
      </c>
      <c r="E874" t="s">
        <v>1013</v>
      </c>
      <c r="F874" t="s">
        <v>159</v>
      </c>
      <c r="G874" t="s">
        <v>553</v>
      </c>
      <c r="H874" t="s">
        <v>60</v>
      </c>
      <c r="I874" t="s">
        <v>1003</v>
      </c>
    </row>
    <row r="875" spans="2:9" x14ac:dyDescent="0.25">
      <c r="B875">
        <v>2027</v>
      </c>
      <c r="C875" s="4">
        <v>1051401003</v>
      </c>
      <c r="D875" s="4" t="s">
        <v>2107</v>
      </c>
      <c r="E875" t="s">
        <v>1014</v>
      </c>
      <c r="F875" t="s">
        <v>159</v>
      </c>
      <c r="G875" t="s">
        <v>553</v>
      </c>
      <c r="H875" t="s">
        <v>60</v>
      </c>
      <c r="I875" t="s">
        <v>1003</v>
      </c>
    </row>
    <row r="876" spans="2:9" x14ac:dyDescent="0.25">
      <c r="B876">
        <v>2027</v>
      </c>
      <c r="C876" s="4">
        <v>1051401005</v>
      </c>
      <c r="D876" s="4" t="s">
        <v>2107</v>
      </c>
      <c r="E876" t="s">
        <v>1015</v>
      </c>
      <c r="F876" t="s">
        <v>159</v>
      </c>
      <c r="G876" t="s">
        <v>553</v>
      </c>
      <c r="H876" t="s">
        <v>60</v>
      </c>
      <c r="I876" t="s">
        <v>1003</v>
      </c>
    </row>
    <row r="877" spans="2:9" x14ac:dyDescent="0.25">
      <c r="B877">
        <v>2027</v>
      </c>
      <c r="C877" s="4">
        <v>1051401007</v>
      </c>
      <c r="D877" s="4" t="s">
        <v>2107</v>
      </c>
      <c r="E877" t="s">
        <v>1016</v>
      </c>
      <c r="F877" t="s">
        <v>159</v>
      </c>
      <c r="G877" t="s">
        <v>553</v>
      </c>
      <c r="H877" t="s">
        <v>60</v>
      </c>
      <c r="I877" t="s">
        <v>1003</v>
      </c>
    </row>
    <row r="878" spans="2:9" x14ac:dyDescent="0.25">
      <c r="B878">
        <v>2027</v>
      </c>
      <c r="C878" s="4">
        <v>1051401009</v>
      </c>
      <c r="D878" s="4" t="s">
        <v>2107</v>
      </c>
      <c r="E878" t="s">
        <v>1017</v>
      </c>
      <c r="F878" t="s">
        <v>159</v>
      </c>
      <c r="G878" t="s">
        <v>553</v>
      </c>
      <c r="H878" t="s">
        <v>60</v>
      </c>
      <c r="I878" t="s">
        <v>1003</v>
      </c>
    </row>
    <row r="879" spans="2:9" x14ac:dyDescent="0.25">
      <c r="B879">
        <v>2027</v>
      </c>
      <c r="C879" s="4">
        <v>1051401011</v>
      </c>
      <c r="D879" s="4" t="s">
        <v>2107</v>
      </c>
      <c r="E879" t="s">
        <v>1018</v>
      </c>
      <c r="F879" t="s">
        <v>159</v>
      </c>
      <c r="G879" t="s">
        <v>553</v>
      </c>
      <c r="H879" t="s">
        <v>60</v>
      </c>
      <c r="I879" t="s">
        <v>1003</v>
      </c>
    </row>
    <row r="880" spans="2:9" x14ac:dyDescent="0.25">
      <c r="B880">
        <v>2027</v>
      </c>
      <c r="C880" s="4">
        <v>1051401013</v>
      </c>
      <c r="D880" s="4" t="s">
        <v>2107</v>
      </c>
      <c r="E880" t="s">
        <v>1019</v>
      </c>
      <c r="F880" t="s">
        <v>159</v>
      </c>
      <c r="G880" t="s">
        <v>553</v>
      </c>
      <c r="H880" t="s">
        <v>60</v>
      </c>
      <c r="I880" t="s">
        <v>1003</v>
      </c>
    </row>
    <row r="881" spans="2:9" x14ac:dyDescent="0.25">
      <c r="B881">
        <v>2027</v>
      </c>
      <c r="C881" s="4">
        <v>1051401015</v>
      </c>
      <c r="D881" s="4" t="s">
        <v>2107</v>
      </c>
      <c r="E881" t="s">
        <v>1020</v>
      </c>
      <c r="F881" t="s">
        <v>159</v>
      </c>
      <c r="G881" t="s">
        <v>553</v>
      </c>
      <c r="H881" t="s">
        <v>60</v>
      </c>
      <c r="I881" t="s">
        <v>1003</v>
      </c>
    </row>
    <row r="882" spans="2:9" x14ac:dyDescent="0.25">
      <c r="B882">
        <v>2027</v>
      </c>
      <c r="C882" s="4">
        <v>1051401017</v>
      </c>
      <c r="D882" s="4" t="s">
        <v>2107</v>
      </c>
      <c r="E882" t="s">
        <v>1021</v>
      </c>
      <c r="F882" t="s">
        <v>159</v>
      </c>
      <c r="G882" t="s">
        <v>553</v>
      </c>
      <c r="H882" t="s">
        <v>60</v>
      </c>
      <c r="I882" t="s">
        <v>1003</v>
      </c>
    </row>
    <row r="883" spans="2:9" x14ac:dyDescent="0.25">
      <c r="B883">
        <v>2027</v>
      </c>
      <c r="C883" s="4">
        <v>1051401118</v>
      </c>
      <c r="D883" s="4" t="s">
        <v>2107</v>
      </c>
      <c r="E883" t="s">
        <v>1022</v>
      </c>
      <c r="F883" t="s">
        <v>159</v>
      </c>
      <c r="G883" t="s">
        <v>553</v>
      </c>
      <c r="H883" t="s">
        <v>67</v>
      </c>
      <c r="I883" t="s">
        <v>1023</v>
      </c>
    </row>
    <row r="884" spans="2:9" x14ac:dyDescent="0.25">
      <c r="B884">
        <v>2027</v>
      </c>
      <c r="C884" s="4">
        <v>1051401002</v>
      </c>
      <c r="D884" s="4" t="s">
        <v>2107</v>
      </c>
      <c r="E884" t="s">
        <v>1024</v>
      </c>
      <c r="F884" t="s">
        <v>159</v>
      </c>
      <c r="G884" t="s">
        <v>553</v>
      </c>
      <c r="H884" t="s">
        <v>27</v>
      </c>
      <c r="I884" t="s">
        <v>1025</v>
      </c>
    </row>
    <row r="885" spans="2:9" x14ac:dyDescent="0.25">
      <c r="B885">
        <v>2027</v>
      </c>
      <c r="C885" s="4">
        <v>1051401120</v>
      </c>
      <c r="D885" s="4" t="s">
        <v>2107</v>
      </c>
      <c r="E885" t="s">
        <v>1026</v>
      </c>
      <c r="F885" t="s">
        <v>159</v>
      </c>
      <c r="G885" t="s">
        <v>553</v>
      </c>
      <c r="H885" t="s">
        <v>27</v>
      </c>
      <c r="I885" t="s">
        <v>1025</v>
      </c>
    </row>
    <row r="886" spans="2:9" x14ac:dyDescent="0.25">
      <c r="B886">
        <v>2027</v>
      </c>
      <c r="C886" s="4">
        <v>1051401022</v>
      </c>
      <c r="D886" s="4" t="s">
        <v>2107</v>
      </c>
      <c r="E886" t="s">
        <v>1027</v>
      </c>
      <c r="F886" t="s">
        <v>159</v>
      </c>
      <c r="G886" t="s">
        <v>553</v>
      </c>
      <c r="H886" t="s">
        <v>27</v>
      </c>
      <c r="I886" t="s">
        <v>1025</v>
      </c>
    </row>
    <row r="887" spans="2:9" x14ac:dyDescent="0.25">
      <c r="B887">
        <v>2027</v>
      </c>
      <c r="C887" s="4">
        <v>1051401024</v>
      </c>
      <c r="D887" s="4" t="s">
        <v>2107</v>
      </c>
      <c r="E887" t="s">
        <v>1028</v>
      </c>
      <c r="F887" t="s">
        <v>159</v>
      </c>
      <c r="G887" t="s">
        <v>553</v>
      </c>
      <c r="H887" t="s">
        <v>60</v>
      </c>
      <c r="I887" t="s">
        <v>1003</v>
      </c>
    </row>
    <row r="888" spans="2:9" x14ac:dyDescent="0.25">
      <c r="B888">
        <v>2027</v>
      </c>
      <c r="C888" s="4">
        <v>1051401026</v>
      </c>
      <c r="D888" s="4" t="s">
        <v>2107</v>
      </c>
      <c r="E888" t="s">
        <v>1029</v>
      </c>
      <c r="F888" t="s">
        <v>159</v>
      </c>
      <c r="G888" t="s">
        <v>553</v>
      </c>
      <c r="H888" t="s">
        <v>27</v>
      </c>
      <c r="I888" t="s">
        <v>1025</v>
      </c>
    </row>
    <row r="889" spans="2:9" x14ac:dyDescent="0.25">
      <c r="B889">
        <v>2027</v>
      </c>
      <c r="C889" s="4">
        <v>1051401028</v>
      </c>
      <c r="D889" s="4" t="s">
        <v>2107</v>
      </c>
      <c r="E889" t="s">
        <v>1030</v>
      </c>
      <c r="F889" t="s">
        <v>159</v>
      </c>
      <c r="G889" t="s">
        <v>553</v>
      </c>
      <c r="H889" t="s">
        <v>27</v>
      </c>
      <c r="I889" t="s">
        <v>1025</v>
      </c>
    </row>
    <row r="890" spans="2:9" x14ac:dyDescent="0.25">
      <c r="B890">
        <v>2027</v>
      </c>
      <c r="C890" s="4">
        <v>1051401004</v>
      </c>
      <c r="D890" s="4" t="s">
        <v>2107</v>
      </c>
      <c r="E890" t="s">
        <v>1031</v>
      </c>
      <c r="F890" t="s">
        <v>159</v>
      </c>
      <c r="G890" t="s">
        <v>553</v>
      </c>
      <c r="H890" t="s">
        <v>27</v>
      </c>
      <c r="I890" t="s">
        <v>1025</v>
      </c>
    </row>
    <row r="891" spans="2:9" x14ac:dyDescent="0.25">
      <c r="B891">
        <v>2027</v>
      </c>
      <c r="C891" s="4">
        <v>1051401006</v>
      </c>
      <c r="D891" s="4" t="s">
        <v>2107</v>
      </c>
      <c r="E891" t="s">
        <v>1032</v>
      </c>
      <c r="F891" t="s">
        <v>159</v>
      </c>
      <c r="G891" t="s">
        <v>553</v>
      </c>
      <c r="H891" t="s">
        <v>67</v>
      </c>
      <c r="I891" t="s">
        <v>1023</v>
      </c>
    </row>
    <row r="892" spans="2:9" x14ac:dyDescent="0.25">
      <c r="B892">
        <v>2027</v>
      </c>
      <c r="C892" s="4">
        <v>1051401008</v>
      </c>
      <c r="D892" s="4" t="s">
        <v>2107</v>
      </c>
      <c r="E892" t="s">
        <v>1033</v>
      </c>
      <c r="F892" t="s">
        <v>159</v>
      </c>
      <c r="G892" t="s">
        <v>553</v>
      </c>
      <c r="H892" t="s">
        <v>67</v>
      </c>
      <c r="I892" t="s">
        <v>1023</v>
      </c>
    </row>
    <row r="893" spans="2:9" x14ac:dyDescent="0.25">
      <c r="B893">
        <v>2027</v>
      </c>
      <c r="C893" s="4">
        <v>1051401150</v>
      </c>
      <c r="D893" s="4" t="s">
        <v>2107</v>
      </c>
      <c r="E893" t="s">
        <v>1034</v>
      </c>
      <c r="F893" t="s">
        <v>159</v>
      </c>
      <c r="G893" t="s">
        <v>554</v>
      </c>
      <c r="H893" t="s">
        <v>60</v>
      </c>
      <c r="I893" t="s">
        <v>457</v>
      </c>
    </row>
    <row r="894" spans="2:9" x14ac:dyDescent="0.25">
      <c r="B894">
        <v>2027</v>
      </c>
      <c r="C894" s="4">
        <v>1051401244</v>
      </c>
      <c r="D894" s="4" t="s">
        <v>2107</v>
      </c>
      <c r="E894" t="s">
        <v>1035</v>
      </c>
      <c r="F894" t="s">
        <v>159</v>
      </c>
      <c r="G894" t="s">
        <v>553</v>
      </c>
      <c r="H894" t="s">
        <v>60</v>
      </c>
      <c r="I894" t="s">
        <v>457</v>
      </c>
    </row>
    <row r="895" spans="2:9" x14ac:dyDescent="0.25">
      <c r="B895">
        <v>2027</v>
      </c>
      <c r="C895" s="4">
        <v>1053701043</v>
      </c>
      <c r="D895" s="4" t="s">
        <v>501</v>
      </c>
      <c r="E895" t="s">
        <v>1036</v>
      </c>
      <c r="F895" t="s">
        <v>159</v>
      </c>
      <c r="G895" t="s">
        <v>555</v>
      </c>
      <c r="H895" t="s">
        <v>60</v>
      </c>
      <c r="I895" t="s">
        <v>1037</v>
      </c>
    </row>
    <row r="896" spans="2:9" x14ac:dyDescent="0.25">
      <c r="B896">
        <v>2027</v>
      </c>
      <c r="C896" s="4">
        <v>1053701044</v>
      </c>
      <c r="D896" s="4" t="s">
        <v>501</v>
      </c>
      <c r="E896" t="s">
        <v>1038</v>
      </c>
      <c r="F896" t="s">
        <v>159</v>
      </c>
      <c r="G896" t="s">
        <v>555</v>
      </c>
      <c r="H896" t="s">
        <v>60</v>
      </c>
      <c r="I896" t="s">
        <v>1037</v>
      </c>
    </row>
    <row r="897" spans="2:9" x14ac:dyDescent="0.25">
      <c r="B897">
        <v>2027</v>
      </c>
      <c r="C897" s="4">
        <v>1053701045</v>
      </c>
      <c r="D897" s="4" t="s">
        <v>501</v>
      </c>
      <c r="E897" t="s">
        <v>1039</v>
      </c>
      <c r="F897" t="s">
        <v>159</v>
      </c>
      <c r="G897" t="s">
        <v>555</v>
      </c>
      <c r="H897" t="s">
        <v>60</v>
      </c>
      <c r="I897" t="s">
        <v>1037</v>
      </c>
    </row>
    <row r="898" spans="2:9" x14ac:dyDescent="0.25">
      <c r="B898">
        <v>2027</v>
      </c>
      <c r="C898" s="4">
        <v>1053701046</v>
      </c>
      <c r="D898" s="4" t="s">
        <v>501</v>
      </c>
      <c r="E898" t="s">
        <v>1040</v>
      </c>
      <c r="F898" t="s">
        <v>159</v>
      </c>
      <c r="G898" t="s">
        <v>555</v>
      </c>
      <c r="H898" t="s">
        <v>60</v>
      </c>
      <c r="I898" t="s">
        <v>1037</v>
      </c>
    </row>
    <row r="899" spans="2:9" x14ac:dyDescent="0.25">
      <c r="B899">
        <v>2027</v>
      </c>
      <c r="C899" s="4">
        <v>1053701047</v>
      </c>
      <c r="D899" s="4" t="s">
        <v>501</v>
      </c>
      <c r="E899" t="s">
        <v>1041</v>
      </c>
      <c r="F899" t="s">
        <v>159</v>
      </c>
      <c r="G899" t="s">
        <v>555</v>
      </c>
      <c r="H899" t="s">
        <v>60</v>
      </c>
      <c r="I899" t="s">
        <v>1037</v>
      </c>
    </row>
    <row r="900" spans="2:9" x14ac:dyDescent="0.25">
      <c r="B900">
        <v>2027</v>
      </c>
      <c r="C900" s="4">
        <v>1053701048</v>
      </c>
      <c r="D900" s="4" t="s">
        <v>501</v>
      </c>
      <c r="E900" t="s">
        <v>1042</v>
      </c>
      <c r="F900" t="s">
        <v>159</v>
      </c>
      <c r="G900" t="s">
        <v>555</v>
      </c>
      <c r="H900" t="s">
        <v>60</v>
      </c>
      <c r="I900" t="s">
        <v>1037</v>
      </c>
    </row>
    <row r="901" spans="2:9" x14ac:dyDescent="0.25">
      <c r="B901">
        <v>2027</v>
      </c>
      <c r="C901" s="4">
        <v>1053701049</v>
      </c>
      <c r="D901" s="4" t="s">
        <v>501</v>
      </c>
      <c r="E901" t="s">
        <v>1043</v>
      </c>
      <c r="F901" t="s">
        <v>159</v>
      </c>
      <c r="G901" t="s">
        <v>555</v>
      </c>
      <c r="H901" t="s">
        <v>60</v>
      </c>
      <c r="I901" t="s">
        <v>1037</v>
      </c>
    </row>
    <row r="902" spans="2:9" x14ac:dyDescent="0.25">
      <c r="B902">
        <v>2027</v>
      </c>
      <c r="C902" s="4">
        <v>1053711001</v>
      </c>
      <c r="D902" s="4" t="s">
        <v>501</v>
      </c>
      <c r="E902" t="s">
        <v>1044</v>
      </c>
      <c r="F902" t="s">
        <v>160</v>
      </c>
      <c r="G902" t="s">
        <v>462</v>
      </c>
      <c r="H902" t="s">
        <v>28</v>
      </c>
      <c r="I902" t="s">
        <v>1045</v>
      </c>
    </row>
    <row r="903" spans="2:9" x14ac:dyDescent="0.25">
      <c r="B903">
        <v>2027</v>
      </c>
      <c r="C903" s="4">
        <v>1053711002</v>
      </c>
      <c r="D903" s="4" t="s">
        <v>501</v>
      </c>
      <c r="E903" t="s">
        <v>1044</v>
      </c>
      <c r="F903" t="s">
        <v>160</v>
      </c>
      <c r="G903" t="s">
        <v>462</v>
      </c>
      <c r="H903" t="s">
        <v>27</v>
      </c>
      <c r="I903" t="s">
        <v>1046</v>
      </c>
    </row>
    <row r="904" spans="2:9" x14ac:dyDescent="0.25">
      <c r="B904">
        <v>2027</v>
      </c>
      <c r="C904" s="4">
        <v>1053711003</v>
      </c>
      <c r="D904" s="4" t="s">
        <v>501</v>
      </c>
      <c r="E904" t="s">
        <v>1044</v>
      </c>
      <c r="F904" t="s">
        <v>160</v>
      </c>
      <c r="G904" t="s">
        <v>462</v>
      </c>
      <c r="H904" t="s">
        <v>28</v>
      </c>
      <c r="I904" t="s">
        <v>1047</v>
      </c>
    </row>
    <row r="905" spans="2:9" x14ac:dyDescent="0.25">
      <c r="B905">
        <v>2027</v>
      </c>
      <c r="C905" s="4">
        <v>1053711004</v>
      </c>
      <c r="D905" s="4" t="s">
        <v>501</v>
      </c>
      <c r="E905" t="s">
        <v>1044</v>
      </c>
      <c r="F905" t="s">
        <v>160</v>
      </c>
      <c r="G905" t="s">
        <v>462</v>
      </c>
      <c r="H905" t="s">
        <v>28</v>
      </c>
      <c r="I905" t="s">
        <v>1048</v>
      </c>
    </row>
    <row r="906" spans="2:9" x14ac:dyDescent="0.25">
      <c r="B906">
        <v>2027</v>
      </c>
      <c r="C906" s="4">
        <v>1053711005</v>
      </c>
      <c r="D906" s="4" t="s">
        <v>501</v>
      </c>
      <c r="E906" t="s">
        <v>1044</v>
      </c>
      <c r="F906" t="s">
        <v>160</v>
      </c>
      <c r="G906" t="s">
        <v>462</v>
      </c>
      <c r="H906" t="s">
        <v>27</v>
      </c>
      <c r="I906" t="s">
        <v>1049</v>
      </c>
    </row>
    <row r="907" spans="2:9" x14ac:dyDescent="0.25">
      <c r="B907">
        <v>2027</v>
      </c>
      <c r="C907" s="4">
        <v>1053711006</v>
      </c>
      <c r="D907" s="4" t="s">
        <v>501</v>
      </c>
      <c r="E907" t="s">
        <v>1044</v>
      </c>
      <c r="F907" t="s">
        <v>160</v>
      </c>
      <c r="G907" t="s">
        <v>462</v>
      </c>
      <c r="H907" t="s">
        <v>167</v>
      </c>
      <c r="I907" t="s">
        <v>1050</v>
      </c>
    </row>
    <row r="908" spans="2:9" x14ac:dyDescent="0.25">
      <c r="B908">
        <v>2027</v>
      </c>
      <c r="C908" s="4">
        <v>1053711007</v>
      </c>
      <c r="D908" s="4" t="s">
        <v>501</v>
      </c>
      <c r="E908" t="s">
        <v>1044</v>
      </c>
      <c r="F908" t="s">
        <v>160</v>
      </c>
      <c r="G908" t="s">
        <v>462</v>
      </c>
      <c r="H908" t="s">
        <v>28</v>
      </c>
      <c r="I908" t="s">
        <v>216</v>
      </c>
    </row>
    <row r="909" spans="2:9" x14ac:dyDescent="0.25">
      <c r="B909">
        <v>2027</v>
      </c>
      <c r="C909" s="4">
        <v>1053711008</v>
      </c>
      <c r="D909" s="4" t="s">
        <v>501</v>
      </c>
      <c r="E909" t="s">
        <v>1044</v>
      </c>
      <c r="F909" t="s">
        <v>160</v>
      </c>
      <c r="G909" t="s">
        <v>462</v>
      </c>
      <c r="H909" t="s">
        <v>27</v>
      </c>
      <c r="I909" t="s">
        <v>1051</v>
      </c>
    </row>
    <row r="910" spans="2:9" x14ac:dyDescent="0.25">
      <c r="B910">
        <v>2027</v>
      </c>
      <c r="C910" s="4">
        <v>1053711009</v>
      </c>
      <c r="D910" s="4" t="s">
        <v>501</v>
      </c>
      <c r="E910" t="s">
        <v>1044</v>
      </c>
      <c r="F910" t="s">
        <v>160</v>
      </c>
      <c r="G910" t="s">
        <v>462</v>
      </c>
      <c r="H910" t="s">
        <v>28</v>
      </c>
      <c r="I910" t="s">
        <v>1052</v>
      </c>
    </row>
    <row r="911" spans="2:9" x14ac:dyDescent="0.25">
      <c r="B911">
        <v>2027</v>
      </c>
      <c r="C911" s="4">
        <v>1053711010</v>
      </c>
      <c r="D911" s="4" t="s">
        <v>501</v>
      </c>
      <c r="E911" t="s">
        <v>1044</v>
      </c>
      <c r="F911" t="s">
        <v>160</v>
      </c>
      <c r="G911" t="s">
        <v>462</v>
      </c>
      <c r="H911" t="s">
        <v>28</v>
      </c>
      <c r="I911" t="s">
        <v>1048</v>
      </c>
    </row>
    <row r="912" spans="2:9" x14ac:dyDescent="0.25">
      <c r="B912">
        <v>2027</v>
      </c>
      <c r="C912" s="4">
        <v>1053711011</v>
      </c>
      <c r="D912" s="4" t="s">
        <v>501</v>
      </c>
      <c r="E912" t="s">
        <v>1044</v>
      </c>
      <c r="F912" t="s">
        <v>160</v>
      </c>
      <c r="G912" t="s">
        <v>462</v>
      </c>
      <c r="H912" t="s">
        <v>27</v>
      </c>
      <c r="I912" t="s">
        <v>1049</v>
      </c>
    </row>
    <row r="913" spans="2:9" x14ac:dyDescent="0.25">
      <c r="B913">
        <v>2027</v>
      </c>
      <c r="C913" s="4">
        <v>1053711012</v>
      </c>
      <c r="D913" s="4" t="s">
        <v>501</v>
      </c>
      <c r="E913" t="s">
        <v>1044</v>
      </c>
      <c r="F913" t="s">
        <v>160</v>
      </c>
      <c r="G913" t="s">
        <v>462</v>
      </c>
      <c r="H913" t="s">
        <v>27</v>
      </c>
      <c r="I913" t="s">
        <v>1053</v>
      </c>
    </row>
    <row r="914" spans="2:9" x14ac:dyDescent="0.25">
      <c r="B914">
        <v>2027</v>
      </c>
      <c r="C914" s="4">
        <v>1053711013</v>
      </c>
      <c r="D914" s="4" t="s">
        <v>501</v>
      </c>
      <c r="E914" t="s">
        <v>1044</v>
      </c>
      <c r="F914" t="s">
        <v>160</v>
      </c>
      <c r="G914" t="s">
        <v>462</v>
      </c>
      <c r="H914" t="s">
        <v>28</v>
      </c>
      <c r="I914" t="s">
        <v>1045</v>
      </c>
    </row>
    <row r="915" spans="2:9" x14ac:dyDescent="0.25">
      <c r="B915">
        <v>2027</v>
      </c>
      <c r="C915" s="4">
        <v>1053711014</v>
      </c>
      <c r="D915" s="4" t="s">
        <v>501</v>
      </c>
      <c r="E915" t="s">
        <v>1044</v>
      </c>
      <c r="F915" t="s">
        <v>160</v>
      </c>
      <c r="G915" t="s">
        <v>462</v>
      </c>
      <c r="H915" t="s">
        <v>27</v>
      </c>
      <c r="I915" t="s">
        <v>1046</v>
      </c>
    </row>
    <row r="916" spans="2:9" x14ac:dyDescent="0.25">
      <c r="B916">
        <v>2027</v>
      </c>
      <c r="C916" s="4">
        <v>1053711015</v>
      </c>
      <c r="D916" s="4" t="s">
        <v>501</v>
      </c>
      <c r="E916" t="s">
        <v>1044</v>
      </c>
      <c r="F916" t="s">
        <v>160</v>
      </c>
      <c r="G916" t="s">
        <v>462</v>
      </c>
      <c r="H916" t="s">
        <v>28</v>
      </c>
      <c r="I916" t="s">
        <v>1047</v>
      </c>
    </row>
    <row r="917" spans="2:9" x14ac:dyDescent="0.25">
      <c r="B917">
        <v>2027</v>
      </c>
      <c r="C917" s="4">
        <v>1053711016</v>
      </c>
      <c r="D917" s="4" t="s">
        <v>501</v>
      </c>
      <c r="E917" t="s">
        <v>1044</v>
      </c>
      <c r="F917" t="s">
        <v>160</v>
      </c>
      <c r="G917" t="s">
        <v>462</v>
      </c>
      <c r="H917" t="s">
        <v>28</v>
      </c>
      <c r="I917" t="s">
        <v>1048</v>
      </c>
    </row>
    <row r="918" spans="2:9" x14ac:dyDescent="0.25">
      <c r="B918">
        <v>2027</v>
      </c>
      <c r="C918" s="4">
        <v>1053711017</v>
      </c>
      <c r="D918" s="4" t="s">
        <v>501</v>
      </c>
      <c r="E918" t="s">
        <v>1044</v>
      </c>
      <c r="F918" t="s">
        <v>160</v>
      </c>
      <c r="G918" t="s">
        <v>462</v>
      </c>
      <c r="H918" t="s">
        <v>27</v>
      </c>
      <c r="I918" t="s">
        <v>1049</v>
      </c>
    </row>
    <row r="919" spans="2:9" x14ac:dyDescent="0.25">
      <c r="B919">
        <v>2027</v>
      </c>
      <c r="C919" s="4">
        <v>1053711018</v>
      </c>
      <c r="D919" s="4" t="s">
        <v>501</v>
      </c>
      <c r="E919" t="s">
        <v>1044</v>
      </c>
      <c r="F919" t="s">
        <v>160</v>
      </c>
      <c r="G919" t="s">
        <v>462</v>
      </c>
      <c r="H919" t="s">
        <v>27</v>
      </c>
      <c r="I919" t="s">
        <v>1053</v>
      </c>
    </row>
    <row r="920" spans="2:9" x14ac:dyDescent="0.25">
      <c r="B920">
        <v>2027</v>
      </c>
      <c r="C920" s="4">
        <v>1053711019</v>
      </c>
      <c r="D920" s="4" t="s">
        <v>501</v>
      </c>
      <c r="E920" t="s">
        <v>1044</v>
      </c>
      <c r="F920" t="s">
        <v>160</v>
      </c>
      <c r="G920" t="s">
        <v>462</v>
      </c>
      <c r="H920" t="s">
        <v>28</v>
      </c>
      <c r="I920" t="s">
        <v>1045</v>
      </c>
    </row>
    <row r="921" spans="2:9" x14ac:dyDescent="0.25">
      <c r="B921">
        <v>2027</v>
      </c>
      <c r="C921" s="4">
        <v>1053711020</v>
      </c>
      <c r="D921" s="4" t="s">
        <v>501</v>
      </c>
      <c r="E921" t="s">
        <v>1044</v>
      </c>
      <c r="F921" t="s">
        <v>160</v>
      </c>
      <c r="G921" t="s">
        <v>462</v>
      </c>
      <c r="H921" t="s">
        <v>27</v>
      </c>
      <c r="I921" t="s">
        <v>1046</v>
      </c>
    </row>
    <row r="922" spans="2:9" x14ac:dyDescent="0.25">
      <c r="B922">
        <v>2027</v>
      </c>
      <c r="C922" s="4">
        <v>1053711021</v>
      </c>
      <c r="D922" s="4" t="s">
        <v>501</v>
      </c>
      <c r="E922" t="s">
        <v>1044</v>
      </c>
      <c r="F922" t="s">
        <v>160</v>
      </c>
      <c r="G922" t="s">
        <v>462</v>
      </c>
      <c r="H922" t="s">
        <v>28</v>
      </c>
      <c r="I922" t="s">
        <v>1047</v>
      </c>
    </row>
    <row r="923" spans="2:9" x14ac:dyDescent="0.25">
      <c r="B923">
        <v>2027</v>
      </c>
      <c r="C923" s="4">
        <v>1053711022</v>
      </c>
      <c r="D923" s="4" t="s">
        <v>501</v>
      </c>
      <c r="E923" t="s">
        <v>1044</v>
      </c>
      <c r="F923" t="s">
        <v>160</v>
      </c>
      <c r="G923" t="s">
        <v>462</v>
      </c>
      <c r="H923" t="s">
        <v>28</v>
      </c>
      <c r="I923" t="s">
        <v>1048</v>
      </c>
    </row>
    <row r="924" spans="2:9" x14ac:dyDescent="0.25">
      <c r="B924">
        <v>2027</v>
      </c>
      <c r="C924" s="4">
        <v>1053711023</v>
      </c>
      <c r="D924" s="4" t="s">
        <v>501</v>
      </c>
      <c r="E924" t="s">
        <v>1044</v>
      </c>
      <c r="F924" t="s">
        <v>160</v>
      </c>
      <c r="G924" t="s">
        <v>462</v>
      </c>
      <c r="H924" t="s">
        <v>27</v>
      </c>
      <c r="I924" t="s">
        <v>1049</v>
      </c>
    </row>
    <row r="925" spans="2:9" x14ac:dyDescent="0.25">
      <c r="B925">
        <v>2027</v>
      </c>
      <c r="C925" s="4">
        <v>1053711024</v>
      </c>
      <c r="D925" s="4" t="s">
        <v>501</v>
      </c>
      <c r="E925" t="s">
        <v>1044</v>
      </c>
      <c r="F925" t="s">
        <v>160</v>
      </c>
      <c r="G925" t="s">
        <v>462</v>
      </c>
      <c r="H925" t="s">
        <v>27</v>
      </c>
      <c r="I925" t="s">
        <v>1053</v>
      </c>
    </row>
    <row r="926" spans="2:9" x14ac:dyDescent="0.25">
      <c r="B926">
        <v>2027</v>
      </c>
      <c r="C926" s="4">
        <v>1053712068</v>
      </c>
      <c r="D926" s="4" t="s">
        <v>501</v>
      </c>
      <c r="E926" t="s">
        <v>1054</v>
      </c>
      <c r="F926" t="s">
        <v>160</v>
      </c>
      <c r="G926" t="s">
        <v>463</v>
      </c>
      <c r="H926" t="s">
        <v>167</v>
      </c>
      <c r="I926" t="s">
        <v>1050</v>
      </c>
    </row>
    <row r="927" spans="2:9" x14ac:dyDescent="0.25">
      <c r="B927">
        <v>2027</v>
      </c>
      <c r="C927" s="4">
        <v>1053712069</v>
      </c>
      <c r="D927" s="4" t="s">
        <v>501</v>
      </c>
      <c r="E927" t="s">
        <v>1054</v>
      </c>
      <c r="F927" t="s">
        <v>160</v>
      </c>
      <c r="G927" t="s">
        <v>463</v>
      </c>
      <c r="H927" t="s">
        <v>27</v>
      </c>
      <c r="I927" t="s">
        <v>1049</v>
      </c>
    </row>
    <row r="928" spans="2:9" x14ac:dyDescent="0.25">
      <c r="B928">
        <v>2027</v>
      </c>
      <c r="C928">
        <v>1053712070</v>
      </c>
      <c r="D928" t="s">
        <v>501</v>
      </c>
      <c r="E928" t="s">
        <v>1054</v>
      </c>
      <c r="F928" t="s">
        <v>160</v>
      </c>
      <c r="G928" t="s">
        <v>463</v>
      </c>
      <c r="H928" t="s">
        <v>28</v>
      </c>
      <c r="I928" t="s">
        <v>1048</v>
      </c>
    </row>
    <row r="929" spans="2:9" x14ac:dyDescent="0.25">
      <c r="B929">
        <v>2027</v>
      </c>
      <c r="C929">
        <v>1053712071</v>
      </c>
      <c r="D929" t="s">
        <v>501</v>
      </c>
      <c r="E929" t="s">
        <v>1054</v>
      </c>
      <c r="F929" t="s">
        <v>160</v>
      </c>
      <c r="G929" t="s">
        <v>463</v>
      </c>
      <c r="H929" t="s">
        <v>28</v>
      </c>
      <c r="I929" t="s">
        <v>1047</v>
      </c>
    </row>
    <row r="930" spans="2:9" x14ac:dyDescent="0.25">
      <c r="B930">
        <v>2027</v>
      </c>
      <c r="C930">
        <v>1053712072</v>
      </c>
      <c r="D930" t="s">
        <v>501</v>
      </c>
      <c r="E930" t="s">
        <v>1054</v>
      </c>
      <c r="F930" t="s">
        <v>160</v>
      </c>
      <c r="G930" t="s">
        <v>463</v>
      </c>
      <c r="H930" t="s">
        <v>27</v>
      </c>
      <c r="I930" t="s">
        <v>1046</v>
      </c>
    </row>
    <row r="931" spans="2:9" x14ac:dyDescent="0.25">
      <c r="B931">
        <v>2027</v>
      </c>
      <c r="C931">
        <v>1053712073</v>
      </c>
      <c r="D931" t="s">
        <v>501</v>
      </c>
      <c r="E931" t="s">
        <v>1054</v>
      </c>
      <c r="F931" t="s">
        <v>160</v>
      </c>
      <c r="G931" t="s">
        <v>463</v>
      </c>
      <c r="H931" t="s">
        <v>28</v>
      </c>
      <c r="I931" t="s">
        <v>1045</v>
      </c>
    </row>
    <row r="932" spans="2:9" x14ac:dyDescent="0.25">
      <c r="B932">
        <v>2027</v>
      </c>
      <c r="C932">
        <v>1053712074</v>
      </c>
      <c r="D932" t="s">
        <v>501</v>
      </c>
      <c r="E932" t="s">
        <v>1054</v>
      </c>
      <c r="F932" t="s">
        <v>160</v>
      </c>
      <c r="G932" t="s">
        <v>463</v>
      </c>
      <c r="H932" t="s">
        <v>27</v>
      </c>
      <c r="I932" t="s">
        <v>1053</v>
      </c>
    </row>
    <row r="933" spans="2:9" x14ac:dyDescent="0.25">
      <c r="B933">
        <v>2027</v>
      </c>
      <c r="C933">
        <v>1053712075</v>
      </c>
      <c r="D933" t="s">
        <v>501</v>
      </c>
      <c r="E933" t="s">
        <v>1054</v>
      </c>
      <c r="F933" t="s">
        <v>160</v>
      </c>
      <c r="G933" t="s">
        <v>463</v>
      </c>
      <c r="H933" t="s">
        <v>27</v>
      </c>
      <c r="I933" t="s">
        <v>1049</v>
      </c>
    </row>
    <row r="934" spans="2:9" x14ac:dyDescent="0.25">
      <c r="B934">
        <v>2027</v>
      </c>
      <c r="C934">
        <v>1053712076</v>
      </c>
      <c r="D934" t="s">
        <v>501</v>
      </c>
      <c r="E934" t="s">
        <v>1054</v>
      </c>
      <c r="F934" t="s">
        <v>160</v>
      </c>
      <c r="G934" t="s">
        <v>463</v>
      </c>
      <c r="H934" t="s">
        <v>28</v>
      </c>
      <c r="I934" t="s">
        <v>1048</v>
      </c>
    </row>
    <row r="935" spans="2:9" x14ac:dyDescent="0.25">
      <c r="B935">
        <v>2027</v>
      </c>
      <c r="C935">
        <v>1053712077</v>
      </c>
      <c r="D935" t="s">
        <v>501</v>
      </c>
      <c r="E935" t="s">
        <v>1054</v>
      </c>
      <c r="F935" t="s">
        <v>160</v>
      </c>
      <c r="G935" t="s">
        <v>463</v>
      </c>
      <c r="H935" t="s">
        <v>28</v>
      </c>
      <c r="I935" t="s">
        <v>1047</v>
      </c>
    </row>
    <row r="936" spans="2:9" x14ac:dyDescent="0.25">
      <c r="B936">
        <v>2027</v>
      </c>
      <c r="C936">
        <v>1053712078</v>
      </c>
      <c r="D936" t="s">
        <v>501</v>
      </c>
      <c r="E936" t="s">
        <v>1054</v>
      </c>
      <c r="F936" t="s">
        <v>160</v>
      </c>
      <c r="G936" t="s">
        <v>463</v>
      </c>
      <c r="H936" t="s">
        <v>27</v>
      </c>
      <c r="I936" t="s">
        <v>1046</v>
      </c>
    </row>
    <row r="937" spans="2:9" x14ac:dyDescent="0.25">
      <c r="B937">
        <v>2027</v>
      </c>
      <c r="C937">
        <v>1053712079</v>
      </c>
      <c r="D937" t="s">
        <v>501</v>
      </c>
      <c r="E937" t="s">
        <v>1054</v>
      </c>
      <c r="F937" t="s">
        <v>160</v>
      </c>
      <c r="G937" t="s">
        <v>463</v>
      </c>
      <c r="H937" t="s">
        <v>28</v>
      </c>
      <c r="I937" t="s">
        <v>1045</v>
      </c>
    </row>
    <row r="938" spans="2:9" x14ac:dyDescent="0.25">
      <c r="B938">
        <v>2027</v>
      </c>
      <c r="C938">
        <v>1053712080</v>
      </c>
      <c r="D938" t="s">
        <v>501</v>
      </c>
      <c r="E938" t="s">
        <v>1054</v>
      </c>
      <c r="F938" t="s">
        <v>160</v>
      </c>
      <c r="G938" t="s">
        <v>463</v>
      </c>
      <c r="H938" t="s">
        <v>27</v>
      </c>
      <c r="I938" t="s">
        <v>1053</v>
      </c>
    </row>
    <row r="939" spans="2:9" x14ac:dyDescent="0.25">
      <c r="B939">
        <v>2027</v>
      </c>
      <c r="C939">
        <v>1053712081</v>
      </c>
      <c r="D939" t="s">
        <v>501</v>
      </c>
      <c r="E939" t="s">
        <v>1054</v>
      </c>
      <c r="F939" t="s">
        <v>160</v>
      </c>
      <c r="G939" t="s">
        <v>463</v>
      </c>
      <c r="H939" t="s">
        <v>27</v>
      </c>
      <c r="I939" t="s">
        <v>1049</v>
      </c>
    </row>
    <row r="940" spans="2:9" x14ac:dyDescent="0.25">
      <c r="B940">
        <v>2027</v>
      </c>
      <c r="C940">
        <v>1053712082</v>
      </c>
      <c r="D940" t="s">
        <v>501</v>
      </c>
      <c r="E940" t="s">
        <v>1054</v>
      </c>
      <c r="F940" t="s">
        <v>160</v>
      </c>
      <c r="G940" t="s">
        <v>463</v>
      </c>
      <c r="H940" t="s">
        <v>28</v>
      </c>
      <c r="I940" t="s">
        <v>1048</v>
      </c>
    </row>
    <row r="941" spans="2:9" x14ac:dyDescent="0.25">
      <c r="B941">
        <v>2027</v>
      </c>
      <c r="C941">
        <v>1053712083</v>
      </c>
      <c r="D941" t="s">
        <v>501</v>
      </c>
      <c r="E941" t="s">
        <v>1054</v>
      </c>
      <c r="F941" t="s">
        <v>160</v>
      </c>
      <c r="G941" t="s">
        <v>463</v>
      </c>
      <c r="H941" t="s">
        <v>28</v>
      </c>
      <c r="I941" t="s">
        <v>1047</v>
      </c>
    </row>
    <row r="942" spans="2:9" x14ac:dyDescent="0.25">
      <c r="B942">
        <v>2027</v>
      </c>
      <c r="C942">
        <v>1053712084</v>
      </c>
      <c r="D942" t="s">
        <v>501</v>
      </c>
      <c r="E942" t="s">
        <v>1054</v>
      </c>
      <c r="F942" t="s">
        <v>160</v>
      </c>
      <c r="G942" t="s">
        <v>463</v>
      </c>
      <c r="H942" t="s">
        <v>27</v>
      </c>
      <c r="I942" t="s">
        <v>1046</v>
      </c>
    </row>
    <row r="943" spans="2:9" x14ac:dyDescent="0.25">
      <c r="B943">
        <v>2027</v>
      </c>
      <c r="C943">
        <v>1053712085</v>
      </c>
      <c r="D943" t="s">
        <v>501</v>
      </c>
      <c r="E943" t="s">
        <v>1054</v>
      </c>
      <c r="F943" t="s">
        <v>160</v>
      </c>
      <c r="G943" t="s">
        <v>463</v>
      </c>
      <c r="H943" t="s">
        <v>28</v>
      </c>
      <c r="I943" t="s">
        <v>1045</v>
      </c>
    </row>
    <row r="944" spans="2:9" x14ac:dyDescent="0.25">
      <c r="B944">
        <v>2027</v>
      </c>
      <c r="C944">
        <v>1053712086</v>
      </c>
      <c r="D944" t="s">
        <v>501</v>
      </c>
      <c r="E944" t="s">
        <v>1054</v>
      </c>
      <c r="F944" t="s">
        <v>160</v>
      </c>
      <c r="G944" t="s">
        <v>463</v>
      </c>
      <c r="H944" t="s">
        <v>27</v>
      </c>
      <c r="I944" t="s">
        <v>1053</v>
      </c>
    </row>
    <row r="945" spans="2:9" x14ac:dyDescent="0.25">
      <c r="B945">
        <v>2027</v>
      </c>
      <c r="C945">
        <v>1053712087</v>
      </c>
      <c r="D945" t="s">
        <v>501</v>
      </c>
      <c r="E945" t="s">
        <v>1054</v>
      </c>
      <c r="F945" t="s">
        <v>160</v>
      </c>
      <c r="G945" t="s">
        <v>463</v>
      </c>
      <c r="H945" t="s">
        <v>27</v>
      </c>
      <c r="I945" t="s">
        <v>1049</v>
      </c>
    </row>
    <row r="946" spans="2:9" x14ac:dyDescent="0.25">
      <c r="B946">
        <v>2027</v>
      </c>
      <c r="C946">
        <v>1053712088</v>
      </c>
      <c r="D946" t="s">
        <v>501</v>
      </c>
      <c r="E946" t="s">
        <v>1054</v>
      </c>
      <c r="F946" t="s">
        <v>160</v>
      </c>
      <c r="G946" t="s">
        <v>463</v>
      </c>
      <c r="H946" t="s">
        <v>28</v>
      </c>
      <c r="I946" t="s">
        <v>1048</v>
      </c>
    </row>
    <row r="947" spans="2:9" x14ac:dyDescent="0.25">
      <c r="B947">
        <v>2027</v>
      </c>
      <c r="C947">
        <v>1053712089</v>
      </c>
      <c r="D947" t="s">
        <v>501</v>
      </c>
      <c r="E947" t="s">
        <v>1054</v>
      </c>
      <c r="F947" t="s">
        <v>160</v>
      </c>
      <c r="G947" t="s">
        <v>463</v>
      </c>
      <c r="H947" t="s">
        <v>28</v>
      </c>
      <c r="I947" t="s">
        <v>1047</v>
      </c>
    </row>
    <row r="948" spans="2:9" x14ac:dyDescent="0.25">
      <c r="B948">
        <v>2027</v>
      </c>
      <c r="C948">
        <v>1053712090</v>
      </c>
      <c r="D948" t="s">
        <v>501</v>
      </c>
      <c r="E948" t="s">
        <v>1054</v>
      </c>
      <c r="F948" t="s">
        <v>160</v>
      </c>
      <c r="G948" t="s">
        <v>463</v>
      </c>
      <c r="H948" t="s">
        <v>27</v>
      </c>
      <c r="I948" t="s">
        <v>1046</v>
      </c>
    </row>
    <row r="949" spans="2:9" x14ac:dyDescent="0.25">
      <c r="B949">
        <v>2027</v>
      </c>
      <c r="C949">
        <v>1053712091</v>
      </c>
      <c r="D949" t="s">
        <v>501</v>
      </c>
      <c r="E949" t="s">
        <v>1054</v>
      </c>
      <c r="F949" t="s">
        <v>160</v>
      </c>
      <c r="G949" t="s">
        <v>463</v>
      </c>
      <c r="H949" t="s">
        <v>28</v>
      </c>
      <c r="I949" t="s">
        <v>1045</v>
      </c>
    </row>
    <row r="950" spans="2:9" x14ac:dyDescent="0.25">
      <c r="B950">
        <v>2027</v>
      </c>
      <c r="C950">
        <v>1053713050</v>
      </c>
      <c r="D950" t="s">
        <v>501</v>
      </c>
      <c r="E950" t="s">
        <v>1055</v>
      </c>
      <c r="F950" t="s">
        <v>160</v>
      </c>
      <c r="G950" t="s">
        <v>464</v>
      </c>
      <c r="H950" t="s">
        <v>167</v>
      </c>
      <c r="I950" t="s">
        <v>1050</v>
      </c>
    </row>
    <row r="951" spans="2:9" x14ac:dyDescent="0.25">
      <c r="B951">
        <v>2027</v>
      </c>
      <c r="C951">
        <v>1053713051</v>
      </c>
      <c r="D951" t="s">
        <v>501</v>
      </c>
      <c r="E951" t="s">
        <v>1055</v>
      </c>
      <c r="F951" t="s">
        <v>160</v>
      </c>
      <c r="G951" t="s">
        <v>464</v>
      </c>
      <c r="H951" t="s">
        <v>27</v>
      </c>
      <c r="I951" t="s">
        <v>1049</v>
      </c>
    </row>
    <row r="952" spans="2:9" x14ac:dyDescent="0.25">
      <c r="B952">
        <v>2027</v>
      </c>
      <c r="C952">
        <v>1053713052</v>
      </c>
      <c r="D952" t="s">
        <v>501</v>
      </c>
      <c r="E952" t="s">
        <v>1055</v>
      </c>
      <c r="F952" t="s">
        <v>160</v>
      </c>
      <c r="G952" t="s">
        <v>464</v>
      </c>
      <c r="H952" t="s">
        <v>28</v>
      </c>
      <c r="I952" t="s">
        <v>1048</v>
      </c>
    </row>
    <row r="953" spans="2:9" x14ac:dyDescent="0.25">
      <c r="B953">
        <v>2027</v>
      </c>
      <c r="C953">
        <v>1053713053</v>
      </c>
      <c r="D953" t="s">
        <v>501</v>
      </c>
      <c r="E953" t="s">
        <v>1055</v>
      </c>
      <c r="F953" t="s">
        <v>160</v>
      </c>
      <c r="G953" t="s">
        <v>464</v>
      </c>
      <c r="H953" t="s">
        <v>28</v>
      </c>
      <c r="I953" t="s">
        <v>1047</v>
      </c>
    </row>
    <row r="954" spans="2:9" x14ac:dyDescent="0.25">
      <c r="B954">
        <v>2027</v>
      </c>
      <c r="C954">
        <v>1053713054</v>
      </c>
      <c r="D954" t="s">
        <v>501</v>
      </c>
      <c r="E954" t="s">
        <v>1055</v>
      </c>
      <c r="F954" t="s">
        <v>160</v>
      </c>
      <c r="G954" t="s">
        <v>464</v>
      </c>
      <c r="H954" t="s">
        <v>27</v>
      </c>
      <c r="I954" t="s">
        <v>1046</v>
      </c>
    </row>
    <row r="955" spans="2:9" x14ac:dyDescent="0.25">
      <c r="B955">
        <v>2027</v>
      </c>
      <c r="C955">
        <v>1053713055</v>
      </c>
      <c r="D955" t="s">
        <v>501</v>
      </c>
      <c r="E955" t="s">
        <v>1055</v>
      </c>
      <c r="F955" t="s">
        <v>160</v>
      </c>
      <c r="G955" t="s">
        <v>464</v>
      </c>
      <c r="H955" t="s">
        <v>28</v>
      </c>
      <c r="I955" t="s">
        <v>1045</v>
      </c>
    </row>
    <row r="956" spans="2:9" x14ac:dyDescent="0.25">
      <c r="B956">
        <v>2027</v>
      </c>
      <c r="C956">
        <v>1053713056</v>
      </c>
      <c r="D956" t="s">
        <v>501</v>
      </c>
      <c r="E956" t="s">
        <v>1055</v>
      </c>
      <c r="F956" t="s">
        <v>160</v>
      </c>
      <c r="G956" t="s">
        <v>464</v>
      </c>
      <c r="H956" t="s">
        <v>27</v>
      </c>
      <c r="I956" t="s">
        <v>1053</v>
      </c>
    </row>
    <row r="957" spans="2:9" x14ac:dyDescent="0.25">
      <c r="B957">
        <v>2027</v>
      </c>
      <c r="C957">
        <v>1053713057</v>
      </c>
      <c r="D957" t="s">
        <v>501</v>
      </c>
      <c r="E957" t="s">
        <v>1055</v>
      </c>
      <c r="F957" t="s">
        <v>160</v>
      </c>
      <c r="G957" t="s">
        <v>464</v>
      </c>
      <c r="H957" t="s">
        <v>27</v>
      </c>
      <c r="I957" t="s">
        <v>1049</v>
      </c>
    </row>
    <row r="958" spans="2:9" x14ac:dyDescent="0.25">
      <c r="B958">
        <v>2027</v>
      </c>
      <c r="C958">
        <v>1053713058</v>
      </c>
      <c r="D958" t="s">
        <v>501</v>
      </c>
      <c r="E958" t="s">
        <v>1055</v>
      </c>
      <c r="F958" t="s">
        <v>160</v>
      </c>
      <c r="G958" t="s">
        <v>464</v>
      </c>
      <c r="H958" t="s">
        <v>28</v>
      </c>
      <c r="I958" t="s">
        <v>1048</v>
      </c>
    </row>
    <row r="959" spans="2:9" x14ac:dyDescent="0.25">
      <c r="B959">
        <v>2027</v>
      </c>
      <c r="C959">
        <v>1053713059</v>
      </c>
      <c r="D959" t="s">
        <v>501</v>
      </c>
      <c r="E959" t="s">
        <v>1055</v>
      </c>
      <c r="F959" t="s">
        <v>160</v>
      </c>
      <c r="G959" t="s">
        <v>464</v>
      </c>
      <c r="H959" t="s">
        <v>28</v>
      </c>
      <c r="I959" t="s">
        <v>1047</v>
      </c>
    </row>
    <row r="960" spans="2:9" x14ac:dyDescent="0.25">
      <c r="B960">
        <v>2027</v>
      </c>
      <c r="C960">
        <v>1053713060</v>
      </c>
      <c r="D960" t="s">
        <v>501</v>
      </c>
      <c r="E960" t="s">
        <v>1055</v>
      </c>
      <c r="F960" t="s">
        <v>160</v>
      </c>
      <c r="G960" t="s">
        <v>464</v>
      </c>
      <c r="H960" t="s">
        <v>27</v>
      </c>
      <c r="I960" t="s">
        <v>1046</v>
      </c>
    </row>
    <row r="961" spans="2:9" x14ac:dyDescent="0.25">
      <c r="B961">
        <v>2027</v>
      </c>
      <c r="C961">
        <v>1053713061</v>
      </c>
      <c r="D961" t="s">
        <v>501</v>
      </c>
      <c r="E961" t="s">
        <v>1055</v>
      </c>
      <c r="F961" t="s">
        <v>160</v>
      </c>
      <c r="G961" t="s">
        <v>464</v>
      </c>
      <c r="H961" t="s">
        <v>28</v>
      </c>
      <c r="I961" t="s">
        <v>1045</v>
      </c>
    </row>
    <row r="962" spans="2:9" x14ac:dyDescent="0.25">
      <c r="B962">
        <v>2027</v>
      </c>
      <c r="C962">
        <v>1053713062</v>
      </c>
      <c r="D962" t="s">
        <v>501</v>
      </c>
      <c r="E962" t="s">
        <v>1055</v>
      </c>
      <c r="F962" t="s">
        <v>160</v>
      </c>
      <c r="G962" t="s">
        <v>464</v>
      </c>
      <c r="H962" t="s">
        <v>27</v>
      </c>
      <c r="I962" t="s">
        <v>1053</v>
      </c>
    </row>
    <row r="963" spans="2:9" x14ac:dyDescent="0.25">
      <c r="B963">
        <v>2027</v>
      </c>
      <c r="C963">
        <v>1053713063</v>
      </c>
      <c r="D963" t="s">
        <v>501</v>
      </c>
      <c r="E963" t="s">
        <v>1055</v>
      </c>
      <c r="F963" t="s">
        <v>160</v>
      </c>
      <c r="G963" t="s">
        <v>464</v>
      </c>
      <c r="H963" t="s">
        <v>27</v>
      </c>
      <c r="I963" t="s">
        <v>1049</v>
      </c>
    </row>
    <row r="964" spans="2:9" x14ac:dyDescent="0.25">
      <c r="B964">
        <v>2027</v>
      </c>
      <c r="C964">
        <v>1053713064</v>
      </c>
      <c r="D964" t="s">
        <v>501</v>
      </c>
      <c r="E964" t="s">
        <v>1055</v>
      </c>
      <c r="F964" t="s">
        <v>160</v>
      </c>
      <c r="G964" t="s">
        <v>464</v>
      </c>
      <c r="H964" t="s">
        <v>28</v>
      </c>
      <c r="I964" t="s">
        <v>1048</v>
      </c>
    </row>
    <row r="965" spans="2:9" x14ac:dyDescent="0.25">
      <c r="B965">
        <v>2027</v>
      </c>
      <c r="C965">
        <v>1053713065</v>
      </c>
      <c r="D965" t="s">
        <v>501</v>
      </c>
      <c r="E965" t="s">
        <v>1055</v>
      </c>
      <c r="F965" t="s">
        <v>160</v>
      </c>
      <c r="G965" t="s">
        <v>464</v>
      </c>
      <c r="H965" t="s">
        <v>28</v>
      </c>
      <c r="I965" t="s">
        <v>1047</v>
      </c>
    </row>
    <row r="966" spans="2:9" x14ac:dyDescent="0.25">
      <c r="B966">
        <v>2027</v>
      </c>
      <c r="C966">
        <v>1053713066</v>
      </c>
      <c r="D966" t="s">
        <v>501</v>
      </c>
      <c r="E966" t="s">
        <v>1055</v>
      </c>
      <c r="F966" t="s">
        <v>160</v>
      </c>
      <c r="G966" t="s">
        <v>464</v>
      </c>
      <c r="H966" t="s">
        <v>27</v>
      </c>
      <c r="I966" t="s">
        <v>1046</v>
      </c>
    </row>
    <row r="967" spans="2:9" x14ac:dyDescent="0.25">
      <c r="B967">
        <v>2027</v>
      </c>
      <c r="C967">
        <v>1053713067</v>
      </c>
      <c r="D967" t="s">
        <v>501</v>
      </c>
      <c r="E967" t="s">
        <v>1055</v>
      </c>
      <c r="F967" t="s">
        <v>160</v>
      </c>
      <c r="G967" t="s">
        <v>464</v>
      </c>
      <c r="H967" t="s">
        <v>28</v>
      </c>
      <c r="I967" t="s">
        <v>1045</v>
      </c>
    </row>
    <row r="968" spans="2:9" x14ac:dyDescent="0.25">
      <c r="B968">
        <v>2027</v>
      </c>
      <c r="C968">
        <v>1053714025</v>
      </c>
      <c r="D968" t="s">
        <v>501</v>
      </c>
      <c r="E968" t="s">
        <v>1056</v>
      </c>
      <c r="F968" t="s">
        <v>160</v>
      </c>
      <c r="G968" t="s">
        <v>465</v>
      </c>
      <c r="H968" t="s">
        <v>28</v>
      </c>
      <c r="I968" t="s">
        <v>1045</v>
      </c>
    </row>
    <row r="969" spans="2:9" x14ac:dyDescent="0.25">
      <c r="B969">
        <v>2027</v>
      </c>
      <c r="C969">
        <v>1053714026</v>
      </c>
      <c r="D969" t="s">
        <v>501</v>
      </c>
      <c r="E969" t="s">
        <v>1056</v>
      </c>
      <c r="F969" t="s">
        <v>160</v>
      </c>
      <c r="G969" t="s">
        <v>465</v>
      </c>
      <c r="H969" t="s">
        <v>27</v>
      </c>
      <c r="I969" t="s">
        <v>1046</v>
      </c>
    </row>
    <row r="970" spans="2:9" x14ac:dyDescent="0.25">
      <c r="B970">
        <v>2027</v>
      </c>
      <c r="C970">
        <v>1053714027</v>
      </c>
      <c r="D970" t="s">
        <v>501</v>
      </c>
      <c r="E970" t="s">
        <v>1056</v>
      </c>
      <c r="F970" t="s">
        <v>160</v>
      </c>
      <c r="G970" t="s">
        <v>465</v>
      </c>
      <c r="H970" t="s">
        <v>28</v>
      </c>
      <c r="I970" t="s">
        <v>1047</v>
      </c>
    </row>
    <row r="971" spans="2:9" x14ac:dyDescent="0.25">
      <c r="B971">
        <v>2027</v>
      </c>
      <c r="C971">
        <v>1053714028</v>
      </c>
      <c r="D971" t="s">
        <v>501</v>
      </c>
      <c r="E971" t="s">
        <v>1056</v>
      </c>
      <c r="F971" t="s">
        <v>160</v>
      </c>
      <c r="G971" t="s">
        <v>465</v>
      </c>
      <c r="H971" t="s">
        <v>28</v>
      </c>
      <c r="I971" t="s">
        <v>1048</v>
      </c>
    </row>
    <row r="972" spans="2:9" x14ac:dyDescent="0.25">
      <c r="B972">
        <v>2027</v>
      </c>
      <c r="C972">
        <v>1053714029</v>
      </c>
      <c r="D972" t="s">
        <v>501</v>
      </c>
      <c r="E972" t="s">
        <v>1056</v>
      </c>
      <c r="F972" t="s">
        <v>160</v>
      </c>
      <c r="G972" t="s">
        <v>465</v>
      </c>
      <c r="H972" t="s">
        <v>27</v>
      </c>
      <c r="I972" t="s">
        <v>1049</v>
      </c>
    </row>
    <row r="973" spans="2:9" x14ac:dyDescent="0.25">
      <c r="B973">
        <v>2027</v>
      </c>
      <c r="C973">
        <v>1053714030</v>
      </c>
      <c r="D973" t="s">
        <v>501</v>
      </c>
      <c r="E973" t="s">
        <v>1056</v>
      </c>
      <c r="F973" t="s">
        <v>160</v>
      </c>
      <c r="G973" t="s">
        <v>465</v>
      </c>
      <c r="H973" t="s">
        <v>167</v>
      </c>
      <c r="I973" t="s">
        <v>1050</v>
      </c>
    </row>
    <row r="974" spans="2:9" x14ac:dyDescent="0.25">
      <c r="B974">
        <v>2027</v>
      </c>
      <c r="C974">
        <v>1053714031</v>
      </c>
      <c r="D974" t="s">
        <v>501</v>
      </c>
      <c r="E974" t="s">
        <v>1056</v>
      </c>
      <c r="F974" t="s">
        <v>160</v>
      </c>
      <c r="G974" t="s">
        <v>465</v>
      </c>
      <c r="H974" t="s">
        <v>28</v>
      </c>
      <c r="I974" t="s">
        <v>1045</v>
      </c>
    </row>
    <row r="975" spans="2:9" x14ac:dyDescent="0.25">
      <c r="B975">
        <v>2027</v>
      </c>
      <c r="C975">
        <v>1053714032</v>
      </c>
      <c r="D975" t="s">
        <v>501</v>
      </c>
      <c r="E975" t="s">
        <v>1056</v>
      </c>
      <c r="F975" t="s">
        <v>160</v>
      </c>
      <c r="G975" t="s">
        <v>465</v>
      </c>
      <c r="H975" t="s">
        <v>27</v>
      </c>
      <c r="I975" t="s">
        <v>1046</v>
      </c>
    </row>
    <row r="976" spans="2:9" x14ac:dyDescent="0.25">
      <c r="B976">
        <v>2027</v>
      </c>
      <c r="C976">
        <v>1053714033</v>
      </c>
      <c r="D976" t="s">
        <v>501</v>
      </c>
      <c r="E976" t="s">
        <v>1056</v>
      </c>
      <c r="F976" t="s">
        <v>160</v>
      </c>
      <c r="G976" t="s">
        <v>465</v>
      </c>
      <c r="H976" t="s">
        <v>28</v>
      </c>
      <c r="I976" t="s">
        <v>1047</v>
      </c>
    </row>
    <row r="977" spans="2:9" x14ac:dyDescent="0.25">
      <c r="B977">
        <v>2027</v>
      </c>
      <c r="C977">
        <v>1053714034</v>
      </c>
      <c r="D977" t="s">
        <v>501</v>
      </c>
      <c r="E977" t="s">
        <v>1056</v>
      </c>
      <c r="F977" t="s">
        <v>160</v>
      </c>
      <c r="G977" t="s">
        <v>465</v>
      </c>
      <c r="H977" t="s">
        <v>28</v>
      </c>
      <c r="I977" t="s">
        <v>1048</v>
      </c>
    </row>
    <row r="978" spans="2:9" x14ac:dyDescent="0.25">
      <c r="B978">
        <v>2027</v>
      </c>
      <c r="C978">
        <v>1053714035</v>
      </c>
      <c r="D978" t="s">
        <v>501</v>
      </c>
      <c r="E978" t="s">
        <v>1056</v>
      </c>
      <c r="F978" t="s">
        <v>160</v>
      </c>
      <c r="G978" t="s">
        <v>465</v>
      </c>
      <c r="H978" t="s">
        <v>27</v>
      </c>
      <c r="I978" t="s">
        <v>1049</v>
      </c>
    </row>
    <row r="979" spans="2:9" x14ac:dyDescent="0.25">
      <c r="B979">
        <v>2027</v>
      </c>
      <c r="C979">
        <v>1053714036</v>
      </c>
      <c r="D979" t="s">
        <v>501</v>
      </c>
      <c r="E979" t="s">
        <v>1056</v>
      </c>
      <c r="F979" t="s">
        <v>160</v>
      </c>
      <c r="G979" t="s">
        <v>465</v>
      </c>
      <c r="H979" t="s">
        <v>27</v>
      </c>
      <c r="I979" t="s">
        <v>1053</v>
      </c>
    </row>
    <row r="980" spans="2:9" x14ac:dyDescent="0.25">
      <c r="B980">
        <v>2027</v>
      </c>
      <c r="C980">
        <v>1053714037</v>
      </c>
      <c r="D980" t="s">
        <v>501</v>
      </c>
      <c r="E980" t="s">
        <v>1056</v>
      </c>
      <c r="F980" t="s">
        <v>160</v>
      </c>
      <c r="G980" t="s">
        <v>465</v>
      </c>
      <c r="H980" t="s">
        <v>28</v>
      </c>
      <c r="I980" t="s">
        <v>1045</v>
      </c>
    </row>
    <row r="981" spans="2:9" x14ac:dyDescent="0.25">
      <c r="B981">
        <v>2027</v>
      </c>
      <c r="C981">
        <v>1053714038</v>
      </c>
      <c r="D981" t="s">
        <v>501</v>
      </c>
      <c r="E981" t="s">
        <v>1056</v>
      </c>
      <c r="F981" t="s">
        <v>160</v>
      </c>
      <c r="G981" t="s">
        <v>465</v>
      </c>
      <c r="H981" t="s">
        <v>27</v>
      </c>
      <c r="I981" t="s">
        <v>1046</v>
      </c>
    </row>
    <row r="982" spans="2:9" x14ac:dyDescent="0.25">
      <c r="B982">
        <v>2027</v>
      </c>
      <c r="C982">
        <v>1053714039</v>
      </c>
      <c r="D982" t="s">
        <v>501</v>
      </c>
      <c r="E982" t="s">
        <v>1056</v>
      </c>
      <c r="F982" t="s">
        <v>160</v>
      </c>
      <c r="G982" t="s">
        <v>465</v>
      </c>
      <c r="H982" t="s">
        <v>28</v>
      </c>
      <c r="I982" t="s">
        <v>1047</v>
      </c>
    </row>
    <row r="983" spans="2:9" x14ac:dyDescent="0.25">
      <c r="B983">
        <v>2027</v>
      </c>
      <c r="C983">
        <v>1053714040</v>
      </c>
      <c r="D983" t="s">
        <v>501</v>
      </c>
      <c r="E983" t="s">
        <v>1056</v>
      </c>
      <c r="F983" t="s">
        <v>160</v>
      </c>
      <c r="G983" t="s">
        <v>465</v>
      </c>
      <c r="H983" t="s">
        <v>28</v>
      </c>
      <c r="I983" t="s">
        <v>1048</v>
      </c>
    </row>
    <row r="984" spans="2:9" x14ac:dyDescent="0.25">
      <c r="B984">
        <v>2027</v>
      </c>
      <c r="C984">
        <v>1053714041</v>
      </c>
      <c r="D984" t="s">
        <v>501</v>
      </c>
      <c r="E984" t="s">
        <v>1056</v>
      </c>
      <c r="F984" t="s">
        <v>160</v>
      </c>
      <c r="G984" t="s">
        <v>465</v>
      </c>
      <c r="H984" t="s">
        <v>27</v>
      </c>
      <c r="I984" t="s">
        <v>1049</v>
      </c>
    </row>
    <row r="985" spans="2:9" x14ac:dyDescent="0.25">
      <c r="B985">
        <v>2027</v>
      </c>
      <c r="C985">
        <v>1053714042</v>
      </c>
      <c r="D985" t="s">
        <v>501</v>
      </c>
      <c r="E985" t="s">
        <v>1056</v>
      </c>
      <c r="F985" t="s">
        <v>160</v>
      </c>
      <c r="G985" t="s">
        <v>465</v>
      </c>
      <c r="H985" t="s">
        <v>27</v>
      </c>
      <c r="I985" t="s">
        <v>1053</v>
      </c>
    </row>
    <row r="986" spans="2:9" x14ac:dyDescent="0.25">
      <c r="B986">
        <v>2027</v>
      </c>
      <c r="C986">
        <v>1053101161</v>
      </c>
      <c r="D986" t="s">
        <v>502</v>
      </c>
      <c r="E986" t="s">
        <v>1057</v>
      </c>
      <c r="F986" t="s">
        <v>159</v>
      </c>
      <c r="G986" t="s">
        <v>477</v>
      </c>
      <c r="H986" t="s">
        <v>60</v>
      </c>
      <c r="I986" t="s">
        <v>1058</v>
      </c>
    </row>
    <row r="987" spans="2:9" x14ac:dyDescent="0.25">
      <c r="B987">
        <v>2027</v>
      </c>
      <c r="C987">
        <v>1053101167</v>
      </c>
      <c r="D987" t="s">
        <v>502</v>
      </c>
      <c r="E987" t="s">
        <v>1059</v>
      </c>
      <c r="F987" t="s">
        <v>159</v>
      </c>
      <c r="G987" t="s">
        <v>477</v>
      </c>
      <c r="H987" t="s">
        <v>60</v>
      </c>
      <c r="I987" t="s">
        <v>1058</v>
      </c>
    </row>
    <row r="988" spans="2:9" x14ac:dyDescent="0.25">
      <c r="B988">
        <v>2027</v>
      </c>
      <c r="C988">
        <v>1053101185</v>
      </c>
      <c r="D988" t="s">
        <v>502</v>
      </c>
      <c r="E988" t="s">
        <v>1060</v>
      </c>
      <c r="F988" t="s">
        <v>159</v>
      </c>
      <c r="G988" t="s">
        <v>477</v>
      </c>
      <c r="H988" t="s">
        <v>27</v>
      </c>
      <c r="I988" t="s">
        <v>1061</v>
      </c>
    </row>
    <row r="989" spans="2:9" x14ac:dyDescent="0.25">
      <c r="B989">
        <v>2027</v>
      </c>
      <c r="C989">
        <v>1053101189</v>
      </c>
      <c r="D989" t="s">
        <v>502</v>
      </c>
      <c r="E989" t="s">
        <v>1062</v>
      </c>
      <c r="F989" t="s">
        <v>159</v>
      </c>
      <c r="G989" t="s">
        <v>477</v>
      </c>
      <c r="H989" t="s">
        <v>27</v>
      </c>
      <c r="I989" t="s">
        <v>1061</v>
      </c>
    </row>
    <row r="990" spans="2:9" x14ac:dyDescent="0.25">
      <c r="B990">
        <v>2027</v>
      </c>
      <c r="C990">
        <v>1053101205</v>
      </c>
      <c r="D990" t="s">
        <v>502</v>
      </c>
      <c r="E990" t="s">
        <v>1063</v>
      </c>
      <c r="F990" t="s">
        <v>159</v>
      </c>
      <c r="G990" t="s">
        <v>477</v>
      </c>
      <c r="H990" t="s">
        <v>27</v>
      </c>
      <c r="I990" t="s">
        <v>1061</v>
      </c>
    </row>
    <row r="991" spans="2:9" x14ac:dyDescent="0.25">
      <c r="B991">
        <v>2027</v>
      </c>
      <c r="C991">
        <v>1053101209</v>
      </c>
      <c r="D991" t="s">
        <v>502</v>
      </c>
      <c r="E991" t="s">
        <v>1064</v>
      </c>
      <c r="F991" t="s">
        <v>159</v>
      </c>
      <c r="G991" t="s">
        <v>477</v>
      </c>
      <c r="H991" t="s">
        <v>27</v>
      </c>
      <c r="I991" t="s">
        <v>1061</v>
      </c>
    </row>
    <row r="992" spans="2:9" x14ac:dyDescent="0.25">
      <c r="B992">
        <v>2027</v>
      </c>
      <c r="C992">
        <v>1053101241</v>
      </c>
      <c r="D992" t="s">
        <v>502</v>
      </c>
      <c r="E992" t="s">
        <v>1065</v>
      </c>
      <c r="F992" t="s">
        <v>159</v>
      </c>
      <c r="G992" t="s">
        <v>477</v>
      </c>
      <c r="H992" t="s">
        <v>27</v>
      </c>
      <c r="I992" t="s">
        <v>1061</v>
      </c>
    </row>
    <row r="993" spans="2:9" x14ac:dyDescent="0.25">
      <c r="B993">
        <v>2027</v>
      </c>
      <c r="C993">
        <v>1053101245</v>
      </c>
      <c r="D993" t="s">
        <v>502</v>
      </c>
      <c r="E993" t="s">
        <v>1066</v>
      </c>
      <c r="F993" t="s">
        <v>159</v>
      </c>
      <c r="G993" t="s">
        <v>477</v>
      </c>
      <c r="H993" t="s">
        <v>27</v>
      </c>
      <c r="I993" t="s">
        <v>1061</v>
      </c>
    </row>
    <row r="994" spans="2:9" x14ac:dyDescent="0.25">
      <c r="B994">
        <v>2027</v>
      </c>
      <c r="C994">
        <v>1053101261</v>
      </c>
      <c r="D994" t="s">
        <v>502</v>
      </c>
      <c r="E994" t="s">
        <v>1067</v>
      </c>
      <c r="F994" t="s">
        <v>159</v>
      </c>
      <c r="G994" t="s">
        <v>477</v>
      </c>
      <c r="H994" t="s">
        <v>27</v>
      </c>
      <c r="I994" t="s">
        <v>1061</v>
      </c>
    </row>
    <row r="995" spans="2:9" x14ac:dyDescent="0.25">
      <c r="B995">
        <v>2027</v>
      </c>
      <c r="C995">
        <v>1053101265</v>
      </c>
      <c r="D995" t="s">
        <v>502</v>
      </c>
      <c r="E995" t="s">
        <v>1068</v>
      </c>
      <c r="F995" t="s">
        <v>159</v>
      </c>
      <c r="G995" t="s">
        <v>477</v>
      </c>
      <c r="H995" t="s">
        <v>27</v>
      </c>
      <c r="I995" t="s">
        <v>1061</v>
      </c>
    </row>
    <row r="996" spans="2:9" x14ac:dyDescent="0.25">
      <c r="B996">
        <v>2027</v>
      </c>
      <c r="C996">
        <v>1053102051</v>
      </c>
      <c r="D996" t="s">
        <v>502</v>
      </c>
      <c r="E996" t="s">
        <v>1069</v>
      </c>
      <c r="F996" t="s">
        <v>159</v>
      </c>
      <c r="G996" t="s">
        <v>477</v>
      </c>
      <c r="H996" t="s">
        <v>60</v>
      </c>
      <c r="I996" t="s">
        <v>1058</v>
      </c>
    </row>
    <row r="997" spans="2:9" x14ac:dyDescent="0.25">
      <c r="B997">
        <v>2027</v>
      </c>
      <c r="C997">
        <v>1053102059</v>
      </c>
      <c r="D997" t="s">
        <v>502</v>
      </c>
      <c r="E997" t="s">
        <v>1070</v>
      </c>
      <c r="F997" t="s">
        <v>159</v>
      </c>
      <c r="G997" t="s">
        <v>477</v>
      </c>
      <c r="H997" t="s">
        <v>60</v>
      </c>
      <c r="I997" t="s">
        <v>1071</v>
      </c>
    </row>
    <row r="998" spans="2:9" x14ac:dyDescent="0.25">
      <c r="B998">
        <v>2027</v>
      </c>
      <c r="C998">
        <v>1053102065</v>
      </c>
      <c r="D998" t="s">
        <v>502</v>
      </c>
      <c r="E998" t="s">
        <v>1072</v>
      </c>
      <c r="F998" t="s">
        <v>159</v>
      </c>
      <c r="G998" t="s">
        <v>477</v>
      </c>
      <c r="H998" t="s">
        <v>60</v>
      </c>
      <c r="I998" t="s">
        <v>1071</v>
      </c>
    </row>
    <row r="999" spans="2:9" x14ac:dyDescent="0.25">
      <c r="B999">
        <v>2027</v>
      </c>
      <c r="C999">
        <v>1053102071</v>
      </c>
      <c r="D999" t="s">
        <v>502</v>
      </c>
      <c r="E999" t="s">
        <v>1073</v>
      </c>
      <c r="F999" t="s">
        <v>159</v>
      </c>
      <c r="G999" t="s">
        <v>477</v>
      </c>
      <c r="H999" t="s">
        <v>60</v>
      </c>
      <c r="I999" t="s">
        <v>1058</v>
      </c>
    </row>
    <row r="1000" spans="2:9" x14ac:dyDescent="0.25">
      <c r="B1000">
        <v>2027</v>
      </c>
      <c r="C1000">
        <v>1053102081</v>
      </c>
      <c r="D1000" t="s">
        <v>502</v>
      </c>
      <c r="E1000" t="s">
        <v>1074</v>
      </c>
      <c r="F1000" t="s">
        <v>159</v>
      </c>
      <c r="G1000" t="s">
        <v>477</v>
      </c>
      <c r="H1000" t="s">
        <v>60</v>
      </c>
      <c r="I1000" t="s">
        <v>1058</v>
      </c>
    </row>
    <row r="1001" spans="2:9" x14ac:dyDescent="0.25">
      <c r="B1001">
        <v>2027</v>
      </c>
      <c r="C1001">
        <v>1053102089</v>
      </c>
      <c r="D1001" t="s">
        <v>502</v>
      </c>
      <c r="E1001" t="s">
        <v>1075</v>
      </c>
      <c r="F1001" t="s">
        <v>159</v>
      </c>
      <c r="G1001" t="s">
        <v>477</v>
      </c>
      <c r="H1001" t="s">
        <v>60</v>
      </c>
      <c r="I1001" t="s">
        <v>1058</v>
      </c>
    </row>
    <row r="1002" spans="2:9" x14ac:dyDescent="0.25">
      <c r="B1002">
        <v>2027</v>
      </c>
      <c r="C1002">
        <v>1053102105</v>
      </c>
      <c r="D1002" t="s">
        <v>502</v>
      </c>
      <c r="E1002" t="s">
        <v>1076</v>
      </c>
      <c r="F1002" t="s">
        <v>159</v>
      </c>
      <c r="G1002" t="s">
        <v>477</v>
      </c>
      <c r="H1002" t="s">
        <v>67</v>
      </c>
      <c r="I1002" t="s">
        <v>1077</v>
      </c>
    </row>
    <row r="1003" spans="2:9" x14ac:dyDescent="0.25">
      <c r="B1003">
        <v>2027</v>
      </c>
      <c r="C1003">
        <v>1053102113</v>
      </c>
      <c r="D1003" t="s">
        <v>502</v>
      </c>
      <c r="E1003" t="s">
        <v>1078</v>
      </c>
      <c r="F1003" t="s">
        <v>159</v>
      </c>
      <c r="G1003" t="s">
        <v>477</v>
      </c>
      <c r="H1003" t="s">
        <v>67</v>
      </c>
      <c r="I1003" t="s">
        <v>1077</v>
      </c>
    </row>
    <row r="1004" spans="2:9" x14ac:dyDescent="0.25">
      <c r="B1004">
        <v>2027</v>
      </c>
      <c r="C1004">
        <v>1053102123</v>
      </c>
      <c r="D1004" t="s">
        <v>502</v>
      </c>
      <c r="E1004" t="s">
        <v>1079</v>
      </c>
      <c r="F1004" t="s">
        <v>159</v>
      </c>
      <c r="G1004" t="s">
        <v>477</v>
      </c>
      <c r="H1004" t="s">
        <v>67</v>
      </c>
      <c r="I1004" t="s">
        <v>1077</v>
      </c>
    </row>
    <row r="1005" spans="2:9" x14ac:dyDescent="0.25">
      <c r="B1005">
        <v>2027</v>
      </c>
      <c r="C1005">
        <v>1053102131</v>
      </c>
      <c r="D1005" t="s">
        <v>502</v>
      </c>
      <c r="E1005" t="s">
        <v>1080</v>
      </c>
      <c r="F1005" t="s">
        <v>159</v>
      </c>
      <c r="G1005" t="s">
        <v>477</v>
      </c>
      <c r="H1005" t="s">
        <v>67</v>
      </c>
      <c r="I1005" t="s">
        <v>1077</v>
      </c>
    </row>
    <row r="1006" spans="2:9" x14ac:dyDescent="0.25">
      <c r="B1006">
        <v>2027</v>
      </c>
      <c r="C1006">
        <v>1053102141</v>
      </c>
      <c r="D1006" t="s">
        <v>502</v>
      </c>
      <c r="E1006" t="s">
        <v>1081</v>
      </c>
      <c r="F1006" t="s">
        <v>159</v>
      </c>
      <c r="G1006" t="s">
        <v>477</v>
      </c>
      <c r="H1006" t="s">
        <v>67</v>
      </c>
      <c r="I1006" t="s">
        <v>1077</v>
      </c>
    </row>
    <row r="1007" spans="2:9" x14ac:dyDescent="0.25">
      <c r="B1007">
        <v>2027</v>
      </c>
      <c r="C1007">
        <v>1053102147</v>
      </c>
      <c r="D1007" t="s">
        <v>502</v>
      </c>
      <c r="E1007" t="s">
        <v>1082</v>
      </c>
      <c r="F1007" t="s">
        <v>159</v>
      </c>
      <c r="G1007" t="s">
        <v>477</v>
      </c>
      <c r="H1007" t="s">
        <v>67</v>
      </c>
      <c r="I1007" t="s">
        <v>1077</v>
      </c>
    </row>
    <row r="1008" spans="2:9" x14ac:dyDescent="0.25">
      <c r="B1008">
        <v>2028</v>
      </c>
      <c r="C1008">
        <v>1014701028</v>
      </c>
      <c r="D1008" t="s">
        <v>522</v>
      </c>
      <c r="E1008" t="s">
        <v>1083</v>
      </c>
      <c r="F1008" t="s">
        <v>159</v>
      </c>
      <c r="G1008" t="s">
        <v>564</v>
      </c>
      <c r="H1008" t="s">
        <v>67</v>
      </c>
      <c r="I1008" t="s">
        <v>1084</v>
      </c>
    </row>
    <row r="1009" spans="2:9" x14ac:dyDescent="0.25">
      <c r="B1009">
        <v>2028</v>
      </c>
      <c r="C1009">
        <v>1014701030</v>
      </c>
      <c r="D1009" t="s">
        <v>522</v>
      </c>
      <c r="E1009" t="s">
        <v>1085</v>
      </c>
      <c r="F1009" t="s">
        <v>159</v>
      </c>
      <c r="G1009" t="s">
        <v>564</v>
      </c>
      <c r="H1009" t="s">
        <v>67</v>
      </c>
      <c r="I1009" t="s">
        <v>1084</v>
      </c>
    </row>
    <row r="1010" spans="2:9" x14ac:dyDescent="0.25">
      <c r="B1010">
        <v>2028</v>
      </c>
      <c r="C1010">
        <v>1014701183</v>
      </c>
      <c r="D1010" t="s">
        <v>522</v>
      </c>
      <c r="E1010" t="s">
        <v>1086</v>
      </c>
      <c r="F1010" t="s">
        <v>159</v>
      </c>
      <c r="G1010" t="s">
        <v>564</v>
      </c>
      <c r="H1010" t="s">
        <v>67</v>
      </c>
      <c r="I1010" t="s">
        <v>1084</v>
      </c>
    </row>
    <row r="1011" spans="2:9" x14ac:dyDescent="0.25">
      <c r="B1011">
        <v>2028</v>
      </c>
      <c r="C1011">
        <v>1014701185</v>
      </c>
      <c r="D1011" t="s">
        <v>522</v>
      </c>
      <c r="E1011" t="s">
        <v>1087</v>
      </c>
      <c r="F1011" t="s">
        <v>159</v>
      </c>
      <c r="G1011" t="s">
        <v>564</v>
      </c>
      <c r="H1011" t="s">
        <v>60</v>
      </c>
      <c r="I1011" t="s">
        <v>1088</v>
      </c>
    </row>
    <row r="1012" spans="2:9" x14ac:dyDescent="0.25">
      <c r="B1012">
        <v>2028</v>
      </c>
      <c r="C1012">
        <v>1014701187</v>
      </c>
      <c r="D1012" t="s">
        <v>522</v>
      </c>
      <c r="E1012" t="s">
        <v>1089</v>
      </c>
      <c r="F1012" t="s">
        <v>159</v>
      </c>
      <c r="G1012" t="s">
        <v>564</v>
      </c>
      <c r="H1012" t="s">
        <v>60</v>
      </c>
      <c r="I1012" t="s">
        <v>1088</v>
      </c>
    </row>
    <row r="1013" spans="2:9" x14ac:dyDescent="0.25">
      <c r="B1013">
        <v>2028</v>
      </c>
      <c r="C1013">
        <v>1014701189</v>
      </c>
      <c r="D1013" t="s">
        <v>522</v>
      </c>
      <c r="E1013" t="s">
        <v>1090</v>
      </c>
      <c r="F1013" t="s">
        <v>159</v>
      </c>
      <c r="G1013" t="s">
        <v>564</v>
      </c>
      <c r="H1013" t="s">
        <v>60</v>
      </c>
      <c r="I1013" t="s">
        <v>1088</v>
      </c>
    </row>
    <row r="1014" spans="2:9" x14ac:dyDescent="0.25">
      <c r="B1014">
        <v>2028</v>
      </c>
      <c r="C1014">
        <v>1014701191</v>
      </c>
      <c r="D1014" t="s">
        <v>522</v>
      </c>
      <c r="E1014" t="s">
        <v>1091</v>
      </c>
      <c r="F1014" t="s">
        <v>159</v>
      </c>
      <c r="G1014" t="s">
        <v>564</v>
      </c>
      <c r="H1014" t="s">
        <v>60</v>
      </c>
      <c r="I1014" t="s">
        <v>1088</v>
      </c>
    </row>
    <row r="1015" spans="2:9" x14ac:dyDescent="0.25">
      <c r="B1015">
        <v>2028</v>
      </c>
      <c r="C1015">
        <v>1014701193</v>
      </c>
      <c r="D1015" t="s">
        <v>522</v>
      </c>
      <c r="E1015" t="s">
        <v>1092</v>
      </c>
      <c r="F1015" t="s">
        <v>159</v>
      </c>
      <c r="G1015" t="s">
        <v>564</v>
      </c>
      <c r="H1015" t="s">
        <v>67</v>
      </c>
      <c r="I1015" t="s">
        <v>1084</v>
      </c>
    </row>
    <row r="1016" spans="2:9" x14ac:dyDescent="0.25">
      <c r="B1016">
        <v>2028</v>
      </c>
      <c r="C1016">
        <v>1020401001</v>
      </c>
      <c r="D1016" t="s">
        <v>530</v>
      </c>
      <c r="E1016" t="s">
        <v>1093</v>
      </c>
      <c r="F1016" t="s">
        <v>159</v>
      </c>
      <c r="G1016" t="s">
        <v>565</v>
      </c>
      <c r="H1016" t="s">
        <v>28</v>
      </c>
      <c r="I1016" t="s">
        <v>1094</v>
      </c>
    </row>
    <row r="1017" spans="2:9" x14ac:dyDescent="0.25">
      <c r="B1017">
        <v>2028</v>
      </c>
      <c r="C1017">
        <v>1020401002</v>
      </c>
      <c r="D1017" t="s">
        <v>530</v>
      </c>
      <c r="E1017" t="s">
        <v>1095</v>
      </c>
      <c r="F1017" t="s">
        <v>159</v>
      </c>
      <c r="G1017" t="s">
        <v>565</v>
      </c>
      <c r="H1017" t="s">
        <v>60</v>
      </c>
      <c r="I1017" t="s">
        <v>1096</v>
      </c>
    </row>
    <row r="1018" spans="2:9" x14ac:dyDescent="0.25">
      <c r="B1018">
        <v>2028</v>
      </c>
      <c r="C1018">
        <v>1020401003</v>
      </c>
      <c r="D1018" t="s">
        <v>530</v>
      </c>
      <c r="E1018" t="s">
        <v>1097</v>
      </c>
      <c r="F1018" t="s">
        <v>159</v>
      </c>
      <c r="G1018" t="s">
        <v>565</v>
      </c>
      <c r="H1018" t="s">
        <v>28</v>
      </c>
      <c r="I1018" t="s">
        <v>1094</v>
      </c>
    </row>
    <row r="1019" spans="2:9" x14ac:dyDescent="0.25">
      <c r="B1019">
        <v>2028</v>
      </c>
      <c r="C1019">
        <v>1020401004</v>
      </c>
      <c r="D1019" t="s">
        <v>530</v>
      </c>
      <c r="E1019" t="s">
        <v>1098</v>
      </c>
      <c r="F1019" t="s">
        <v>159</v>
      </c>
      <c r="G1019" t="s">
        <v>565</v>
      </c>
      <c r="H1019" t="s">
        <v>60</v>
      </c>
      <c r="I1019" t="s">
        <v>1096</v>
      </c>
    </row>
    <row r="1020" spans="2:9" x14ac:dyDescent="0.25">
      <c r="B1020">
        <v>2028</v>
      </c>
      <c r="C1020">
        <v>1020401005</v>
      </c>
      <c r="D1020" t="s">
        <v>530</v>
      </c>
      <c r="E1020" t="s">
        <v>1099</v>
      </c>
      <c r="F1020" t="s">
        <v>159</v>
      </c>
      <c r="G1020" t="s">
        <v>565</v>
      </c>
      <c r="H1020" t="s">
        <v>28</v>
      </c>
      <c r="I1020" t="s">
        <v>1094</v>
      </c>
    </row>
    <row r="1021" spans="2:9" x14ac:dyDescent="0.25">
      <c r="B1021">
        <v>2028</v>
      </c>
      <c r="C1021">
        <v>1020401006</v>
      </c>
      <c r="D1021" t="s">
        <v>530</v>
      </c>
      <c r="E1021" t="s">
        <v>1100</v>
      </c>
      <c r="F1021" t="s">
        <v>159</v>
      </c>
      <c r="G1021" t="s">
        <v>565</v>
      </c>
      <c r="H1021" t="s">
        <v>60</v>
      </c>
      <c r="I1021" t="s">
        <v>1096</v>
      </c>
    </row>
    <row r="1022" spans="2:9" x14ac:dyDescent="0.25">
      <c r="B1022">
        <v>2028</v>
      </c>
      <c r="C1022">
        <v>1020401007</v>
      </c>
      <c r="D1022" t="s">
        <v>530</v>
      </c>
      <c r="E1022" t="s">
        <v>1101</v>
      </c>
      <c r="F1022" t="s">
        <v>159</v>
      </c>
      <c r="G1022" t="s">
        <v>565</v>
      </c>
      <c r="H1022" t="s">
        <v>28</v>
      </c>
      <c r="I1022" t="s">
        <v>1094</v>
      </c>
    </row>
    <row r="1023" spans="2:9" x14ac:dyDescent="0.25">
      <c r="B1023">
        <v>2028</v>
      </c>
      <c r="C1023">
        <v>1020401008</v>
      </c>
      <c r="D1023" t="s">
        <v>530</v>
      </c>
      <c r="E1023" t="s">
        <v>1102</v>
      </c>
      <c r="F1023" t="s">
        <v>159</v>
      </c>
      <c r="G1023" t="s">
        <v>565</v>
      </c>
      <c r="H1023" t="s">
        <v>60</v>
      </c>
      <c r="I1023" t="s">
        <v>1096</v>
      </c>
    </row>
    <row r="1024" spans="2:9" x14ac:dyDescent="0.25">
      <c r="B1024">
        <v>2028</v>
      </c>
      <c r="C1024">
        <v>1020401009</v>
      </c>
      <c r="D1024" t="s">
        <v>530</v>
      </c>
      <c r="E1024" t="s">
        <v>1103</v>
      </c>
      <c r="F1024" t="s">
        <v>159</v>
      </c>
      <c r="G1024" t="s">
        <v>565</v>
      </c>
      <c r="H1024" t="s">
        <v>28</v>
      </c>
      <c r="I1024" t="s">
        <v>1094</v>
      </c>
    </row>
    <row r="1025" spans="2:9" x14ac:dyDescent="0.25">
      <c r="B1025">
        <v>2028</v>
      </c>
      <c r="C1025">
        <v>1020401010</v>
      </c>
      <c r="D1025" t="s">
        <v>530</v>
      </c>
      <c r="E1025" t="s">
        <v>1104</v>
      </c>
      <c r="F1025" t="s">
        <v>159</v>
      </c>
      <c r="G1025" t="s">
        <v>565</v>
      </c>
      <c r="H1025" t="s">
        <v>60</v>
      </c>
      <c r="I1025" t="s">
        <v>1096</v>
      </c>
    </row>
    <row r="1026" spans="2:9" x14ac:dyDescent="0.25">
      <c r="B1026">
        <v>2028</v>
      </c>
      <c r="C1026">
        <v>1020401011</v>
      </c>
      <c r="D1026" t="s">
        <v>530</v>
      </c>
      <c r="E1026" t="s">
        <v>1105</v>
      </c>
      <c r="F1026" t="s">
        <v>159</v>
      </c>
      <c r="G1026" t="s">
        <v>565</v>
      </c>
      <c r="H1026" t="s">
        <v>28</v>
      </c>
      <c r="I1026" t="s">
        <v>1094</v>
      </c>
    </row>
    <row r="1027" spans="2:9" x14ac:dyDescent="0.25">
      <c r="B1027">
        <v>2028</v>
      </c>
      <c r="C1027">
        <v>1020401012</v>
      </c>
      <c r="D1027" t="s">
        <v>530</v>
      </c>
      <c r="E1027" t="s">
        <v>1106</v>
      </c>
      <c r="F1027" t="s">
        <v>159</v>
      </c>
      <c r="G1027" t="s">
        <v>565</v>
      </c>
      <c r="H1027" t="s">
        <v>60</v>
      </c>
      <c r="I1027" t="s">
        <v>1096</v>
      </c>
    </row>
    <row r="1028" spans="2:9" x14ac:dyDescent="0.25">
      <c r="B1028">
        <v>2028</v>
      </c>
      <c r="C1028">
        <v>1020401014</v>
      </c>
      <c r="D1028" t="s">
        <v>530</v>
      </c>
      <c r="E1028" t="s">
        <v>1107</v>
      </c>
      <c r="F1028" t="s">
        <v>159</v>
      </c>
      <c r="G1028" t="s">
        <v>565</v>
      </c>
      <c r="H1028" t="s">
        <v>60</v>
      </c>
      <c r="I1028" t="s">
        <v>1096</v>
      </c>
    </row>
    <row r="1029" spans="2:9" x14ac:dyDescent="0.25">
      <c r="B1029">
        <v>2028</v>
      </c>
      <c r="C1029">
        <v>1020401101</v>
      </c>
      <c r="D1029" t="s">
        <v>530</v>
      </c>
      <c r="E1029" t="s">
        <v>1108</v>
      </c>
      <c r="F1029" t="s">
        <v>159</v>
      </c>
      <c r="G1029" t="s">
        <v>565</v>
      </c>
      <c r="H1029" t="s">
        <v>28</v>
      </c>
      <c r="I1029" t="s">
        <v>1094</v>
      </c>
    </row>
    <row r="1030" spans="2:9" x14ac:dyDescent="0.25">
      <c r="B1030">
        <v>2028</v>
      </c>
      <c r="C1030">
        <v>1020401102</v>
      </c>
      <c r="D1030" t="s">
        <v>530</v>
      </c>
      <c r="E1030" t="s">
        <v>1109</v>
      </c>
      <c r="F1030" t="s">
        <v>159</v>
      </c>
      <c r="G1030" t="s">
        <v>565</v>
      </c>
      <c r="H1030" t="s">
        <v>28</v>
      </c>
      <c r="I1030" t="s">
        <v>1094</v>
      </c>
    </row>
    <row r="1031" spans="2:9" x14ac:dyDescent="0.25">
      <c r="B1031">
        <v>2028</v>
      </c>
      <c r="C1031">
        <v>1020401103</v>
      </c>
      <c r="D1031" t="s">
        <v>530</v>
      </c>
      <c r="E1031" t="s">
        <v>1110</v>
      </c>
      <c r="F1031" t="s">
        <v>159</v>
      </c>
      <c r="G1031" t="s">
        <v>565</v>
      </c>
      <c r="H1031" t="s">
        <v>28</v>
      </c>
      <c r="I1031" t="s">
        <v>1094</v>
      </c>
    </row>
    <row r="1032" spans="2:9" x14ac:dyDescent="0.25">
      <c r="B1032">
        <v>2028</v>
      </c>
      <c r="C1032">
        <v>1020401104</v>
      </c>
      <c r="D1032" t="s">
        <v>530</v>
      </c>
      <c r="E1032" t="s">
        <v>1111</v>
      </c>
      <c r="F1032" t="s">
        <v>159</v>
      </c>
      <c r="G1032" t="s">
        <v>565</v>
      </c>
      <c r="H1032" t="s">
        <v>28</v>
      </c>
      <c r="I1032" t="s">
        <v>1094</v>
      </c>
    </row>
    <row r="1033" spans="2:9" x14ac:dyDescent="0.25">
      <c r="B1033">
        <v>2028</v>
      </c>
      <c r="C1033">
        <v>1020401105</v>
      </c>
      <c r="D1033" t="s">
        <v>530</v>
      </c>
      <c r="E1033" t="s">
        <v>1112</v>
      </c>
      <c r="F1033" t="s">
        <v>159</v>
      </c>
      <c r="G1033" t="s">
        <v>565</v>
      </c>
      <c r="H1033" t="s">
        <v>28</v>
      </c>
      <c r="I1033" t="s">
        <v>1094</v>
      </c>
    </row>
    <row r="1034" spans="2:9" x14ac:dyDescent="0.25">
      <c r="B1034">
        <v>2028</v>
      </c>
      <c r="C1034">
        <v>1020401106</v>
      </c>
      <c r="D1034" t="s">
        <v>530</v>
      </c>
      <c r="E1034" t="s">
        <v>1113</v>
      </c>
      <c r="F1034" t="s">
        <v>159</v>
      </c>
      <c r="G1034" t="s">
        <v>565</v>
      </c>
      <c r="H1034" t="s">
        <v>60</v>
      </c>
      <c r="I1034" t="s">
        <v>1096</v>
      </c>
    </row>
    <row r="1035" spans="2:9" x14ac:dyDescent="0.25">
      <c r="B1035">
        <v>2028</v>
      </c>
      <c r="C1035">
        <v>1020401107</v>
      </c>
      <c r="D1035" t="s">
        <v>530</v>
      </c>
      <c r="E1035" t="s">
        <v>1114</v>
      </c>
      <c r="F1035" t="s">
        <v>159</v>
      </c>
      <c r="G1035" t="s">
        <v>565</v>
      </c>
      <c r="H1035" t="s">
        <v>28</v>
      </c>
      <c r="I1035" t="s">
        <v>1094</v>
      </c>
    </row>
    <row r="1036" spans="2:9" x14ac:dyDescent="0.25">
      <c r="B1036">
        <v>2028</v>
      </c>
      <c r="C1036">
        <v>1020401108</v>
      </c>
      <c r="D1036" t="s">
        <v>530</v>
      </c>
      <c r="E1036" t="s">
        <v>1115</v>
      </c>
      <c r="F1036" t="s">
        <v>159</v>
      </c>
      <c r="G1036" t="s">
        <v>565</v>
      </c>
      <c r="H1036" t="s">
        <v>60</v>
      </c>
      <c r="I1036" t="s">
        <v>1096</v>
      </c>
    </row>
    <row r="1037" spans="2:9" x14ac:dyDescent="0.25">
      <c r="B1037">
        <v>2028</v>
      </c>
      <c r="C1037">
        <v>1020401109</v>
      </c>
      <c r="D1037" t="s">
        <v>530</v>
      </c>
      <c r="E1037" t="s">
        <v>1116</v>
      </c>
      <c r="F1037" t="s">
        <v>159</v>
      </c>
      <c r="G1037" t="s">
        <v>565</v>
      </c>
      <c r="H1037" t="s">
        <v>28</v>
      </c>
      <c r="I1037" t="s">
        <v>1094</v>
      </c>
    </row>
    <row r="1038" spans="2:9" x14ac:dyDescent="0.25">
      <c r="B1038">
        <v>2028</v>
      </c>
      <c r="C1038">
        <v>1020401110</v>
      </c>
      <c r="D1038" t="s">
        <v>530</v>
      </c>
      <c r="E1038" t="s">
        <v>1117</v>
      </c>
      <c r="F1038" t="s">
        <v>159</v>
      </c>
      <c r="G1038" t="s">
        <v>565</v>
      </c>
      <c r="H1038" t="s">
        <v>67</v>
      </c>
      <c r="I1038" t="s">
        <v>1118</v>
      </c>
    </row>
    <row r="1039" spans="2:9" x14ac:dyDescent="0.25">
      <c r="B1039">
        <v>2028</v>
      </c>
      <c r="C1039">
        <v>1020401111</v>
      </c>
      <c r="D1039" t="s">
        <v>530</v>
      </c>
      <c r="E1039" t="s">
        <v>1119</v>
      </c>
      <c r="F1039" t="s">
        <v>159</v>
      </c>
      <c r="G1039" t="s">
        <v>565</v>
      </c>
      <c r="H1039" t="s">
        <v>28</v>
      </c>
      <c r="I1039" t="s">
        <v>1094</v>
      </c>
    </row>
    <row r="1040" spans="2:9" x14ac:dyDescent="0.25">
      <c r="B1040">
        <v>2028</v>
      </c>
      <c r="C1040">
        <v>1020401112</v>
      </c>
      <c r="D1040" t="s">
        <v>530</v>
      </c>
      <c r="E1040" t="s">
        <v>1120</v>
      </c>
      <c r="F1040" t="s">
        <v>159</v>
      </c>
      <c r="G1040" t="s">
        <v>565</v>
      </c>
      <c r="H1040" t="s">
        <v>27</v>
      </c>
      <c r="I1040" t="s">
        <v>64</v>
      </c>
    </row>
    <row r="1041" spans="2:9" x14ac:dyDescent="0.25">
      <c r="B1041">
        <v>2028</v>
      </c>
      <c r="C1041">
        <v>1020401113</v>
      </c>
      <c r="D1041" t="s">
        <v>530</v>
      </c>
      <c r="E1041" t="s">
        <v>1121</v>
      </c>
      <c r="F1041" t="s">
        <v>159</v>
      </c>
      <c r="G1041" t="s">
        <v>565</v>
      </c>
      <c r="H1041" t="s">
        <v>67</v>
      </c>
      <c r="I1041" t="s">
        <v>1118</v>
      </c>
    </row>
    <row r="1042" spans="2:9" x14ac:dyDescent="0.25">
      <c r="B1042">
        <v>2028</v>
      </c>
      <c r="C1042">
        <v>1020401114</v>
      </c>
      <c r="D1042" t="s">
        <v>530</v>
      </c>
      <c r="E1042" t="s">
        <v>1122</v>
      </c>
      <c r="F1042" t="s">
        <v>159</v>
      </c>
      <c r="G1042" t="s">
        <v>565</v>
      </c>
      <c r="H1042" t="s">
        <v>27</v>
      </c>
      <c r="I1042" t="s">
        <v>64</v>
      </c>
    </row>
    <row r="1043" spans="2:9" x14ac:dyDescent="0.25">
      <c r="B1043">
        <v>2028</v>
      </c>
      <c r="C1043">
        <v>1020401115</v>
      </c>
      <c r="D1043" t="s">
        <v>530</v>
      </c>
      <c r="E1043" t="s">
        <v>1123</v>
      </c>
      <c r="F1043" t="s">
        <v>159</v>
      </c>
      <c r="G1043" t="s">
        <v>565</v>
      </c>
      <c r="H1043" t="s">
        <v>67</v>
      </c>
      <c r="I1043" t="s">
        <v>1118</v>
      </c>
    </row>
    <row r="1044" spans="2:9" x14ac:dyDescent="0.25">
      <c r="B1044">
        <v>2028</v>
      </c>
      <c r="C1044">
        <v>1020401116</v>
      </c>
      <c r="D1044" t="s">
        <v>530</v>
      </c>
      <c r="E1044" t="s">
        <v>1124</v>
      </c>
      <c r="F1044" t="s">
        <v>159</v>
      </c>
      <c r="G1044" t="s">
        <v>565</v>
      </c>
      <c r="H1044" t="s">
        <v>27</v>
      </c>
      <c r="I1044" t="s">
        <v>64</v>
      </c>
    </row>
    <row r="1045" spans="2:9" x14ac:dyDescent="0.25">
      <c r="B1045">
        <v>2028</v>
      </c>
      <c r="C1045">
        <v>1020401117</v>
      </c>
      <c r="D1045" t="s">
        <v>530</v>
      </c>
      <c r="E1045" t="s">
        <v>1125</v>
      </c>
      <c r="F1045" t="s">
        <v>159</v>
      </c>
      <c r="G1045" t="s">
        <v>565</v>
      </c>
      <c r="H1045" t="s">
        <v>67</v>
      </c>
      <c r="I1045" t="s">
        <v>1118</v>
      </c>
    </row>
    <row r="1046" spans="2:9" x14ac:dyDescent="0.25">
      <c r="B1046">
        <v>2028</v>
      </c>
      <c r="C1046">
        <v>1020401118</v>
      </c>
      <c r="D1046" t="s">
        <v>530</v>
      </c>
      <c r="E1046" t="s">
        <v>1126</v>
      </c>
      <c r="F1046" t="s">
        <v>159</v>
      </c>
      <c r="G1046" t="s">
        <v>565</v>
      </c>
      <c r="H1046" t="s">
        <v>27</v>
      </c>
      <c r="I1046" t="s">
        <v>64</v>
      </c>
    </row>
    <row r="1047" spans="2:9" x14ac:dyDescent="0.25">
      <c r="B1047">
        <v>2028</v>
      </c>
      <c r="C1047">
        <v>1020401119</v>
      </c>
      <c r="D1047" t="s">
        <v>530</v>
      </c>
      <c r="E1047" t="s">
        <v>1127</v>
      </c>
      <c r="F1047" t="s">
        <v>159</v>
      </c>
      <c r="G1047" t="s">
        <v>565</v>
      </c>
      <c r="H1047" t="s">
        <v>67</v>
      </c>
      <c r="I1047" t="s">
        <v>1118</v>
      </c>
    </row>
    <row r="1048" spans="2:9" x14ac:dyDescent="0.25">
      <c r="B1048">
        <v>2028</v>
      </c>
      <c r="C1048">
        <v>1020401120</v>
      </c>
      <c r="D1048" t="s">
        <v>530</v>
      </c>
      <c r="E1048" t="s">
        <v>1128</v>
      </c>
      <c r="F1048" t="s">
        <v>159</v>
      </c>
      <c r="G1048" t="s">
        <v>565</v>
      </c>
      <c r="H1048" t="s">
        <v>27</v>
      </c>
      <c r="I1048" t="s">
        <v>64</v>
      </c>
    </row>
    <row r="1049" spans="2:9" x14ac:dyDescent="0.25">
      <c r="B1049">
        <v>2028</v>
      </c>
      <c r="C1049">
        <v>1020401121</v>
      </c>
      <c r="D1049" t="s">
        <v>530</v>
      </c>
      <c r="E1049" t="s">
        <v>1129</v>
      </c>
      <c r="F1049" t="s">
        <v>159</v>
      </c>
      <c r="G1049" t="s">
        <v>565</v>
      </c>
      <c r="H1049" t="s">
        <v>67</v>
      </c>
      <c r="I1049" t="s">
        <v>1118</v>
      </c>
    </row>
    <row r="1050" spans="2:9" x14ac:dyDescent="0.25">
      <c r="B1050">
        <v>2028</v>
      </c>
      <c r="C1050">
        <v>1020401122</v>
      </c>
      <c r="D1050" t="s">
        <v>530</v>
      </c>
      <c r="E1050" t="s">
        <v>1130</v>
      </c>
      <c r="F1050" t="s">
        <v>159</v>
      </c>
      <c r="G1050" t="s">
        <v>565</v>
      </c>
      <c r="H1050" t="s">
        <v>27</v>
      </c>
      <c r="I1050" t="s">
        <v>64</v>
      </c>
    </row>
    <row r="1051" spans="2:9" x14ac:dyDescent="0.25">
      <c r="B1051">
        <v>2028</v>
      </c>
      <c r="C1051">
        <v>1020401123</v>
      </c>
      <c r="D1051" t="s">
        <v>530</v>
      </c>
      <c r="E1051" t="s">
        <v>1131</v>
      </c>
      <c r="F1051" t="s">
        <v>159</v>
      </c>
      <c r="G1051" t="s">
        <v>565</v>
      </c>
      <c r="H1051" t="s">
        <v>60</v>
      </c>
      <c r="I1051" t="s">
        <v>1096</v>
      </c>
    </row>
    <row r="1052" spans="2:9" x14ac:dyDescent="0.25">
      <c r="B1052">
        <v>2028</v>
      </c>
      <c r="C1052">
        <v>1020401124</v>
      </c>
      <c r="D1052" t="s">
        <v>530</v>
      </c>
      <c r="E1052" t="s">
        <v>1132</v>
      </c>
      <c r="F1052" t="s">
        <v>159</v>
      </c>
      <c r="G1052" t="s">
        <v>565</v>
      </c>
      <c r="H1052" t="s">
        <v>60</v>
      </c>
      <c r="I1052" t="s">
        <v>1096</v>
      </c>
    </row>
    <row r="1053" spans="2:9" x14ac:dyDescent="0.25">
      <c r="B1053">
        <v>2028</v>
      </c>
      <c r="C1053">
        <v>1020401125</v>
      </c>
      <c r="D1053" t="s">
        <v>530</v>
      </c>
      <c r="E1053" t="s">
        <v>1133</v>
      </c>
      <c r="F1053" t="s">
        <v>159</v>
      </c>
      <c r="G1053" t="s">
        <v>565</v>
      </c>
      <c r="H1053" t="s">
        <v>60</v>
      </c>
      <c r="I1053" t="s">
        <v>1096</v>
      </c>
    </row>
    <row r="1054" spans="2:9" x14ac:dyDescent="0.25">
      <c r="B1054">
        <v>2028</v>
      </c>
      <c r="C1054">
        <v>1020401126</v>
      </c>
      <c r="D1054" t="s">
        <v>530</v>
      </c>
      <c r="E1054" t="s">
        <v>1134</v>
      </c>
      <c r="F1054" t="s">
        <v>159</v>
      </c>
      <c r="G1054" t="s">
        <v>565</v>
      </c>
      <c r="H1054" t="s">
        <v>60</v>
      </c>
      <c r="I1054" t="s">
        <v>1096</v>
      </c>
    </row>
    <row r="1055" spans="2:9" x14ac:dyDescent="0.25">
      <c r="B1055">
        <v>2028</v>
      </c>
      <c r="C1055">
        <v>1020401127</v>
      </c>
      <c r="D1055" t="s">
        <v>530</v>
      </c>
      <c r="E1055" t="s">
        <v>1135</v>
      </c>
      <c r="F1055" t="s">
        <v>159</v>
      </c>
      <c r="G1055" t="s">
        <v>565</v>
      </c>
      <c r="H1055" t="s">
        <v>60</v>
      </c>
      <c r="I1055" t="s">
        <v>1096</v>
      </c>
    </row>
    <row r="1056" spans="2:9" x14ac:dyDescent="0.25">
      <c r="B1056">
        <v>2028</v>
      </c>
      <c r="C1056">
        <v>1020401128</v>
      </c>
      <c r="D1056" t="s">
        <v>530</v>
      </c>
      <c r="E1056" t="s">
        <v>1136</v>
      </c>
      <c r="F1056" t="s">
        <v>159</v>
      </c>
      <c r="G1056" t="s">
        <v>565</v>
      </c>
      <c r="H1056" t="s">
        <v>67</v>
      </c>
      <c r="I1056" t="s">
        <v>1118</v>
      </c>
    </row>
    <row r="1057" spans="2:9" x14ac:dyDescent="0.25">
      <c r="B1057">
        <v>2028</v>
      </c>
      <c r="C1057">
        <v>1020401129</v>
      </c>
      <c r="D1057" t="s">
        <v>530</v>
      </c>
      <c r="E1057" t="s">
        <v>1137</v>
      </c>
      <c r="F1057" t="s">
        <v>159</v>
      </c>
      <c r="G1057" t="s">
        <v>565</v>
      </c>
      <c r="H1057" t="s">
        <v>60</v>
      </c>
      <c r="I1057" t="s">
        <v>1096</v>
      </c>
    </row>
    <row r="1058" spans="2:9" x14ac:dyDescent="0.25">
      <c r="B1058">
        <v>2028</v>
      </c>
      <c r="C1058">
        <v>1020401130</v>
      </c>
      <c r="D1058" t="s">
        <v>530</v>
      </c>
      <c r="E1058" t="s">
        <v>1138</v>
      </c>
      <c r="F1058" t="s">
        <v>159</v>
      </c>
      <c r="G1058" t="s">
        <v>565</v>
      </c>
      <c r="H1058" t="s">
        <v>67</v>
      </c>
      <c r="I1058" t="s">
        <v>1118</v>
      </c>
    </row>
    <row r="1059" spans="2:9" x14ac:dyDescent="0.25">
      <c r="B1059">
        <v>2028</v>
      </c>
      <c r="C1059">
        <v>1020401131</v>
      </c>
      <c r="D1059" t="s">
        <v>530</v>
      </c>
      <c r="E1059" t="s">
        <v>1139</v>
      </c>
      <c r="F1059" t="s">
        <v>159</v>
      </c>
      <c r="G1059" t="s">
        <v>565</v>
      </c>
      <c r="H1059" t="s">
        <v>27</v>
      </c>
      <c r="I1059" t="s">
        <v>64</v>
      </c>
    </row>
    <row r="1060" spans="2:9" x14ac:dyDescent="0.25">
      <c r="B1060">
        <v>2028</v>
      </c>
      <c r="C1060">
        <v>1020401132</v>
      </c>
      <c r="D1060" t="s">
        <v>530</v>
      </c>
      <c r="E1060" t="s">
        <v>1140</v>
      </c>
      <c r="F1060" t="s">
        <v>159</v>
      </c>
      <c r="G1060" t="s">
        <v>565</v>
      </c>
      <c r="H1060" t="s">
        <v>67</v>
      </c>
      <c r="I1060" t="s">
        <v>1118</v>
      </c>
    </row>
    <row r="1061" spans="2:9" x14ac:dyDescent="0.25">
      <c r="B1061">
        <v>2028</v>
      </c>
      <c r="C1061">
        <v>1020401133</v>
      </c>
      <c r="D1061" t="s">
        <v>530</v>
      </c>
      <c r="E1061" t="s">
        <v>1141</v>
      </c>
      <c r="F1061" t="s">
        <v>159</v>
      </c>
      <c r="G1061" t="s">
        <v>565</v>
      </c>
      <c r="H1061" t="s">
        <v>27</v>
      </c>
      <c r="I1061" t="s">
        <v>64</v>
      </c>
    </row>
    <row r="1062" spans="2:9" x14ac:dyDescent="0.25">
      <c r="B1062">
        <v>2028</v>
      </c>
      <c r="C1062">
        <v>1020401134</v>
      </c>
      <c r="D1062" t="s">
        <v>530</v>
      </c>
      <c r="E1062" t="s">
        <v>1142</v>
      </c>
      <c r="F1062" t="s">
        <v>159</v>
      </c>
      <c r="G1062" t="s">
        <v>565</v>
      </c>
      <c r="H1062" t="s">
        <v>67</v>
      </c>
      <c r="I1062" t="s">
        <v>1118</v>
      </c>
    </row>
    <row r="1063" spans="2:9" x14ac:dyDescent="0.25">
      <c r="B1063">
        <v>2028</v>
      </c>
      <c r="C1063">
        <v>1020401135</v>
      </c>
      <c r="D1063" t="s">
        <v>530</v>
      </c>
      <c r="E1063" t="s">
        <v>1143</v>
      </c>
      <c r="F1063" t="s">
        <v>159</v>
      </c>
      <c r="G1063" t="s">
        <v>565</v>
      </c>
      <c r="H1063" t="s">
        <v>27</v>
      </c>
      <c r="I1063" t="s">
        <v>64</v>
      </c>
    </row>
    <row r="1064" spans="2:9" x14ac:dyDescent="0.25">
      <c r="B1064">
        <v>2028</v>
      </c>
      <c r="C1064">
        <v>1020401136</v>
      </c>
      <c r="D1064" t="s">
        <v>530</v>
      </c>
      <c r="E1064" t="s">
        <v>1144</v>
      </c>
      <c r="F1064" t="s">
        <v>159</v>
      </c>
      <c r="G1064" t="s">
        <v>565</v>
      </c>
      <c r="H1064" t="s">
        <v>60</v>
      </c>
      <c r="I1064" t="s">
        <v>1096</v>
      </c>
    </row>
    <row r="1065" spans="2:9" x14ac:dyDescent="0.25">
      <c r="B1065">
        <v>2028</v>
      </c>
      <c r="C1065">
        <v>1020401137</v>
      </c>
      <c r="D1065" t="s">
        <v>530</v>
      </c>
      <c r="E1065" t="s">
        <v>1145</v>
      </c>
      <c r="F1065" t="s">
        <v>159</v>
      </c>
      <c r="G1065" t="s">
        <v>565</v>
      </c>
      <c r="H1065" t="s">
        <v>27</v>
      </c>
      <c r="I1065" t="s">
        <v>64</v>
      </c>
    </row>
    <row r="1066" spans="2:9" x14ac:dyDescent="0.25">
      <c r="B1066">
        <v>2028</v>
      </c>
      <c r="C1066">
        <v>1020401138</v>
      </c>
      <c r="D1066" t="s">
        <v>530</v>
      </c>
      <c r="E1066" t="s">
        <v>1146</v>
      </c>
      <c r="F1066" t="s">
        <v>159</v>
      </c>
      <c r="G1066" t="s">
        <v>565</v>
      </c>
      <c r="H1066" t="s">
        <v>60</v>
      </c>
      <c r="I1066" t="s">
        <v>1096</v>
      </c>
    </row>
    <row r="1067" spans="2:9" x14ac:dyDescent="0.25">
      <c r="B1067">
        <v>2028</v>
      </c>
      <c r="C1067">
        <v>1020401139</v>
      </c>
      <c r="D1067" t="s">
        <v>530</v>
      </c>
      <c r="E1067" t="s">
        <v>1147</v>
      </c>
      <c r="F1067" t="s">
        <v>159</v>
      </c>
      <c r="G1067" t="s">
        <v>565</v>
      </c>
      <c r="H1067" t="s">
        <v>27</v>
      </c>
      <c r="I1067" t="s">
        <v>64</v>
      </c>
    </row>
    <row r="1068" spans="2:9" x14ac:dyDescent="0.25">
      <c r="B1068">
        <v>2028</v>
      </c>
      <c r="C1068">
        <v>1020401140</v>
      </c>
      <c r="D1068" t="s">
        <v>530</v>
      </c>
      <c r="E1068" t="s">
        <v>1148</v>
      </c>
      <c r="F1068" t="s">
        <v>159</v>
      </c>
      <c r="G1068" t="s">
        <v>565</v>
      </c>
      <c r="H1068" t="s">
        <v>60</v>
      </c>
      <c r="I1068" t="s">
        <v>1096</v>
      </c>
    </row>
    <row r="1069" spans="2:9" x14ac:dyDescent="0.25">
      <c r="B1069">
        <v>2028</v>
      </c>
      <c r="C1069">
        <v>1020401141</v>
      </c>
      <c r="D1069" t="s">
        <v>530</v>
      </c>
      <c r="E1069" t="s">
        <v>1149</v>
      </c>
      <c r="F1069" t="s">
        <v>159</v>
      </c>
      <c r="G1069" t="s">
        <v>565</v>
      </c>
      <c r="H1069" t="s">
        <v>28</v>
      </c>
      <c r="I1069" t="s">
        <v>1094</v>
      </c>
    </row>
    <row r="1070" spans="2:9" x14ac:dyDescent="0.25">
      <c r="B1070">
        <v>2028</v>
      </c>
      <c r="C1070">
        <v>1020401142</v>
      </c>
      <c r="D1070" t="s">
        <v>530</v>
      </c>
      <c r="E1070" t="s">
        <v>1150</v>
      </c>
      <c r="F1070" t="s">
        <v>159</v>
      </c>
      <c r="G1070" t="s">
        <v>565</v>
      </c>
      <c r="H1070" t="s">
        <v>60</v>
      </c>
      <c r="I1070" t="s">
        <v>1096</v>
      </c>
    </row>
    <row r="1071" spans="2:9" x14ac:dyDescent="0.25">
      <c r="B1071">
        <v>2028</v>
      </c>
      <c r="C1071">
        <v>1020401144</v>
      </c>
      <c r="D1071" t="s">
        <v>530</v>
      </c>
      <c r="E1071" t="s">
        <v>1151</v>
      </c>
      <c r="F1071" t="s">
        <v>159</v>
      </c>
      <c r="G1071" t="s">
        <v>565</v>
      </c>
      <c r="H1071" t="s">
        <v>60</v>
      </c>
      <c r="I1071" t="s">
        <v>1096</v>
      </c>
    </row>
    <row r="1072" spans="2:9" x14ac:dyDescent="0.25">
      <c r="B1072">
        <v>2028</v>
      </c>
      <c r="C1072">
        <v>1020401146</v>
      </c>
      <c r="D1072" t="s">
        <v>530</v>
      </c>
      <c r="E1072" t="s">
        <v>1152</v>
      </c>
      <c r="F1072" t="s">
        <v>159</v>
      </c>
      <c r="G1072" t="s">
        <v>565</v>
      </c>
      <c r="H1072" t="s">
        <v>60</v>
      </c>
      <c r="I1072" t="s">
        <v>1096</v>
      </c>
    </row>
    <row r="1073" spans="2:9" x14ac:dyDescent="0.25">
      <c r="B1073">
        <v>2028</v>
      </c>
      <c r="C1073">
        <v>1020401148</v>
      </c>
      <c r="D1073" t="s">
        <v>530</v>
      </c>
      <c r="E1073" t="s">
        <v>1153</v>
      </c>
      <c r="F1073" t="s">
        <v>159</v>
      </c>
      <c r="G1073" t="s">
        <v>565</v>
      </c>
      <c r="H1073" t="s">
        <v>60</v>
      </c>
      <c r="I1073" t="s">
        <v>1096</v>
      </c>
    </row>
    <row r="1074" spans="2:9" x14ac:dyDescent="0.25">
      <c r="B1074">
        <v>2028</v>
      </c>
      <c r="C1074">
        <v>1020401150</v>
      </c>
      <c r="D1074" t="s">
        <v>530</v>
      </c>
      <c r="E1074" t="s">
        <v>1154</v>
      </c>
      <c r="F1074" t="s">
        <v>159</v>
      </c>
      <c r="G1074" t="s">
        <v>565</v>
      </c>
      <c r="H1074" t="s">
        <v>60</v>
      </c>
      <c r="I1074" t="s">
        <v>1096</v>
      </c>
    </row>
    <row r="1075" spans="2:9" x14ac:dyDescent="0.25">
      <c r="B1075">
        <v>2028</v>
      </c>
      <c r="C1075">
        <v>1020401152</v>
      </c>
      <c r="D1075" t="s">
        <v>530</v>
      </c>
      <c r="E1075" t="s">
        <v>1155</v>
      </c>
      <c r="F1075" t="s">
        <v>159</v>
      </c>
      <c r="G1075" t="s">
        <v>565</v>
      </c>
      <c r="H1075" t="s">
        <v>60</v>
      </c>
      <c r="I1075" t="s">
        <v>1096</v>
      </c>
    </row>
    <row r="1076" spans="2:9" x14ac:dyDescent="0.25">
      <c r="B1076">
        <v>2028</v>
      </c>
      <c r="C1076">
        <v>1020401154</v>
      </c>
      <c r="D1076" t="s">
        <v>530</v>
      </c>
      <c r="E1076" t="s">
        <v>1156</v>
      </c>
      <c r="F1076" t="s">
        <v>159</v>
      </c>
      <c r="G1076" t="s">
        <v>565</v>
      </c>
      <c r="H1076" t="s">
        <v>60</v>
      </c>
      <c r="I1076" t="s">
        <v>1096</v>
      </c>
    </row>
    <row r="1077" spans="2:9" x14ac:dyDescent="0.25">
      <c r="B1077">
        <v>2028</v>
      </c>
      <c r="C1077">
        <v>1020401156</v>
      </c>
      <c r="D1077" t="s">
        <v>530</v>
      </c>
      <c r="E1077" t="s">
        <v>1157</v>
      </c>
      <c r="F1077" t="s">
        <v>159</v>
      </c>
      <c r="G1077" t="s">
        <v>565</v>
      </c>
      <c r="H1077" t="s">
        <v>60</v>
      </c>
      <c r="I1077" t="s">
        <v>1096</v>
      </c>
    </row>
    <row r="1078" spans="2:9" x14ac:dyDescent="0.25">
      <c r="B1078">
        <v>2028</v>
      </c>
      <c r="C1078">
        <v>1020401158</v>
      </c>
      <c r="D1078" t="s">
        <v>530</v>
      </c>
      <c r="E1078" t="s">
        <v>1158</v>
      </c>
      <c r="F1078" t="s">
        <v>159</v>
      </c>
      <c r="G1078" t="s">
        <v>565</v>
      </c>
      <c r="H1078" t="s">
        <v>60</v>
      </c>
      <c r="I1078" t="s">
        <v>1096</v>
      </c>
    </row>
    <row r="1079" spans="2:9" x14ac:dyDescent="0.25">
      <c r="B1079">
        <v>2028</v>
      </c>
      <c r="C1079">
        <v>1020401160</v>
      </c>
      <c r="D1079" t="s">
        <v>530</v>
      </c>
      <c r="E1079" t="s">
        <v>1159</v>
      </c>
      <c r="F1079" t="s">
        <v>159</v>
      </c>
      <c r="G1079" t="s">
        <v>565</v>
      </c>
      <c r="H1079" t="s">
        <v>60</v>
      </c>
      <c r="I1079" t="s">
        <v>1096</v>
      </c>
    </row>
    <row r="1080" spans="2:9" x14ac:dyDescent="0.25">
      <c r="B1080">
        <v>2028</v>
      </c>
      <c r="C1080">
        <v>1020401162</v>
      </c>
      <c r="D1080" t="s">
        <v>530</v>
      </c>
      <c r="E1080" t="s">
        <v>1160</v>
      </c>
      <c r="F1080" t="s">
        <v>159</v>
      </c>
      <c r="G1080" t="s">
        <v>565</v>
      </c>
      <c r="H1080" t="s">
        <v>60</v>
      </c>
      <c r="I1080" t="s">
        <v>1096</v>
      </c>
    </row>
    <row r="1081" spans="2:9" x14ac:dyDescent="0.25">
      <c r="B1081">
        <v>2028</v>
      </c>
      <c r="C1081">
        <v>1020401164</v>
      </c>
      <c r="D1081" t="s">
        <v>530</v>
      </c>
      <c r="E1081" t="s">
        <v>1161</v>
      </c>
      <c r="F1081" t="s">
        <v>159</v>
      </c>
      <c r="G1081" t="s">
        <v>565</v>
      </c>
      <c r="H1081" t="s">
        <v>60</v>
      </c>
      <c r="I1081" t="s">
        <v>1096</v>
      </c>
    </row>
    <row r="1082" spans="2:9" x14ac:dyDescent="0.25">
      <c r="B1082">
        <v>2028</v>
      </c>
      <c r="C1082">
        <v>1020401166</v>
      </c>
      <c r="D1082" t="s">
        <v>530</v>
      </c>
      <c r="E1082" t="s">
        <v>1162</v>
      </c>
      <c r="F1082" t="s">
        <v>159</v>
      </c>
      <c r="G1082" t="s">
        <v>565</v>
      </c>
      <c r="H1082" t="s">
        <v>60</v>
      </c>
      <c r="I1082" t="s">
        <v>1096</v>
      </c>
    </row>
    <row r="1083" spans="2:9" x14ac:dyDescent="0.25">
      <c r="B1083">
        <v>2028</v>
      </c>
      <c r="C1083">
        <v>1020601001</v>
      </c>
      <c r="D1083" t="s">
        <v>532</v>
      </c>
      <c r="E1083" t="s">
        <v>1163</v>
      </c>
      <c r="F1083" t="s">
        <v>159</v>
      </c>
      <c r="G1083" t="s">
        <v>566</v>
      </c>
      <c r="H1083" t="s">
        <v>60</v>
      </c>
      <c r="I1083" t="s">
        <v>1164</v>
      </c>
    </row>
    <row r="1084" spans="2:9" x14ac:dyDescent="0.25">
      <c r="B1084">
        <v>2028</v>
      </c>
      <c r="C1084">
        <v>1020601002</v>
      </c>
      <c r="D1084" t="s">
        <v>532</v>
      </c>
      <c r="E1084" t="s">
        <v>1165</v>
      </c>
      <c r="F1084" t="s">
        <v>159</v>
      </c>
      <c r="G1084" t="s">
        <v>566</v>
      </c>
      <c r="H1084" t="s">
        <v>60</v>
      </c>
      <c r="I1084" t="s">
        <v>1164</v>
      </c>
    </row>
    <row r="1085" spans="2:9" x14ac:dyDescent="0.25">
      <c r="B1085">
        <v>2028</v>
      </c>
      <c r="C1085">
        <v>1020601004</v>
      </c>
      <c r="D1085" t="s">
        <v>532</v>
      </c>
      <c r="E1085" t="s">
        <v>1166</v>
      </c>
      <c r="F1085" t="s">
        <v>159</v>
      </c>
      <c r="G1085" t="s">
        <v>566</v>
      </c>
      <c r="H1085" t="s">
        <v>60</v>
      </c>
      <c r="I1085" t="s">
        <v>1164</v>
      </c>
    </row>
    <row r="1086" spans="2:9" x14ac:dyDescent="0.25">
      <c r="B1086">
        <v>2028</v>
      </c>
      <c r="C1086">
        <v>1020601006</v>
      </c>
      <c r="D1086" t="s">
        <v>532</v>
      </c>
      <c r="E1086" t="s">
        <v>1167</v>
      </c>
      <c r="F1086" t="s">
        <v>159</v>
      </c>
      <c r="G1086" t="s">
        <v>566</v>
      </c>
      <c r="H1086" t="s">
        <v>60</v>
      </c>
      <c r="I1086" t="s">
        <v>1164</v>
      </c>
    </row>
    <row r="1087" spans="2:9" x14ac:dyDescent="0.25">
      <c r="B1087">
        <v>2028</v>
      </c>
      <c r="C1087">
        <v>1023901001</v>
      </c>
      <c r="D1087" t="s">
        <v>537</v>
      </c>
      <c r="E1087" t="s">
        <v>1168</v>
      </c>
      <c r="F1087" t="s">
        <v>159</v>
      </c>
      <c r="G1087" t="s">
        <v>567</v>
      </c>
      <c r="H1087" t="s">
        <v>60</v>
      </c>
      <c r="I1087" t="s">
        <v>1096</v>
      </c>
    </row>
    <row r="1088" spans="2:9" x14ac:dyDescent="0.25">
      <c r="B1088">
        <v>2028</v>
      </c>
      <c r="C1088">
        <v>1023901003</v>
      </c>
      <c r="D1088" t="s">
        <v>537</v>
      </c>
      <c r="E1088" t="s">
        <v>1169</v>
      </c>
      <c r="F1088" t="s">
        <v>159</v>
      </c>
      <c r="G1088" t="s">
        <v>567</v>
      </c>
      <c r="H1088" t="s">
        <v>60</v>
      </c>
      <c r="I1088" t="s">
        <v>1096</v>
      </c>
    </row>
    <row r="1089" spans="2:9" x14ac:dyDescent="0.25">
      <c r="B1089">
        <v>2028</v>
      </c>
      <c r="C1089">
        <v>1023901005</v>
      </c>
      <c r="D1089" t="s">
        <v>537</v>
      </c>
      <c r="E1089" t="s">
        <v>1170</v>
      </c>
      <c r="F1089" t="s">
        <v>159</v>
      </c>
      <c r="G1089" t="s">
        <v>567</v>
      </c>
      <c r="H1089" t="s">
        <v>60</v>
      </c>
      <c r="I1089" t="s">
        <v>1096</v>
      </c>
    </row>
    <row r="1090" spans="2:9" x14ac:dyDescent="0.25">
      <c r="B1090">
        <v>2028</v>
      </c>
      <c r="C1090">
        <v>1023901007</v>
      </c>
      <c r="D1090" t="s">
        <v>537</v>
      </c>
      <c r="E1090" t="s">
        <v>1171</v>
      </c>
      <c r="F1090" t="s">
        <v>159</v>
      </c>
      <c r="G1090" t="s">
        <v>567</v>
      </c>
      <c r="H1090" t="s">
        <v>60</v>
      </c>
      <c r="I1090" t="s">
        <v>1096</v>
      </c>
    </row>
    <row r="1091" spans="2:9" x14ac:dyDescent="0.25">
      <c r="B1091">
        <v>2028</v>
      </c>
      <c r="C1091">
        <v>1023901009</v>
      </c>
      <c r="D1091" t="s">
        <v>537</v>
      </c>
      <c r="E1091" t="s">
        <v>1172</v>
      </c>
      <c r="F1091" t="s">
        <v>159</v>
      </c>
      <c r="G1091" t="s">
        <v>567</v>
      </c>
      <c r="H1091" t="s">
        <v>60</v>
      </c>
      <c r="I1091" t="s">
        <v>1096</v>
      </c>
    </row>
    <row r="1092" spans="2:9" x14ac:dyDescent="0.25">
      <c r="B1092">
        <v>2028</v>
      </c>
      <c r="C1092">
        <v>1023901011</v>
      </c>
      <c r="D1092" t="s">
        <v>537</v>
      </c>
      <c r="E1092" t="s">
        <v>1173</v>
      </c>
      <c r="F1092" t="s">
        <v>159</v>
      </c>
      <c r="G1092" t="s">
        <v>567</v>
      </c>
      <c r="H1092" t="s">
        <v>28</v>
      </c>
      <c r="I1092" t="s">
        <v>1174</v>
      </c>
    </row>
    <row r="1093" spans="2:9" x14ac:dyDescent="0.25">
      <c r="B1093">
        <v>2028</v>
      </c>
      <c r="C1093">
        <v>1023901013</v>
      </c>
      <c r="D1093" t="s">
        <v>537</v>
      </c>
      <c r="E1093" t="s">
        <v>1175</v>
      </c>
      <c r="F1093" t="s">
        <v>159</v>
      </c>
      <c r="G1093" t="s">
        <v>567</v>
      </c>
      <c r="H1093" t="s">
        <v>28</v>
      </c>
      <c r="I1093" t="s">
        <v>1174</v>
      </c>
    </row>
    <row r="1094" spans="2:9" x14ac:dyDescent="0.25">
      <c r="B1094">
        <v>2028</v>
      </c>
      <c r="C1094">
        <v>1023901015</v>
      </c>
      <c r="D1094" t="s">
        <v>537</v>
      </c>
      <c r="E1094" t="s">
        <v>1176</v>
      </c>
      <c r="F1094" t="s">
        <v>159</v>
      </c>
      <c r="G1094" t="s">
        <v>567</v>
      </c>
      <c r="H1094" t="s">
        <v>28</v>
      </c>
      <c r="I1094" t="s">
        <v>1174</v>
      </c>
    </row>
    <row r="1095" spans="2:9" x14ac:dyDescent="0.25">
      <c r="B1095">
        <v>2028</v>
      </c>
      <c r="C1095">
        <v>1023901017</v>
      </c>
      <c r="D1095" t="s">
        <v>537</v>
      </c>
      <c r="E1095" t="s">
        <v>1177</v>
      </c>
      <c r="F1095" t="s">
        <v>159</v>
      </c>
      <c r="G1095" t="s">
        <v>567</v>
      </c>
      <c r="H1095" t="s">
        <v>28</v>
      </c>
      <c r="I1095" t="s">
        <v>1174</v>
      </c>
    </row>
    <row r="1096" spans="2:9" x14ac:dyDescent="0.25">
      <c r="B1096">
        <v>2028</v>
      </c>
      <c r="C1096">
        <v>1023901019</v>
      </c>
      <c r="D1096" t="s">
        <v>537</v>
      </c>
      <c r="E1096" t="s">
        <v>1178</v>
      </c>
      <c r="F1096" t="s">
        <v>159</v>
      </c>
      <c r="G1096" t="s">
        <v>567</v>
      </c>
      <c r="H1096" t="s">
        <v>28</v>
      </c>
      <c r="I1096" t="s">
        <v>1174</v>
      </c>
    </row>
    <row r="1097" spans="2:9" x14ac:dyDescent="0.25">
      <c r="B1097">
        <v>2028</v>
      </c>
      <c r="C1097">
        <v>1023901021</v>
      </c>
      <c r="D1097" t="s">
        <v>537</v>
      </c>
      <c r="E1097" t="s">
        <v>1179</v>
      </c>
      <c r="F1097" t="s">
        <v>159</v>
      </c>
      <c r="G1097" t="s">
        <v>567</v>
      </c>
      <c r="H1097" t="s">
        <v>28</v>
      </c>
      <c r="I1097" t="s">
        <v>1174</v>
      </c>
    </row>
    <row r="1098" spans="2:9" x14ac:dyDescent="0.25">
      <c r="B1098">
        <v>2028</v>
      </c>
      <c r="C1098">
        <v>1024501001</v>
      </c>
      <c r="D1098" t="s">
        <v>536</v>
      </c>
      <c r="E1098" t="s">
        <v>1180</v>
      </c>
      <c r="F1098" t="s">
        <v>159</v>
      </c>
      <c r="G1098" t="s">
        <v>568</v>
      </c>
      <c r="H1098" t="s">
        <v>28</v>
      </c>
      <c r="I1098" t="s">
        <v>1181</v>
      </c>
    </row>
    <row r="1099" spans="2:9" x14ac:dyDescent="0.25">
      <c r="B1099">
        <v>2028</v>
      </c>
      <c r="C1099">
        <v>1024501002</v>
      </c>
      <c r="D1099" t="s">
        <v>536</v>
      </c>
      <c r="E1099" t="s">
        <v>1182</v>
      </c>
      <c r="F1099" t="s">
        <v>159</v>
      </c>
      <c r="G1099" t="s">
        <v>568</v>
      </c>
      <c r="H1099" t="s">
        <v>60</v>
      </c>
      <c r="I1099" t="s">
        <v>1183</v>
      </c>
    </row>
    <row r="1100" spans="2:9" x14ac:dyDescent="0.25">
      <c r="B1100">
        <v>2028</v>
      </c>
      <c r="C1100">
        <v>1024501003</v>
      </c>
      <c r="D1100" t="s">
        <v>536</v>
      </c>
      <c r="E1100" t="s">
        <v>1184</v>
      </c>
      <c r="F1100" t="s">
        <v>159</v>
      </c>
      <c r="G1100" t="s">
        <v>568</v>
      </c>
      <c r="H1100" t="s">
        <v>28</v>
      </c>
      <c r="I1100" t="s">
        <v>1185</v>
      </c>
    </row>
    <row r="1101" spans="2:9" x14ac:dyDescent="0.25">
      <c r="B1101">
        <v>2028</v>
      </c>
      <c r="C1101">
        <v>1024501004</v>
      </c>
      <c r="D1101" t="s">
        <v>536</v>
      </c>
      <c r="E1101" t="s">
        <v>1186</v>
      </c>
      <c r="F1101" t="s">
        <v>159</v>
      </c>
      <c r="G1101" t="s">
        <v>568</v>
      </c>
      <c r="H1101" t="s">
        <v>27</v>
      </c>
      <c r="I1101" t="s">
        <v>1187</v>
      </c>
    </row>
    <row r="1102" spans="2:9" x14ac:dyDescent="0.25">
      <c r="B1102">
        <v>2028</v>
      </c>
      <c r="C1102">
        <v>1024501005</v>
      </c>
      <c r="D1102" t="s">
        <v>536</v>
      </c>
      <c r="E1102" t="s">
        <v>1188</v>
      </c>
      <c r="F1102" t="s">
        <v>159</v>
      </c>
      <c r="G1102" t="s">
        <v>568</v>
      </c>
      <c r="H1102" t="s">
        <v>28</v>
      </c>
      <c r="I1102" t="s">
        <v>1189</v>
      </c>
    </row>
    <row r="1103" spans="2:9" x14ac:dyDescent="0.25">
      <c r="B1103">
        <v>2028</v>
      </c>
      <c r="C1103">
        <v>1024501007</v>
      </c>
      <c r="D1103" t="s">
        <v>536</v>
      </c>
      <c r="E1103" t="s">
        <v>1190</v>
      </c>
      <c r="F1103" t="s">
        <v>159</v>
      </c>
      <c r="G1103" t="s">
        <v>568</v>
      </c>
      <c r="H1103" t="s">
        <v>28</v>
      </c>
      <c r="I1103" t="s">
        <v>1191</v>
      </c>
    </row>
    <row r="1104" spans="2:9" x14ac:dyDescent="0.25">
      <c r="B1104">
        <v>2028</v>
      </c>
      <c r="C1104">
        <v>1024501009</v>
      </c>
      <c r="D1104" t="s">
        <v>536</v>
      </c>
      <c r="E1104" t="s">
        <v>1192</v>
      </c>
      <c r="F1104" t="s">
        <v>159</v>
      </c>
      <c r="G1104" t="s">
        <v>568</v>
      </c>
      <c r="H1104" t="s">
        <v>28</v>
      </c>
      <c r="I1104" t="s">
        <v>1193</v>
      </c>
    </row>
    <row r="1105" spans="2:9" x14ac:dyDescent="0.25">
      <c r="B1105">
        <v>2028</v>
      </c>
      <c r="C1105">
        <v>1024501011</v>
      </c>
      <c r="D1105" t="s">
        <v>536</v>
      </c>
      <c r="E1105" t="s">
        <v>1194</v>
      </c>
      <c r="F1105" t="s">
        <v>159</v>
      </c>
      <c r="G1105" t="s">
        <v>568</v>
      </c>
      <c r="H1105" t="s">
        <v>28</v>
      </c>
      <c r="I1105" t="s">
        <v>1193</v>
      </c>
    </row>
    <row r="1106" spans="2:9" x14ac:dyDescent="0.25">
      <c r="B1106">
        <v>2028</v>
      </c>
      <c r="C1106">
        <v>1024501013</v>
      </c>
      <c r="D1106" t="s">
        <v>536</v>
      </c>
      <c r="E1106" t="s">
        <v>1195</v>
      </c>
      <c r="F1106" t="s">
        <v>159</v>
      </c>
      <c r="G1106" t="s">
        <v>568</v>
      </c>
      <c r="H1106" t="s">
        <v>28</v>
      </c>
      <c r="I1106" t="s">
        <v>1196</v>
      </c>
    </row>
    <row r="1107" spans="2:9" x14ac:dyDescent="0.25">
      <c r="B1107">
        <v>2028</v>
      </c>
      <c r="C1107">
        <v>1024501015</v>
      </c>
      <c r="D1107" t="s">
        <v>536</v>
      </c>
      <c r="E1107" t="s">
        <v>1197</v>
      </c>
      <c r="F1107" t="s">
        <v>159</v>
      </c>
      <c r="G1107" t="s">
        <v>568</v>
      </c>
      <c r="H1107" t="s">
        <v>28</v>
      </c>
      <c r="I1107" t="s">
        <v>1198</v>
      </c>
    </row>
    <row r="1108" spans="2:9" x14ac:dyDescent="0.25">
      <c r="B1108">
        <v>2028</v>
      </c>
      <c r="C1108">
        <v>1026101001</v>
      </c>
      <c r="D1108" t="s">
        <v>535</v>
      </c>
      <c r="E1108" t="s">
        <v>1199</v>
      </c>
      <c r="F1108" t="s">
        <v>159</v>
      </c>
      <c r="G1108" t="s">
        <v>569</v>
      </c>
      <c r="H1108" t="s">
        <v>60</v>
      </c>
      <c r="I1108" t="s">
        <v>1200</v>
      </c>
    </row>
    <row r="1109" spans="2:9" x14ac:dyDescent="0.25">
      <c r="B1109">
        <v>2028</v>
      </c>
      <c r="C1109">
        <v>1026101003</v>
      </c>
      <c r="D1109" t="s">
        <v>535</v>
      </c>
      <c r="E1109" t="s">
        <v>1201</v>
      </c>
      <c r="F1109" t="s">
        <v>159</v>
      </c>
      <c r="G1109" t="s">
        <v>569</v>
      </c>
      <c r="H1109" t="s">
        <v>27</v>
      </c>
      <c r="I1109" t="s">
        <v>1202</v>
      </c>
    </row>
    <row r="1110" spans="2:9" x14ac:dyDescent="0.25">
      <c r="B1110">
        <v>2028</v>
      </c>
      <c r="C1110">
        <v>1026101005</v>
      </c>
      <c r="D1110" t="s">
        <v>535</v>
      </c>
      <c r="E1110" t="s">
        <v>1203</v>
      </c>
      <c r="F1110" t="s">
        <v>159</v>
      </c>
      <c r="G1110" t="s">
        <v>569</v>
      </c>
      <c r="H1110" t="s">
        <v>27</v>
      </c>
      <c r="I1110" t="s">
        <v>1202</v>
      </c>
    </row>
    <row r="1111" spans="2:9" x14ac:dyDescent="0.25">
      <c r="B1111">
        <v>2028</v>
      </c>
      <c r="C1111">
        <v>1026101006</v>
      </c>
      <c r="D1111" t="s">
        <v>535</v>
      </c>
      <c r="E1111" t="s">
        <v>1204</v>
      </c>
      <c r="F1111" t="s">
        <v>159</v>
      </c>
      <c r="G1111" t="s">
        <v>569</v>
      </c>
      <c r="H1111" t="s">
        <v>60</v>
      </c>
      <c r="I1111" t="s">
        <v>1200</v>
      </c>
    </row>
    <row r="1112" spans="2:9" x14ac:dyDescent="0.25">
      <c r="B1112">
        <v>2028</v>
      </c>
      <c r="C1112">
        <v>1026101007</v>
      </c>
      <c r="D1112" t="s">
        <v>535</v>
      </c>
      <c r="E1112" t="s">
        <v>1205</v>
      </c>
      <c r="F1112" t="s">
        <v>159</v>
      </c>
      <c r="G1112" t="s">
        <v>569</v>
      </c>
      <c r="H1112" t="s">
        <v>60</v>
      </c>
      <c r="I1112" t="s">
        <v>1200</v>
      </c>
    </row>
    <row r="1113" spans="2:9" x14ac:dyDescent="0.25">
      <c r="B1113">
        <v>2028</v>
      </c>
      <c r="C1113">
        <v>1026101008</v>
      </c>
      <c r="D1113" t="s">
        <v>535</v>
      </c>
      <c r="E1113" t="s">
        <v>1206</v>
      </c>
      <c r="F1113" t="s">
        <v>159</v>
      </c>
      <c r="G1113" t="s">
        <v>569</v>
      </c>
      <c r="H1113" t="s">
        <v>60</v>
      </c>
      <c r="I1113" t="s">
        <v>1207</v>
      </c>
    </row>
    <row r="1114" spans="2:9" x14ac:dyDescent="0.25">
      <c r="B1114">
        <v>2028</v>
      </c>
      <c r="C1114">
        <v>1026101009</v>
      </c>
      <c r="D1114" t="s">
        <v>535</v>
      </c>
      <c r="E1114" t="s">
        <v>1208</v>
      </c>
      <c r="F1114" t="s">
        <v>159</v>
      </c>
      <c r="G1114" t="s">
        <v>569</v>
      </c>
      <c r="H1114" t="s">
        <v>60</v>
      </c>
      <c r="I1114" t="s">
        <v>1207</v>
      </c>
    </row>
    <row r="1115" spans="2:9" x14ac:dyDescent="0.25">
      <c r="B1115">
        <v>2028</v>
      </c>
      <c r="C1115">
        <v>1029801001</v>
      </c>
      <c r="D1115" t="s">
        <v>534</v>
      </c>
      <c r="E1115" t="s">
        <v>1209</v>
      </c>
      <c r="F1115" t="s">
        <v>159</v>
      </c>
      <c r="G1115" t="s">
        <v>570</v>
      </c>
      <c r="H1115" t="s">
        <v>28</v>
      </c>
      <c r="I1115" t="s">
        <v>99</v>
      </c>
    </row>
    <row r="1116" spans="2:9" x14ac:dyDescent="0.25">
      <c r="B1116">
        <v>2028</v>
      </c>
      <c r="C1116">
        <v>1029801002</v>
      </c>
      <c r="D1116" t="s">
        <v>534</v>
      </c>
      <c r="E1116" t="s">
        <v>1210</v>
      </c>
      <c r="F1116" t="s">
        <v>159</v>
      </c>
      <c r="G1116" t="s">
        <v>570</v>
      </c>
      <c r="H1116" t="s">
        <v>28</v>
      </c>
      <c r="I1116" t="s">
        <v>99</v>
      </c>
    </row>
    <row r="1117" spans="2:9" x14ac:dyDescent="0.25">
      <c r="B1117">
        <v>2028</v>
      </c>
      <c r="C1117">
        <v>1029801003</v>
      </c>
      <c r="D1117" t="s">
        <v>534</v>
      </c>
      <c r="E1117" t="s">
        <v>1211</v>
      </c>
      <c r="F1117" t="s">
        <v>159</v>
      </c>
      <c r="G1117" t="s">
        <v>570</v>
      </c>
      <c r="H1117" t="s">
        <v>28</v>
      </c>
      <c r="I1117" t="s">
        <v>99</v>
      </c>
    </row>
    <row r="1118" spans="2:9" x14ac:dyDescent="0.25">
      <c r="B1118">
        <v>2028</v>
      </c>
      <c r="C1118">
        <v>1029801004</v>
      </c>
      <c r="D1118" t="s">
        <v>534</v>
      </c>
      <c r="E1118" t="s">
        <v>1212</v>
      </c>
      <c r="F1118" t="s">
        <v>159</v>
      </c>
      <c r="G1118" t="s">
        <v>570</v>
      </c>
      <c r="H1118" t="s">
        <v>28</v>
      </c>
      <c r="I1118" t="s">
        <v>99</v>
      </c>
    </row>
    <row r="1119" spans="2:9" x14ac:dyDescent="0.25">
      <c r="B1119">
        <v>2028</v>
      </c>
      <c r="C1119">
        <v>1029801005</v>
      </c>
      <c r="D1119" t="s">
        <v>534</v>
      </c>
      <c r="E1119" t="s">
        <v>1213</v>
      </c>
      <c r="F1119" t="s">
        <v>159</v>
      </c>
      <c r="G1119" t="s">
        <v>570</v>
      </c>
      <c r="H1119" t="s">
        <v>28</v>
      </c>
      <c r="I1119" t="s">
        <v>99</v>
      </c>
    </row>
    <row r="1120" spans="2:9" x14ac:dyDescent="0.25">
      <c r="B1120">
        <v>2028</v>
      </c>
      <c r="C1120">
        <v>1029801006</v>
      </c>
      <c r="D1120" t="s">
        <v>534</v>
      </c>
      <c r="E1120" t="s">
        <v>1214</v>
      </c>
      <c r="F1120" t="s">
        <v>159</v>
      </c>
      <c r="G1120" t="s">
        <v>570</v>
      </c>
      <c r="H1120" t="s">
        <v>28</v>
      </c>
      <c r="I1120" t="s">
        <v>99</v>
      </c>
    </row>
    <row r="1121" spans="2:9" x14ac:dyDescent="0.25">
      <c r="B1121">
        <v>2028</v>
      </c>
      <c r="C1121">
        <v>1029801007</v>
      </c>
      <c r="D1121" t="s">
        <v>534</v>
      </c>
      <c r="E1121" t="s">
        <v>1215</v>
      </c>
      <c r="F1121" t="s">
        <v>159</v>
      </c>
      <c r="G1121" t="s">
        <v>570</v>
      </c>
      <c r="H1121" t="s">
        <v>28</v>
      </c>
      <c r="I1121" t="s">
        <v>99</v>
      </c>
    </row>
    <row r="1122" spans="2:9" x14ac:dyDescent="0.25">
      <c r="B1122">
        <v>2028</v>
      </c>
      <c r="C1122">
        <v>1029801008</v>
      </c>
      <c r="D1122" t="s">
        <v>534</v>
      </c>
      <c r="E1122" t="s">
        <v>1216</v>
      </c>
      <c r="F1122" t="s">
        <v>159</v>
      </c>
      <c r="G1122" t="s">
        <v>570</v>
      </c>
      <c r="H1122" t="s">
        <v>28</v>
      </c>
      <c r="I1122" t="s">
        <v>99</v>
      </c>
    </row>
    <row r="1123" spans="2:9" x14ac:dyDescent="0.25">
      <c r="B1123">
        <v>2028</v>
      </c>
      <c r="C1123">
        <v>1029801009</v>
      </c>
      <c r="D1123" t="s">
        <v>534</v>
      </c>
      <c r="E1123" t="s">
        <v>1217</v>
      </c>
      <c r="F1123" t="s">
        <v>159</v>
      </c>
      <c r="G1123" t="s">
        <v>570</v>
      </c>
      <c r="H1123" t="s">
        <v>28</v>
      </c>
      <c r="I1123" t="s">
        <v>1218</v>
      </c>
    </row>
    <row r="1124" spans="2:9" x14ac:dyDescent="0.25">
      <c r="B1124">
        <v>2028</v>
      </c>
      <c r="C1124">
        <v>1029801010</v>
      </c>
      <c r="D1124" t="s">
        <v>534</v>
      </c>
      <c r="E1124" t="s">
        <v>1219</v>
      </c>
      <c r="F1124" t="s">
        <v>159</v>
      </c>
      <c r="G1124" t="s">
        <v>570</v>
      </c>
      <c r="H1124" t="s">
        <v>67</v>
      </c>
      <c r="I1124" t="s">
        <v>1220</v>
      </c>
    </row>
    <row r="1125" spans="2:9" x14ac:dyDescent="0.25">
      <c r="B1125">
        <v>2028</v>
      </c>
      <c r="C1125">
        <v>1029801011</v>
      </c>
      <c r="D1125" t="s">
        <v>534</v>
      </c>
      <c r="E1125" t="s">
        <v>1221</v>
      </c>
      <c r="F1125" t="s">
        <v>159</v>
      </c>
      <c r="G1125" t="s">
        <v>570</v>
      </c>
      <c r="H1125" t="s">
        <v>67</v>
      </c>
      <c r="I1125" t="s">
        <v>1222</v>
      </c>
    </row>
    <row r="1126" spans="2:9" x14ac:dyDescent="0.25">
      <c r="B1126">
        <v>2028</v>
      </c>
      <c r="C1126">
        <v>1029801012</v>
      </c>
      <c r="D1126" t="s">
        <v>534</v>
      </c>
      <c r="E1126" t="s">
        <v>1223</v>
      </c>
      <c r="F1126" t="s">
        <v>159</v>
      </c>
      <c r="G1126" t="s">
        <v>570</v>
      </c>
      <c r="H1126" t="s">
        <v>67</v>
      </c>
      <c r="I1126" t="s">
        <v>1222</v>
      </c>
    </row>
    <row r="1127" spans="2:9" x14ac:dyDescent="0.25">
      <c r="B1127">
        <v>2028</v>
      </c>
      <c r="C1127">
        <v>1029801013</v>
      </c>
      <c r="D1127" t="s">
        <v>534</v>
      </c>
      <c r="E1127" t="s">
        <v>1224</v>
      </c>
      <c r="F1127" t="s">
        <v>159</v>
      </c>
      <c r="G1127" t="s">
        <v>570</v>
      </c>
      <c r="H1127" t="s">
        <v>67</v>
      </c>
      <c r="I1127" t="s">
        <v>1225</v>
      </c>
    </row>
    <row r="1128" spans="2:9" x14ac:dyDescent="0.25">
      <c r="B1128">
        <v>2028</v>
      </c>
      <c r="C1128">
        <v>1029801014</v>
      </c>
      <c r="D1128" t="s">
        <v>534</v>
      </c>
      <c r="E1128" t="s">
        <v>1226</v>
      </c>
      <c r="F1128" t="s">
        <v>159</v>
      </c>
      <c r="G1128" t="s">
        <v>570</v>
      </c>
      <c r="H1128" t="s">
        <v>60</v>
      </c>
      <c r="I1128" t="s">
        <v>1227</v>
      </c>
    </row>
    <row r="1129" spans="2:9" x14ac:dyDescent="0.25">
      <c r="B1129">
        <v>2028</v>
      </c>
      <c r="C1129">
        <v>1029801015</v>
      </c>
      <c r="D1129" t="s">
        <v>534</v>
      </c>
      <c r="E1129" t="s">
        <v>1228</v>
      </c>
      <c r="F1129" t="s">
        <v>159</v>
      </c>
      <c r="G1129" t="s">
        <v>570</v>
      </c>
      <c r="H1129" t="s">
        <v>60</v>
      </c>
      <c r="I1129" t="s">
        <v>1229</v>
      </c>
    </row>
    <row r="1130" spans="2:9" x14ac:dyDescent="0.25">
      <c r="B1130">
        <v>2028</v>
      </c>
      <c r="C1130">
        <v>1029801016</v>
      </c>
      <c r="D1130" t="s">
        <v>534</v>
      </c>
      <c r="E1130" t="s">
        <v>1230</v>
      </c>
      <c r="F1130" t="s">
        <v>159</v>
      </c>
      <c r="G1130" t="s">
        <v>570</v>
      </c>
      <c r="H1130" t="s">
        <v>67</v>
      </c>
      <c r="I1130" t="s">
        <v>1231</v>
      </c>
    </row>
    <row r="1131" spans="2:9" x14ac:dyDescent="0.25">
      <c r="B1131">
        <v>2028</v>
      </c>
      <c r="C1131">
        <v>1029801017</v>
      </c>
      <c r="D1131" t="s">
        <v>534</v>
      </c>
      <c r="E1131" t="s">
        <v>1232</v>
      </c>
      <c r="F1131" t="s">
        <v>159</v>
      </c>
      <c r="G1131" t="s">
        <v>570</v>
      </c>
      <c r="H1131" t="s">
        <v>27</v>
      </c>
      <c r="I1131" t="s">
        <v>1233</v>
      </c>
    </row>
    <row r="1132" spans="2:9" x14ac:dyDescent="0.25">
      <c r="B1132">
        <v>2028</v>
      </c>
      <c r="C1132">
        <v>1029801018</v>
      </c>
      <c r="D1132" t="s">
        <v>534</v>
      </c>
      <c r="E1132" t="s">
        <v>1234</v>
      </c>
      <c r="F1132" t="s">
        <v>159</v>
      </c>
      <c r="G1132" t="s">
        <v>570</v>
      </c>
      <c r="H1132" t="s">
        <v>60</v>
      </c>
      <c r="I1132" t="s">
        <v>1235</v>
      </c>
    </row>
    <row r="1133" spans="2:9" x14ac:dyDescent="0.25">
      <c r="B1133">
        <v>2028</v>
      </c>
      <c r="C1133">
        <v>1033801023</v>
      </c>
      <c r="D1133" t="s">
        <v>531</v>
      </c>
      <c r="E1133" t="s">
        <v>1236</v>
      </c>
      <c r="F1133" t="s">
        <v>159</v>
      </c>
      <c r="G1133" t="s">
        <v>571</v>
      </c>
      <c r="H1133" t="s">
        <v>60</v>
      </c>
      <c r="I1133" t="s">
        <v>1237</v>
      </c>
    </row>
    <row r="1134" spans="2:9" x14ac:dyDescent="0.25">
      <c r="B1134">
        <v>2028</v>
      </c>
      <c r="C1134">
        <v>1033801027</v>
      </c>
      <c r="D1134" t="s">
        <v>531</v>
      </c>
      <c r="E1134" t="s">
        <v>1238</v>
      </c>
      <c r="F1134" t="s">
        <v>159</v>
      </c>
      <c r="G1134" t="s">
        <v>571</v>
      </c>
      <c r="H1134" t="s">
        <v>60</v>
      </c>
      <c r="I1134" t="s">
        <v>1237</v>
      </c>
    </row>
    <row r="1135" spans="2:9" x14ac:dyDescent="0.25">
      <c r="B1135">
        <v>2028</v>
      </c>
      <c r="C1135">
        <v>1033801029</v>
      </c>
      <c r="D1135" t="s">
        <v>531</v>
      </c>
      <c r="E1135" t="s">
        <v>1239</v>
      </c>
      <c r="F1135" t="s">
        <v>159</v>
      </c>
      <c r="G1135" t="s">
        <v>571</v>
      </c>
      <c r="H1135" t="s">
        <v>60</v>
      </c>
      <c r="I1135" t="s">
        <v>968</v>
      </c>
    </row>
    <row r="1136" spans="2:9" x14ac:dyDescent="0.25">
      <c r="B1136">
        <v>2028</v>
      </c>
      <c r="C1136">
        <v>1033801123</v>
      </c>
      <c r="D1136" t="s">
        <v>531</v>
      </c>
      <c r="E1136" t="s">
        <v>1240</v>
      </c>
      <c r="F1136" t="s">
        <v>159</v>
      </c>
      <c r="G1136" t="s">
        <v>571</v>
      </c>
      <c r="H1136" t="s">
        <v>60</v>
      </c>
      <c r="I1136" t="s">
        <v>1241</v>
      </c>
    </row>
    <row r="1137" spans="2:9" x14ac:dyDescent="0.25">
      <c r="B1137">
        <v>2028</v>
      </c>
      <c r="C1137">
        <v>1033801125</v>
      </c>
      <c r="D1137" t="s">
        <v>531</v>
      </c>
      <c r="E1137" t="s">
        <v>1242</v>
      </c>
      <c r="F1137" t="s">
        <v>159</v>
      </c>
      <c r="G1137" t="s">
        <v>571</v>
      </c>
      <c r="H1137" t="s">
        <v>60</v>
      </c>
      <c r="I1137" t="s">
        <v>1241</v>
      </c>
    </row>
    <row r="1138" spans="2:9" x14ac:dyDescent="0.25">
      <c r="B1138">
        <v>2028</v>
      </c>
      <c r="C1138">
        <v>1033801127</v>
      </c>
      <c r="D1138" t="s">
        <v>531</v>
      </c>
      <c r="E1138" t="s">
        <v>1243</v>
      </c>
      <c r="F1138" t="s">
        <v>159</v>
      </c>
      <c r="G1138" t="s">
        <v>571</v>
      </c>
      <c r="H1138" t="s">
        <v>60</v>
      </c>
      <c r="I1138" t="s">
        <v>1244</v>
      </c>
    </row>
    <row r="1139" spans="2:9" x14ac:dyDescent="0.25">
      <c r="B1139">
        <v>2028</v>
      </c>
      <c r="C1139">
        <v>1033811001</v>
      </c>
      <c r="D1139" t="s">
        <v>531</v>
      </c>
      <c r="E1139" t="s">
        <v>1245</v>
      </c>
      <c r="F1139" t="s">
        <v>160</v>
      </c>
      <c r="G1139" t="s">
        <v>471</v>
      </c>
      <c r="H1139" t="s">
        <v>28</v>
      </c>
      <c r="I1139" t="s">
        <v>1246</v>
      </c>
    </row>
    <row r="1140" spans="2:9" x14ac:dyDescent="0.25">
      <c r="B1140">
        <v>2028</v>
      </c>
      <c r="C1140">
        <v>1033811011</v>
      </c>
      <c r="D1140" t="s">
        <v>531</v>
      </c>
      <c r="E1140" t="s">
        <v>1245</v>
      </c>
      <c r="F1140" t="s">
        <v>160</v>
      </c>
      <c r="G1140" t="s">
        <v>471</v>
      </c>
      <c r="H1140" t="s">
        <v>28</v>
      </c>
      <c r="I1140" t="s">
        <v>761</v>
      </c>
    </row>
    <row r="1141" spans="2:9" x14ac:dyDescent="0.25">
      <c r="B1141">
        <v>2028</v>
      </c>
      <c r="C1141">
        <v>1033811012</v>
      </c>
      <c r="D1141" t="s">
        <v>531</v>
      </c>
      <c r="E1141" t="s">
        <v>1245</v>
      </c>
      <c r="F1141" t="s">
        <v>160</v>
      </c>
      <c r="G1141" t="s">
        <v>471</v>
      </c>
      <c r="H1141" t="s">
        <v>28</v>
      </c>
      <c r="I1141" t="s">
        <v>1247</v>
      </c>
    </row>
    <row r="1142" spans="2:9" x14ac:dyDescent="0.25">
      <c r="B1142">
        <v>2028</v>
      </c>
      <c r="C1142">
        <v>1033811013</v>
      </c>
      <c r="D1142" t="s">
        <v>531</v>
      </c>
      <c r="E1142" t="s">
        <v>1245</v>
      </c>
      <c r="F1142" t="s">
        <v>160</v>
      </c>
      <c r="G1142" t="s">
        <v>471</v>
      </c>
      <c r="H1142" t="s">
        <v>28</v>
      </c>
      <c r="I1142" t="s">
        <v>1248</v>
      </c>
    </row>
    <row r="1143" spans="2:9" x14ac:dyDescent="0.25">
      <c r="B1143">
        <v>2028</v>
      </c>
      <c r="C1143">
        <v>1033811014</v>
      </c>
      <c r="D1143" t="s">
        <v>531</v>
      </c>
      <c r="E1143" t="s">
        <v>1245</v>
      </c>
      <c r="F1143" t="s">
        <v>160</v>
      </c>
      <c r="G1143" t="s">
        <v>471</v>
      </c>
      <c r="H1143" t="s">
        <v>28</v>
      </c>
      <c r="I1143" t="s">
        <v>1249</v>
      </c>
    </row>
    <row r="1144" spans="2:9" x14ac:dyDescent="0.25">
      <c r="B1144">
        <v>2028</v>
      </c>
      <c r="C1144">
        <v>1033811021</v>
      </c>
      <c r="D1144" t="s">
        <v>531</v>
      </c>
      <c r="E1144" t="s">
        <v>1245</v>
      </c>
      <c r="F1144" t="s">
        <v>160</v>
      </c>
      <c r="G1144" t="s">
        <v>471</v>
      </c>
      <c r="H1144" t="s">
        <v>28</v>
      </c>
      <c r="I1144" t="s">
        <v>761</v>
      </c>
    </row>
    <row r="1145" spans="2:9" x14ac:dyDescent="0.25">
      <c r="B1145">
        <v>2028</v>
      </c>
      <c r="C1145">
        <v>1033811022</v>
      </c>
      <c r="D1145" t="s">
        <v>531</v>
      </c>
      <c r="E1145" t="s">
        <v>1245</v>
      </c>
      <c r="F1145" t="s">
        <v>160</v>
      </c>
      <c r="G1145" t="s">
        <v>471</v>
      </c>
      <c r="H1145" t="s">
        <v>28</v>
      </c>
      <c r="I1145" t="s">
        <v>1247</v>
      </c>
    </row>
    <row r="1146" spans="2:9" x14ac:dyDescent="0.25">
      <c r="B1146">
        <v>2028</v>
      </c>
      <c r="C1146">
        <v>1033811023</v>
      </c>
      <c r="D1146" t="s">
        <v>531</v>
      </c>
      <c r="E1146" t="s">
        <v>1245</v>
      </c>
      <c r="F1146" t="s">
        <v>160</v>
      </c>
      <c r="G1146" t="s">
        <v>471</v>
      </c>
      <c r="H1146" t="s">
        <v>28</v>
      </c>
      <c r="I1146" t="s">
        <v>1248</v>
      </c>
    </row>
    <row r="1147" spans="2:9" x14ac:dyDescent="0.25">
      <c r="B1147">
        <v>2028</v>
      </c>
      <c r="C1147">
        <v>1033811024</v>
      </c>
      <c r="D1147" t="s">
        <v>531</v>
      </c>
      <c r="E1147" t="s">
        <v>1245</v>
      </c>
      <c r="F1147" t="s">
        <v>160</v>
      </c>
      <c r="G1147" t="s">
        <v>471</v>
      </c>
      <c r="H1147" t="s">
        <v>28</v>
      </c>
      <c r="I1147" t="s">
        <v>1249</v>
      </c>
    </row>
    <row r="1148" spans="2:9" x14ac:dyDescent="0.25">
      <c r="B1148">
        <v>2028</v>
      </c>
      <c r="C1148">
        <v>1034401001</v>
      </c>
      <c r="D1148" t="s">
        <v>529</v>
      </c>
      <c r="E1148" t="s">
        <v>1250</v>
      </c>
      <c r="F1148" t="s">
        <v>160</v>
      </c>
      <c r="G1148" t="s">
        <v>572</v>
      </c>
      <c r="H1148" t="s">
        <v>60</v>
      </c>
      <c r="I1148" t="s">
        <v>1251</v>
      </c>
    </row>
    <row r="1149" spans="2:9" x14ac:dyDescent="0.25">
      <c r="B1149">
        <v>2028</v>
      </c>
      <c r="C1149">
        <v>1034401002</v>
      </c>
      <c r="D1149" t="s">
        <v>529</v>
      </c>
      <c r="E1149" t="s">
        <v>1252</v>
      </c>
      <c r="F1149" t="s">
        <v>160</v>
      </c>
      <c r="G1149" t="s">
        <v>572</v>
      </c>
      <c r="H1149" t="s">
        <v>60</v>
      </c>
      <c r="I1149" t="s">
        <v>1253</v>
      </c>
    </row>
    <row r="1150" spans="2:9" x14ac:dyDescent="0.25">
      <c r="B1150">
        <v>2028</v>
      </c>
      <c r="C1150">
        <v>1034401003</v>
      </c>
      <c r="D1150" t="s">
        <v>529</v>
      </c>
      <c r="E1150" t="s">
        <v>1254</v>
      </c>
      <c r="F1150" t="s">
        <v>160</v>
      </c>
      <c r="G1150" t="s">
        <v>572</v>
      </c>
      <c r="H1150" t="s">
        <v>27</v>
      </c>
      <c r="I1150" t="s">
        <v>1255</v>
      </c>
    </row>
    <row r="1151" spans="2:9" x14ac:dyDescent="0.25">
      <c r="B1151">
        <v>2028</v>
      </c>
      <c r="C1151">
        <v>1034401004</v>
      </c>
      <c r="D1151" t="s">
        <v>529</v>
      </c>
      <c r="E1151" t="s">
        <v>1256</v>
      </c>
      <c r="F1151" t="s">
        <v>160</v>
      </c>
      <c r="G1151" t="s">
        <v>572</v>
      </c>
      <c r="H1151" t="s">
        <v>27</v>
      </c>
      <c r="I1151" t="s">
        <v>1257</v>
      </c>
    </row>
    <row r="1152" spans="2:9" x14ac:dyDescent="0.25">
      <c r="B1152">
        <v>2028</v>
      </c>
      <c r="C1152">
        <v>1034401005</v>
      </c>
      <c r="D1152" t="s">
        <v>529</v>
      </c>
      <c r="E1152" t="s">
        <v>1258</v>
      </c>
      <c r="F1152" t="s">
        <v>160</v>
      </c>
      <c r="G1152" t="s">
        <v>572</v>
      </c>
      <c r="H1152" t="s">
        <v>60</v>
      </c>
      <c r="I1152" t="s">
        <v>1251</v>
      </c>
    </row>
    <row r="1153" spans="2:9" x14ac:dyDescent="0.25">
      <c r="B1153">
        <v>2028</v>
      </c>
      <c r="C1153">
        <v>1034401006</v>
      </c>
      <c r="D1153" t="s">
        <v>529</v>
      </c>
      <c r="E1153" t="s">
        <v>1259</v>
      </c>
      <c r="F1153" t="s">
        <v>160</v>
      </c>
      <c r="G1153" t="s">
        <v>572</v>
      </c>
      <c r="H1153" t="s">
        <v>60</v>
      </c>
      <c r="I1153" t="s">
        <v>1253</v>
      </c>
    </row>
    <row r="1154" spans="2:9" x14ac:dyDescent="0.25">
      <c r="B1154">
        <v>2028</v>
      </c>
      <c r="C1154">
        <v>1034401007</v>
      </c>
      <c r="D1154" t="s">
        <v>529</v>
      </c>
      <c r="E1154" t="s">
        <v>1260</v>
      </c>
      <c r="F1154" t="s">
        <v>160</v>
      </c>
      <c r="G1154" t="s">
        <v>572</v>
      </c>
      <c r="H1154" t="s">
        <v>28</v>
      </c>
      <c r="I1154" t="s">
        <v>1261</v>
      </c>
    </row>
    <row r="1155" spans="2:9" x14ac:dyDescent="0.25">
      <c r="B1155">
        <v>2028</v>
      </c>
      <c r="C1155">
        <v>1034401008</v>
      </c>
      <c r="D1155" t="s">
        <v>529</v>
      </c>
      <c r="E1155" t="s">
        <v>1262</v>
      </c>
      <c r="F1155" t="s">
        <v>160</v>
      </c>
      <c r="G1155" t="s">
        <v>572</v>
      </c>
      <c r="H1155" t="s">
        <v>28</v>
      </c>
      <c r="I1155" t="s">
        <v>1261</v>
      </c>
    </row>
    <row r="1156" spans="2:9" x14ac:dyDescent="0.25">
      <c r="B1156">
        <v>2028</v>
      </c>
      <c r="C1156">
        <v>1034401009</v>
      </c>
      <c r="D1156" t="s">
        <v>529</v>
      </c>
      <c r="E1156" t="s">
        <v>1263</v>
      </c>
      <c r="F1156" t="s">
        <v>160</v>
      </c>
      <c r="G1156" t="s">
        <v>572</v>
      </c>
      <c r="H1156" t="s">
        <v>28</v>
      </c>
      <c r="I1156" t="s">
        <v>1264</v>
      </c>
    </row>
    <row r="1157" spans="2:9" x14ac:dyDescent="0.25">
      <c r="B1157">
        <v>2028</v>
      </c>
      <c r="C1157">
        <v>1034401010</v>
      </c>
      <c r="D1157" t="s">
        <v>529</v>
      </c>
      <c r="E1157" t="s">
        <v>1265</v>
      </c>
      <c r="F1157" t="s">
        <v>160</v>
      </c>
      <c r="G1157" t="s">
        <v>572</v>
      </c>
      <c r="H1157" t="s">
        <v>28</v>
      </c>
      <c r="I1157" t="s">
        <v>1261</v>
      </c>
    </row>
    <row r="1158" spans="2:9" x14ac:dyDescent="0.25">
      <c r="B1158">
        <v>2028</v>
      </c>
      <c r="C1158">
        <v>1034401011</v>
      </c>
      <c r="D1158" t="s">
        <v>529</v>
      </c>
      <c r="E1158" t="s">
        <v>1266</v>
      </c>
      <c r="F1158" t="s">
        <v>160</v>
      </c>
      <c r="G1158" t="s">
        <v>572</v>
      </c>
      <c r="H1158" t="s">
        <v>28</v>
      </c>
      <c r="I1158" t="s">
        <v>1264</v>
      </c>
    </row>
    <row r="1159" spans="2:9" x14ac:dyDescent="0.25">
      <c r="B1159">
        <v>2028</v>
      </c>
      <c r="C1159">
        <v>1034401012</v>
      </c>
      <c r="D1159" t="s">
        <v>529</v>
      </c>
      <c r="E1159" t="s">
        <v>1267</v>
      </c>
      <c r="F1159" t="s">
        <v>160</v>
      </c>
      <c r="G1159" t="s">
        <v>572</v>
      </c>
      <c r="H1159" t="s">
        <v>27</v>
      </c>
      <c r="I1159" t="s">
        <v>1268</v>
      </c>
    </row>
    <row r="1160" spans="2:9" x14ac:dyDescent="0.25">
      <c r="B1160">
        <v>2028</v>
      </c>
      <c r="C1160">
        <v>1034401082</v>
      </c>
      <c r="D1160" t="s">
        <v>529</v>
      </c>
      <c r="E1160" t="s">
        <v>1269</v>
      </c>
      <c r="F1160" t="s">
        <v>160</v>
      </c>
      <c r="G1160" t="s">
        <v>572</v>
      </c>
      <c r="H1160" t="s">
        <v>27</v>
      </c>
      <c r="I1160" t="s">
        <v>1270</v>
      </c>
    </row>
    <row r="1161" spans="2:9" x14ac:dyDescent="0.25">
      <c r="B1161">
        <v>2028</v>
      </c>
      <c r="C1161">
        <v>1034401084</v>
      </c>
      <c r="D1161" t="s">
        <v>529</v>
      </c>
      <c r="E1161" t="s">
        <v>1271</v>
      </c>
      <c r="F1161" t="s">
        <v>160</v>
      </c>
      <c r="G1161" t="s">
        <v>572</v>
      </c>
      <c r="H1161" t="s">
        <v>27</v>
      </c>
      <c r="I1161" t="s">
        <v>1268</v>
      </c>
    </row>
    <row r="1162" spans="2:9" x14ac:dyDescent="0.25">
      <c r="B1162">
        <v>2028</v>
      </c>
      <c r="C1162">
        <v>1034401086</v>
      </c>
      <c r="D1162" t="s">
        <v>529</v>
      </c>
      <c r="E1162" t="s">
        <v>1272</v>
      </c>
      <c r="F1162" t="s">
        <v>160</v>
      </c>
      <c r="G1162" t="s">
        <v>572</v>
      </c>
      <c r="H1162" t="s">
        <v>27</v>
      </c>
      <c r="I1162" t="s">
        <v>894</v>
      </c>
    </row>
    <row r="1163" spans="2:9" x14ac:dyDescent="0.25">
      <c r="B1163">
        <v>2028</v>
      </c>
      <c r="C1163">
        <v>1034401088</v>
      </c>
      <c r="D1163" t="s">
        <v>529</v>
      </c>
      <c r="E1163" t="s">
        <v>1273</v>
      </c>
      <c r="F1163" t="s">
        <v>160</v>
      </c>
      <c r="G1163" t="s">
        <v>572</v>
      </c>
      <c r="H1163" t="s">
        <v>27</v>
      </c>
      <c r="I1163" t="s">
        <v>1268</v>
      </c>
    </row>
    <row r="1164" spans="2:9" x14ac:dyDescent="0.25">
      <c r="B1164">
        <v>2028</v>
      </c>
      <c r="C1164">
        <v>1034501001</v>
      </c>
      <c r="D1164" t="s">
        <v>528</v>
      </c>
      <c r="E1164" t="s">
        <v>1274</v>
      </c>
      <c r="F1164" t="s">
        <v>159</v>
      </c>
      <c r="G1164" t="s">
        <v>573</v>
      </c>
      <c r="H1164" t="s">
        <v>67</v>
      </c>
      <c r="I1164" t="s">
        <v>1275</v>
      </c>
    </row>
    <row r="1165" spans="2:9" x14ac:dyDescent="0.25">
      <c r="B1165">
        <v>2028</v>
      </c>
      <c r="C1165">
        <v>1034501011</v>
      </c>
      <c r="D1165" t="s">
        <v>528</v>
      </c>
      <c r="E1165" t="s">
        <v>1276</v>
      </c>
      <c r="F1165" t="s">
        <v>159</v>
      </c>
      <c r="G1165" t="s">
        <v>573</v>
      </c>
      <c r="H1165" t="s">
        <v>67</v>
      </c>
      <c r="I1165" t="s">
        <v>1275</v>
      </c>
    </row>
    <row r="1166" spans="2:9" x14ac:dyDescent="0.25">
      <c r="B1166">
        <v>2028</v>
      </c>
      <c r="C1166">
        <v>1034501013</v>
      </c>
      <c r="D1166" t="s">
        <v>528</v>
      </c>
      <c r="E1166" t="s">
        <v>1277</v>
      </c>
      <c r="F1166" t="s">
        <v>159</v>
      </c>
      <c r="G1166" t="s">
        <v>573</v>
      </c>
      <c r="H1166" t="s">
        <v>60</v>
      </c>
      <c r="I1166" t="s">
        <v>1278</v>
      </c>
    </row>
    <row r="1167" spans="2:9" x14ac:dyDescent="0.25">
      <c r="B1167">
        <v>2028</v>
      </c>
      <c r="C1167">
        <v>1034501015</v>
      </c>
      <c r="D1167" t="s">
        <v>528</v>
      </c>
      <c r="E1167" t="s">
        <v>1279</v>
      </c>
      <c r="F1167" t="s">
        <v>159</v>
      </c>
      <c r="G1167" t="s">
        <v>573</v>
      </c>
      <c r="H1167" t="s">
        <v>60</v>
      </c>
      <c r="I1167" t="s">
        <v>1278</v>
      </c>
    </row>
    <row r="1168" spans="2:9" x14ac:dyDescent="0.25">
      <c r="B1168">
        <v>2028</v>
      </c>
      <c r="C1168">
        <v>1034501017</v>
      </c>
      <c r="D1168" t="s">
        <v>528</v>
      </c>
      <c r="E1168" t="s">
        <v>1280</v>
      </c>
      <c r="F1168" t="s">
        <v>159</v>
      </c>
      <c r="G1168" t="s">
        <v>573</v>
      </c>
      <c r="H1168" t="s">
        <v>67</v>
      </c>
      <c r="I1168" t="s">
        <v>1275</v>
      </c>
    </row>
    <row r="1169" spans="2:9" x14ac:dyDescent="0.25">
      <c r="B1169">
        <v>2028</v>
      </c>
      <c r="C1169">
        <v>1034501128</v>
      </c>
      <c r="D1169" t="s">
        <v>528</v>
      </c>
      <c r="E1169" t="s">
        <v>1281</v>
      </c>
      <c r="F1169" t="s">
        <v>159</v>
      </c>
      <c r="G1169" t="s">
        <v>573</v>
      </c>
      <c r="H1169" t="s">
        <v>27</v>
      </c>
      <c r="I1169" t="s">
        <v>1257</v>
      </c>
    </row>
    <row r="1170" spans="2:9" x14ac:dyDescent="0.25">
      <c r="B1170">
        <v>2028</v>
      </c>
      <c r="C1170">
        <v>1034511130</v>
      </c>
      <c r="D1170" t="s">
        <v>528</v>
      </c>
      <c r="E1170" t="s">
        <v>1282</v>
      </c>
      <c r="F1170" t="s">
        <v>159</v>
      </c>
      <c r="G1170" t="s">
        <v>574</v>
      </c>
      <c r="H1170" t="s">
        <v>28</v>
      </c>
      <c r="I1170" t="s">
        <v>1283</v>
      </c>
    </row>
    <row r="1171" spans="2:9" x14ac:dyDescent="0.25">
      <c r="B1171">
        <v>2028</v>
      </c>
      <c r="C1171">
        <v>1034511132</v>
      </c>
      <c r="D1171" t="s">
        <v>528</v>
      </c>
      <c r="E1171" t="s">
        <v>1284</v>
      </c>
      <c r="F1171" t="s">
        <v>159</v>
      </c>
      <c r="G1171" t="s">
        <v>574</v>
      </c>
      <c r="H1171" t="s">
        <v>27</v>
      </c>
      <c r="I1171" t="s">
        <v>1285</v>
      </c>
    </row>
    <row r="1172" spans="2:9" x14ac:dyDescent="0.25">
      <c r="B1172">
        <v>2028</v>
      </c>
      <c r="C1172">
        <v>1034511133</v>
      </c>
      <c r="D1172" t="s">
        <v>528</v>
      </c>
      <c r="E1172" t="s">
        <v>1286</v>
      </c>
      <c r="F1172" t="s">
        <v>159</v>
      </c>
      <c r="G1172" t="s">
        <v>574</v>
      </c>
      <c r="H1172" t="s">
        <v>27</v>
      </c>
      <c r="I1172" t="s">
        <v>1285</v>
      </c>
    </row>
    <row r="1173" spans="2:9" x14ac:dyDescent="0.25">
      <c r="B1173">
        <v>2028</v>
      </c>
      <c r="C1173">
        <v>1034511134</v>
      </c>
      <c r="D1173" t="s">
        <v>528</v>
      </c>
      <c r="E1173" t="s">
        <v>1287</v>
      </c>
      <c r="F1173" t="s">
        <v>159</v>
      </c>
      <c r="G1173" t="s">
        <v>574</v>
      </c>
      <c r="H1173" t="s">
        <v>28</v>
      </c>
      <c r="I1173" t="s">
        <v>1283</v>
      </c>
    </row>
    <row r="1174" spans="2:9" x14ac:dyDescent="0.25">
      <c r="B1174">
        <v>2028</v>
      </c>
      <c r="C1174">
        <v>1034521136</v>
      </c>
      <c r="D1174" t="s">
        <v>528</v>
      </c>
      <c r="E1174" t="s">
        <v>1288</v>
      </c>
      <c r="F1174" t="s">
        <v>159</v>
      </c>
      <c r="G1174" t="s">
        <v>575</v>
      </c>
      <c r="H1174" t="s">
        <v>60</v>
      </c>
      <c r="I1174" t="s">
        <v>1289</v>
      </c>
    </row>
    <row r="1175" spans="2:9" x14ac:dyDescent="0.25">
      <c r="B1175">
        <v>2028</v>
      </c>
      <c r="C1175">
        <v>1034521137</v>
      </c>
      <c r="D1175" t="s">
        <v>528</v>
      </c>
      <c r="E1175" t="s">
        <v>1290</v>
      </c>
      <c r="F1175" t="s">
        <v>159</v>
      </c>
      <c r="G1175" t="s">
        <v>575</v>
      </c>
      <c r="H1175" t="s">
        <v>27</v>
      </c>
      <c r="I1175" t="s">
        <v>1291</v>
      </c>
    </row>
    <row r="1176" spans="2:9" x14ac:dyDescent="0.25">
      <c r="B1176">
        <v>2028</v>
      </c>
      <c r="C1176">
        <v>1034521138</v>
      </c>
      <c r="D1176" t="s">
        <v>528</v>
      </c>
      <c r="E1176" t="s">
        <v>1292</v>
      </c>
      <c r="F1176" t="s">
        <v>159</v>
      </c>
      <c r="G1176" t="s">
        <v>575</v>
      </c>
      <c r="H1176" t="s">
        <v>27</v>
      </c>
      <c r="I1176" t="s">
        <v>1293</v>
      </c>
    </row>
    <row r="1177" spans="2:9" x14ac:dyDescent="0.25">
      <c r="B1177">
        <v>2028</v>
      </c>
      <c r="C1177">
        <v>1034531003</v>
      </c>
      <c r="D1177" t="s">
        <v>528</v>
      </c>
      <c r="E1177" t="s">
        <v>1294</v>
      </c>
      <c r="F1177" t="s">
        <v>160</v>
      </c>
      <c r="G1177" t="s">
        <v>576</v>
      </c>
      <c r="H1177" t="s">
        <v>28</v>
      </c>
      <c r="I1177" t="s">
        <v>1295</v>
      </c>
    </row>
    <row r="1178" spans="2:9" x14ac:dyDescent="0.25">
      <c r="B1178">
        <v>2028</v>
      </c>
      <c r="C1178">
        <v>1034531005</v>
      </c>
      <c r="D1178" t="s">
        <v>528</v>
      </c>
      <c r="E1178" t="s">
        <v>1296</v>
      </c>
      <c r="F1178" t="s">
        <v>160</v>
      </c>
      <c r="G1178" t="s">
        <v>576</v>
      </c>
      <c r="H1178" t="s">
        <v>27</v>
      </c>
      <c r="I1178" t="s">
        <v>1297</v>
      </c>
    </row>
    <row r="1179" spans="2:9" x14ac:dyDescent="0.25">
      <c r="B1179">
        <v>2028</v>
      </c>
      <c r="C1179">
        <v>1034531007</v>
      </c>
      <c r="D1179" t="s">
        <v>528</v>
      </c>
      <c r="E1179" t="s">
        <v>1298</v>
      </c>
      <c r="F1179" t="s">
        <v>160</v>
      </c>
      <c r="G1179" t="s">
        <v>576</v>
      </c>
      <c r="H1179" t="s">
        <v>28</v>
      </c>
      <c r="I1179" t="s">
        <v>1295</v>
      </c>
    </row>
    <row r="1180" spans="2:9" x14ac:dyDescent="0.25">
      <c r="B1180">
        <v>2028</v>
      </c>
      <c r="C1180">
        <v>1034531009</v>
      </c>
      <c r="D1180" t="s">
        <v>528</v>
      </c>
      <c r="E1180" t="s">
        <v>1299</v>
      </c>
      <c r="F1180" t="s">
        <v>160</v>
      </c>
      <c r="G1180" t="s">
        <v>576</v>
      </c>
      <c r="H1180" t="s">
        <v>27</v>
      </c>
      <c r="I1180" t="s">
        <v>1297</v>
      </c>
    </row>
    <row r="1181" spans="2:9" x14ac:dyDescent="0.25">
      <c r="B1181">
        <v>2028</v>
      </c>
      <c r="C1181">
        <v>1035201023</v>
      </c>
      <c r="D1181" t="s">
        <v>527</v>
      </c>
      <c r="E1181" t="s">
        <v>1300</v>
      </c>
      <c r="F1181" t="s">
        <v>159</v>
      </c>
      <c r="G1181" t="s">
        <v>577</v>
      </c>
      <c r="H1181" t="s">
        <v>60</v>
      </c>
      <c r="I1181" t="s">
        <v>1301</v>
      </c>
    </row>
    <row r="1182" spans="2:9" x14ac:dyDescent="0.25">
      <c r="B1182">
        <v>2028</v>
      </c>
      <c r="C1182">
        <v>1035201025</v>
      </c>
      <c r="D1182" t="s">
        <v>527</v>
      </c>
      <c r="E1182" t="s">
        <v>1302</v>
      </c>
      <c r="F1182" t="s">
        <v>159</v>
      </c>
      <c r="G1182" t="s">
        <v>577</v>
      </c>
      <c r="H1182" t="s">
        <v>27</v>
      </c>
      <c r="I1182" t="s">
        <v>1303</v>
      </c>
    </row>
    <row r="1183" spans="2:9" x14ac:dyDescent="0.25">
      <c r="B1183">
        <v>2028</v>
      </c>
      <c r="C1183">
        <v>1035201026</v>
      </c>
      <c r="D1183" t="s">
        <v>527</v>
      </c>
      <c r="E1183" t="s">
        <v>1304</v>
      </c>
      <c r="F1183" t="s">
        <v>159</v>
      </c>
      <c r="G1183" t="s">
        <v>577</v>
      </c>
      <c r="H1183" t="s">
        <v>27</v>
      </c>
      <c r="I1183" t="s">
        <v>1303</v>
      </c>
    </row>
    <row r="1184" spans="2:9" x14ac:dyDescent="0.25">
      <c r="B1184">
        <v>2028</v>
      </c>
      <c r="C1184">
        <v>1035201027</v>
      </c>
      <c r="D1184" t="s">
        <v>527</v>
      </c>
      <c r="E1184" t="s">
        <v>1305</v>
      </c>
      <c r="F1184" t="s">
        <v>159</v>
      </c>
      <c r="G1184" t="s">
        <v>577</v>
      </c>
      <c r="H1184" t="s">
        <v>60</v>
      </c>
      <c r="I1184" t="s">
        <v>1301</v>
      </c>
    </row>
    <row r="1185" spans="2:9" x14ac:dyDescent="0.25">
      <c r="B1185">
        <v>2028</v>
      </c>
      <c r="C1185">
        <v>1035201028</v>
      </c>
      <c r="D1185" t="s">
        <v>527</v>
      </c>
      <c r="E1185" t="s">
        <v>1306</v>
      </c>
      <c r="F1185" t="s">
        <v>159</v>
      </c>
      <c r="G1185" t="s">
        <v>577</v>
      </c>
      <c r="H1185" t="s">
        <v>27</v>
      </c>
      <c r="I1185" t="s">
        <v>1303</v>
      </c>
    </row>
    <row r="1186" spans="2:9" x14ac:dyDescent="0.25">
      <c r="B1186">
        <v>2028</v>
      </c>
      <c r="C1186">
        <v>1035201029</v>
      </c>
      <c r="D1186" t="s">
        <v>527</v>
      </c>
      <c r="E1186" t="s">
        <v>1307</v>
      </c>
      <c r="F1186" t="s">
        <v>159</v>
      </c>
      <c r="G1186" t="s">
        <v>577</v>
      </c>
      <c r="H1186" t="s">
        <v>27</v>
      </c>
      <c r="I1186" t="s">
        <v>829</v>
      </c>
    </row>
    <row r="1187" spans="2:9" x14ac:dyDescent="0.25">
      <c r="B1187">
        <v>2028</v>
      </c>
      <c r="C1187">
        <v>1035201030</v>
      </c>
      <c r="D1187" t="s">
        <v>527</v>
      </c>
      <c r="E1187" t="s">
        <v>1308</v>
      </c>
      <c r="F1187" t="s">
        <v>159</v>
      </c>
      <c r="G1187" t="s">
        <v>577</v>
      </c>
      <c r="H1187" t="s">
        <v>27</v>
      </c>
      <c r="I1187" t="s">
        <v>1303</v>
      </c>
    </row>
    <row r="1188" spans="2:9" x14ac:dyDescent="0.25">
      <c r="B1188">
        <v>2028</v>
      </c>
      <c r="C1188">
        <v>1035201031</v>
      </c>
      <c r="D1188" t="s">
        <v>527</v>
      </c>
      <c r="E1188" t="s">
        <v>1309</v>
      </c>
      <c r="F1188" t="s">
        <v>159</v>
      </c>
      <c r="G1188" t="s">
        <v>577</v>
      </c>
      <c r="H1188" t="s">
        <v>28</v>
      </c>
      <c r="I1188" t="s">
        <v>731</v>
      </c>
    </row>
    <row r="1189" spans="2:9" x14ac:dyDescent="0.25">
      <c r="B1189">
        <v>2028</v>
      </c>
      <c r="C1189">
        <v>1035201032</v>
      </c>
      <c r="D1189" t="s">
        <v>527</v>
      </c>
      <c r="E1189" t="s">
        <v>1310</v>
      </c>
      <c r="F1189" t="s">
        <v>159</v>
      </c>
      <c r="G1189" t="s">
        <v>577</v>
      </c>
      <c r="H1189" t="s">
        <v>27</v>
      </c>
      <c r="I1189" t="s">
        <v>1303</v>
      </c>
    </row>
    <row r="1190" spans="2:9" x14ac:dyDescent="0.25">
      <c r="B1190">
        <v>2028</v>
      </c>
      <c r="C1190">
        <v>1035201033</v>
      </c>
      <c r="D1190" t="s">
        <v>527</v>
      </c>
      <c r="E1190" t="s">
        <v>1311</v>
      </c>
      <c r="F1190" t="s">
        <v>159</v>
      </c>
      <c r="G1190" t="s">
        <v>577</v>
      </c>
      <c r="H1190" t="s">
        <v>28</v>
      </c>
      <c r="I1190" t="s">
        <v>731</v>
      </c>
    </row>
    <row r="1191" spans="2:9" x14ac:dyDescent="0.25">
      <c r="B1191">
        <v>2028</v>
      </c>
      <c r="C1191">
        <v>1035201034</v>
      </c>
      <c r="D1191" t="s">
        <v>527</v>
      </c>
      <c r="E1191" t="s">
        <v>1312</v>
      </c>
      <c r="F1191" t="s">
        <v>159</v>
      </c>
      <c r="G1191" t="s">
        <v>577</v>
      </c>
      <c r="H1191" t="s">
        <v>27</v>
      </c>
      <c r="I1191" t="s">
        <v>1303</v>
      </c>
    </row>
    <row r="1192" spans="2:9" x14ac:dyDescent="0.25">
      <c r="B1192">
        <v>2028</v>
      </c>
      <c r="C1192">
        <v>1035201035</v>
      </c>
      <c r="D1192" t="s">
        <v>527</v>
      </c>
      <c r="E1192" t="s">
        <v>1313</v>
      </c>
      <c r="F1192" t="s">
        <v>159</v>
      </c>
      <c r="G1192" t="s">
        <v>577</v>
      </c>
      <c r="H1192" t="s">
        <v>27</v>
      </c>
      <c r="I1192" t="s">
        <v>829</v>
      </c>
    </row>
    <row r="1193" spans="2:9" x14ac:dyDescent="0.25">
      <c r="B1193">
        <v>2028</v>
      </c>
      <c r="C1193">
        <v>1035201036</v>
      </c>
      <c r="D1193" t="s">
        <v>527</v>
      </c>
      <c r="E1193" t="s">
        <v>1314</v>
      </c>
      <c r="F1193" t="s">
        <v>159</v>
      </c>
      <c r="G1193" t="s">
        <v>577</v>
      </c>
      <c r="H1193" t="s">
        <v>28</v>
      </c>
      <c r="I1193" t="s">
        <v>731</v>
      </c>
    </row>
    <row r="1194" spans="2:9" x14ac:dyDescent="0.25">
      <c r="B1194">
        <v>2028</v>
      </c>
      <c r="C1194">
        <v>1035201037</v>
      </c>
      <c r="D1194" t="s">
        <v>527</v>
      </c>
      <c r="E1194" t="s">
        <v>1315</v>
      </c>
      <c r="F1194" t="s">
        <v>159</v>
      </c>
      <c r="G1194" t="s">
        <v>577</v>
      </c>
      <c r="H1194" t="s">
        <v>28</v>
      </c>
      <c r="I1194" t="s">
        <v>731</v>
      </c>
    </row>
    <row r="1195" spans="2:9" x14ac:dyDescent="0.25">
      <c r="B1195">
        <v>2028</v>
      </c>
      <c r="C1195">
        <v>1035201038</v>
      </c>
      <c r="D1195" t="s">
        <v>527</v>
      </c>
      <c r="E1195" t="s">
        <v>1316</v>
      </c>
      <c r="F1195" t="s">
        <v>159</v>
      </c>
      <c r="G1195" t="s">
        <v>577</v>
      </c>
      <c r="H1195" t="s">
        <v>28</v>
      </c>
      <c r="I1195" t="s">
        <v>731</v>
      </c>
    </row>
    <row r="1196" spans="2:9" x14ac:dyDescent="0.25">
      <c r="B1196">
        <v>2028</v>
      </c>
      <c r="C1196">
        <v>1035201039</v>
      </c>
      <c r="D1196" t="s">
        <v>527</v>
      </c>
      <c r="E1196" t="s">
        <v>1317</v>
      </c>
      <c r="F1196" t="s">
        <v>159</v>
      </c>
      <c r="G1196" t="s">
        <v>577</v>
      </c>
      <c r="H1196" t="s">
        <v>28</v>
      </c>
      <c r="I1196" t="s">
        <v>731</v>
      </c>
    </row>
    <row r="1197" spans="2:9" x14ac:dyDescent="0.25">
      <c r="B1197">
        <v>2028</v>
      </c>
      <c r="C1197">
        <v>1035201041</v>
      </c>
      <c r="D1197" t="s">
        <v>527</v>
      </c>
      <c r="E1197" t="s">
        <v>1318</v>
      </c>
      <c r="F1197" t="s">
        <v>159</v>
      </c>
      <c r="G1197" t="s">
        <v>577</v>
      </c>
      <c r="H1197" t="s">
        <v>27</v>
      </c>
      <c r="I1197" t="s">
        <v>829</v>
      </c>
    </row>
    <row r="1198" spans="2:9" x14ac:dyDescent="0.25">
      <c r="B1198">
        <v>2028</v>
      </c>
      <c r="C1198">
        <v>1035201043</v>
      </c>
      <c r="D1198" t="s">
        <v>527</v>
      </c>
      <c r="E1198" t="s">
        <v>1319</v>
      </c>
      <c r="F1198" t="s">
        <v>159</v>
      </c>
      <c r="G1198" t="s">
        <v>577</v>
      </c>
      <c r="H1198" t="s">
        <v>27</v>
      </c>
      <c r="I1198" t="s">
        <v>829</v>
      </c>
    </row>
    <row r="1199" spans="2:9" x14ac:dyDescent="0.25">
      <c r="B1199">
        <v>2028</v>
      </c>
      <c r="C1199">
        <v>1035201047</v>
      </c>
      <c r="D1199" t="s">
        <v>527</v>
      </c>
      <c r="E1199" t="s">
        <v>1320</v>
      </c>
      <c r="F1199" t="s">
        <v>159</v>
      </c>
      <c r="G1199" t="s">
        <v>577</v>
      </c>
      <c r="H1199" t="s">
        <v>60</v>
      </c>
      <c r="I1199" t="s">
        <v>1301</v>
      </c>
    </row>
    <row r="1200" spans="2:9" x14ac:dyDescent="0.25">
      <c r="B1200">
        <v>2028</v>
      </c>
      <c r="C1200">
        <v>1035201049</v>
      </c>
      <c r="D1200" t="s">
        <v>527</v>
      </c>
      <c r="E1200" t="s">
        <v>1321</v>
      </c>
      <c r="F1200" t="s">
        <v>159</v>
      </c>
      <c r="G1200" t="s">
        <v>577</v>
      </c>
      <c r="H1200" t="s">
        <v>27</v>
      </c>
      <c r="I1200" t="s">
        <v>1303</v>
      </c>
    </row>
    <row r="1201" spans="2:9" x14ac:dyDescent="0.25">
      <c r="B1201">
        <v>2028</v>
      </c>
      <c r="C1201">
        <v>1035201051</v>
      </c>
      <c r="D1201" t="s">
        <v>527</v>
      </c>
      <c r="E1201" t="s">
        <v>1322</v>
      </c>
      <c r="F1201" t="s">
        <v>159</v>
      </c>
      <c r="G1201" t="s">
        <v>577</v>
      </c>
      <c r="H1201" t="s">
        <v>27</v>
      </c>
      <c r="I1201" t="s">
        <v>1303</v>
      </c>
    </row>
    <row r="1202" spans="2:9" x14ac:dyDescent="0.25">
      <c r="B1202">
        <v>2028</v>
      </c>
      <c r="C1202">
        <v>1035201053</v>
      </c>
      <c r="D1202" t="s">
        <v>527</v>
      </c>
      <c r="E1202" t="s">
        <v>1323</v>
      </c>
      <c r="F1202" t="s">
        <v>159</v>
      </c>
      <c r="G1202" t="s">
        <v>577</v>
      </c>
      <c r="H1202" t="s">
        <v>60</v>
      </c>
      <c r="I1202" t="s">
        <v>1301</v>
      </c>
    </row>
    <row r="1203" spans="2:9" x14ac:dyDescent="0.25">
      <c r="B1203">
        <v>2028</v>
      </c>
      <c r="C1203">
        <v>1035501001</v>
      </c>
      <c r="D1203" t="s">
        <v>526</v>
      </c>
      <c r="E1203" t="s">
        <v>1324</v>
      </c>
      <c r="F1203" t="s">
        <v>159</v>
      </c>
      <c r="G1203" t="s">
        <v>578</v>
      </c>
      <c r="H1203" t="s">
        <v>60</v>
      </c>
      <c r="I1203" t="s">
        <v>1325</v>
      </c>
    </row>
    <row r="1204" spans="2:9" x14ac:dyDescent="0.25">
      <c r="B1204">
        <v>2028</v>
      </c>
      <c r="C1204">
        <v>1035501002</v>
      </c>
      <c r="D1204" t="s">
        <v>526</v>
      </c>
      <c r="E1204" t="s">
        <v>1326</v>
      </c>
      <c r="F1204" t="s">
        <v>159</v>
      </c>
      <c r="G1204" t="s">
        <v>578</v>
      </c>
      <c r="H1204" t="s">
        <v>60</v>
      </c>
      <c r="I1204" t="s">
        <v>1325</v>
      </c>
    </row>
    <row r="1205" spans="2:9" x14ac:dyDescent="0.25">
      <c r="B1205">
        <v>2028</v>
      </c>
      <c r="C1205">
        <v>1035501003</v>
      </c>
      <c r="D1205" t="s">
        <v>526</v>
      </c>
      <c r="E1205" t="s">
        <v>1327</v>
      </c>
      <c r="F1205" t="s">
        <v>159</v>
      </c>
      <c r="G1205" t="s">
        <v>578</v>
      </c>
      <c r="H1205" t="s">
        <v>60</v>
      </c>
      <c r="I1205" t="s">
        <v>1325</v>
      </c>
    </row>
    <row r="1206" spans="2:9" x14ac:dyDescent="0.25">
      <c r="B1206">
        <v>2028</v>
      </c>
      <c r="C1206">
        <v>1035501004</v>
      </c>
      <c r="D1206" t="s">
        <v>526</v>
      </c>
      <c r="E1206" t="s">
        <v>1328</v>
      </c>
      <c r="F1206" t="s">
        <v>159</v>
      </c>
      <c r="G1206" t="s">
        <v>578</v>
      </c>
      <c r="H1206" t="s">
        <v>60</v>
      </c>
      <c r="I1206" t="s">
        <v>1325</v>
      </c>
    </row>
    <row r="1207" spans="2:9" x14ac:dyDescent="0.25">
      <c r="B1207">
        <v>2028</v>
      </c>
      <c r="C1207">
        <v>1035501102</v>
      </c>
      <c r="D1207" t="s">
        <v>526</v>
      </c>
      <c r="E1207" t="s">
        <v>1329</v>
      </c>
      <c r="F1207" t="s">
        <v>159</v>
      </c>
      <c r="G1207" t="s">
        <v>578</v>
      </c>
      <c r="H1207" t="s">
        <v>60</v>
      </c>
      <c r="I1207" t="s">
        <v>1330</v>
      </c>
    </row>
    <row r="1208" spans="2:9" x14ac:dyDescent="0.25">
      <c r="B1208">
        <v>2028</v>
      </c>
      <c r="C1208">
        <v>1035501104</v>
      </c>
      <c r="D1208" t="s">
        <v>526</v>
      </c>
      <c r="E1208" t="s">
        <v>1331</v>
      </c>
      <c r="F1208" t="s">
        <v>159</v>
      </c>
      <c r="G1208" t="s">
        <v>578</v>
      </c>
      <c r="H1208" t="s">
        <v>60</v>
      </c>
      <c r="I1208" t="s">
        <v>1330</v>
      </c>
    </row>
    <row r="1209" spans="2:9" x14ac:dyDescent="0.25">
      <c r="B1209">
        <v>2028</v>
      </c>
      <c r="C1209">
        <v>1035501106</v>
      </c>
      <c r="D1209" t="s">
        <v>526</v>
      </c>
      <c r="E1209" t="s">
        <v>1332</v>
      </c>
      <c r="F1209" t="s">
        <v>159</v>
      </c>
      <c r="G1209" t="s">
        <v>578</v>
      </c>
      <c r="H1209" t="s">
        <v>60</v>
      </c>
      <c r="I1209" t="s">
        <v>1330</v>
      </c>
    </row>
    <row r="1210" spans="2:9" x14ac:dyDescent="0.25">
      <c r="B1210">
        <v>2028</v>
      </c>
      <c r="C1210">
        <v>1035501108</v>
      </c>
      <c r="D1210" t="s">
        <v>526</v>
      </c>
      <c r="E1210" t="s">
        <v>1333</v>
      </c>
      <c r="F1210" t="s">
        <v>159</v>
      </c>
      <c r="G1210" t="s">
        <v>578</v>
      </c>
      <c r="H1210" t="s">
        <v>60</v>
      </c>
      <c r="I1210" t="s">
        <v>1330</v>
      </c>
    </row>
    <row r="1211" spans="2:9" x14ac:dyDescent="0.25">
      <c r="B1211">
        <v>2028</v>
      </c>
      <c r="C1211">
        <v>1035501110</v>
      </c>
      <c r="D1211" t="s">
        <v>526</v>
      </c>
      <c r="E1211" t="s">
        <v>1334</v>
      </c>
      <c r="F1211" t="s">
        <v>159</v>
      </c>
      <c r="G1211" t="s">
        <v>578</v>
      </c>
      <c r="H1211" t="s">
        <v>60</v>
      </c>
      <c r="I1211" t="s">
        <v>1335</v>
      </c>
    </row>
    <row r="1212" spans="2:9" x14ac:dyDescent="0.25">
      <c r="B1212">
        <v>2028</v>
      </c>
      <c r="C1212">
        <v>1035501112</v>
      </c>
      <c r="D1212" t="s">
        <v>526</v>
      </c>
      <c r="E1212" t="s">
        <v>1336</v>
      </c>
      <c r="F1212" t="s">
        <v>159</v>
      </c>
      <c r="G1212" t="s">
        <v>578</v>
      </c>
      <c r="H1212" t="s">
        <v>60</v>
      </c>
      <c r="I1212" t="s">
        <v>1330</v>
      </c>
    </row>
    <row r="1213" spans="2:9" x14ac:dyDescent="0.25">
      <c r="B1213">
        <v>2028</v>
      </c>
      <c r="C1213">
        <v>1035501114</v>
      </c>
      <c r="D1213" t="s">
        <v>526</v>
      </c>
      <c r="E1213" t="s">
        <v>1337</v>
      </c>
      <c r="F1213" t="s">
        <v>159</v>
      </c>
      <c r="G1213" t="s">
        <v>578</v>
      </c>
      <c r="H1213" t="s">
        <v>60</v>
      </c>
      <c r="I1213" t="s">
        <v>1330</v>
      </c>
    </row>
    <row r="1214" spans="2:9" x14ac:dyDescent="0.25">
      <c r="B1214">
        <v>2028</v>
      </c>
      <c r="C1214">
        <v>1035501116</v>
      </c>
      <c r="D1214" t="s">
        <v>526</v>
      </c>
      <c r="E1214" t="s">
        <v>1338</v>
      </c>
      <c r="F1214" t="s">
        <v>159</v>
      </c>
      <c r="G1214" t="s">
        <v>578</v>
      </c>
      <c r="H1214" t="s">
        <v>67</v>
      </c>
      <c r="I1214" t="s">
        <v>1339</v>
      </c>
    </row>
    <row r="1215" spans="2:9" x14ac:dyDescent="0.25">
      <c r="B1215">
        <v>2028</v>
      </c>
      <c r="C1215">
        <v>1035501118</v>
      </c>
      <c r="D1215" t="s">
        <v>526</v>
      </c>
      <c r="E1215" t="s">
        <v>1340</v>
      </c>
      <c r="F1215" t="s">
        <v>159</v>
      </c>
      <c r="G1215" t="s">
        <v>578</v>
      </c>
      <c r="H1215" t="s">
        <v>67</v>
      </c>
      <c r="I1215" t="s">
        <v>1339</v>
      </c>
    </row>
    <row r="1216" spans="2:9" x14ac:dyDescent="0.25">
      <c r="B1216">
        <v>2028</v>
      </c>
      <c r="C1216">
        <v>1035511101</v>
      </c>
      <c r="D1216" t="s">
        <v>526</v>
      </c>
      <c r="E1216" t="s">
        <v>1341</v>
      </c>
      <c r="F1216" t="s">
        <v>160</v>
      </c>
      <c r="G1216" t="s">
        <v>471</v>
      </c>
      <c r="H1216" t="s">
        <v>27</v>
      </c>
      <c r="I1216" t="s">
        <v>1342</v>
      </c>
    </row>
    <row r="1217" spans="2:9" x14ac:dyDescent="0.25">
      <c r="B1217">
        <v>2028</v>
      </c>
      <c r="C1217">
        <v>1035511102</v>
      </c>
      <c r="D1217" t="s">
        <v>526</v>
      </c>
      <c r="E1217" t="s">
        <v>1341</v>
      </c>
      <c r="F1217" t="s">
        <v>160</v>
      </c>
      <c r="G1217" t="s">
        <v>471</v>
      </c>
      <c r="H1217" t="s">
        <v>28</v>
      </c>
      <c r="I1217" t="s">
        <v>1343</v>
      </c>
    </row>
    <row r="1218" spans="2:9" x14ac:dyDescent="0.25">
      <c r="B1218">
        <v>2028</v>
      </c>
      <c r="C1218">
        <v>1035511103</v>
      </c>
      <c r="D1218" t="s">
        <v>526</v>
      </c>
      <c r="E1218" t="s">
        <v>1341</v>
      </c>
      <c r="F1218" t="s">
        <v>160</v>
      </c>
      <c r="G1218" t="s">
        <v>471</v>
      </c>
      <c r="H1218" t="s">
        <v>60</v>
      </c>
      <c r="I1218" t="s">
        <v>1344</v>
      </c>
    </row>
    <row r="1219" spans="2:9" x14ac:dyDescent="0.25">
      <c r="B1219">
        <v>2028</v>
      </c>
      <c r="C1219">
        <v>1035511111</v>
      </c>
      <c r="D1219" t="s">
        <v>526</v>
      </c>
      <c r="E1219" t="s">
        <v>1341</v>
      </c>
      <c r="F1219" t="s">
        <v>160</v>
      </c>
      <c r="G1219" t="s">
        <v>471</v>
      </c>
      <c r="H1219" t="s">
        <v>27</v>
      </c>
      <c r="I1219" t="s">
        <v>1345</v>
      </c>
    </row>
    <row r="1220" spans="2:9" x14ac:dyDescent="0.25">
      <c r="B1220">
        <v>2028</v>
      </c>
      <c r="C1220">
        <v>1035511112</v>
      </c>
      <c r="D1220" t="s">
        <v>526</v>
      </c>
      <c r="E1220" t="s">
        <v>1341</v>
      </c>
      <c r="F1220" t="s">
        <v>160</v>
      </c>
      <c r="G1220" t="s">
        <v>471</v>
      </c>
      <c r="H1220" t="s">
        <v>27</v>
      </c>
      <c r="I1220" t="s">
        <v>1346</v>
      </c>
    </row>
    <row r="1221" spans="2:9" x14ac:dyDescent="0.25">
      <c r="B1221">
        <v>2028</v>
      </c>
      <c r="C1221">
        <v>1035511113</v>
      </c>
      <c r="D1221" t="s">
        <v>526</v>
      </c>
      <c r="E1221" t="s">
        <v>1341</v>
      </c>
      <c r="F1221" t="s">
        <v>160</v>
      </c>
      <c r="G1221" t="s">
        <v>471</v>
      </c>
      <c r="H1221" t="s">
        <v>28</v>
      </c>
      <c r="I1221" t="s">
        <v>1347</v>
      </c>
    </row>
    <row r="1222" spans="2:9" x14ac:dyDescent="0.25">
      <c r="B1222">
        <v>2028</v>
      </c>
      <c r="C1222">
        <v>1035511114</v>
      </c>
      <c r="D1222" t="s">
        <v>526</v>
      </c>
      <c r="E1222" t="s">
        <v>1341</v>
      </c>
      <c r="F1222" t="s">
        <v>160</v>
      </c>
      <c r="G1222" t="s">
        <v>471</v>
      </c>
      <c r="H1222" t="s">
        <v>27</v>
      </c>
      <c r="I1222" t="s">
        <v>1348</v>
      </c>
    </row>
    <row r="1223" spans="2:9" x14ac:dyDescent="0.25">
      <c r="B1223">
        <v>2028</v>
      </c>
      <c r="C1223">
        <v>1035511115</v>
      </c>
      <c r="D1223" t="s">
        <v>526</v>
      </c>
      <c r="E1223" t="s">
        <v>1341</v>
      </c>
      <c r="F1223" t="s">
        <v>160</v>
      </c>
      <c r="G1223" t="s">
        <v>471</v>
      </c>
      <c r="H1223" t="s">
        <v>27</v>
      </c>
      <c r="I1223" t="s">
        <v>1349</v>
      </c>
    </row>
    <row r="1224" spans="2:9" x14ac:dyDescent="0.25">
      <c r="B1224">
        <v>2028</v>
      </c>
      <c r="C1224">
        <v>1035511121</v>
      </c>
      <c r="D1224" t="s">
        <v>526</v>
      </c>
      <c r="E1224" t="s">
        <v>1341</v>
      </c>
      <c r="F1224" t="s">
        <v>160</v>
      </c>
      <c r="G1224" t="s">
        <v>471</v>
      </c>
      <c r="H1224" t="s">
        <v>27</v>
      </c>
      <c r="I1224" t="s">
        <v>1345</v>
      </c>
    </row>
    <row r="1225" spans="2:9" x14ac:dyDescent="0.25">
      <c r="B1225">
        <v>2028</v>
      </c>
      <c r="C1225">
        <v>1035511122</v>
      </c>
      <c r="D1225" t="s">
        <v>526</v>
      </c>
      <c r="E1225" t="s">
        <v>1341</v>
      </c>
      <c r="F1225" t="s">
        <v>160</v>
      </c>
      <c r="G1225" t="s">
        <v>471</v>
      </c>
      <c r="H1225" t="s">
        <v>27</v>
      </c>
      <c r="I1225" t="s">
        <v>1346</v>
      </c>
    </row>
    <row r="1226" spans="2:9" x14ac:dyDescent="0.25">
      <c r="B1226">
        <v>2028</v>
      </c>
      <c r="C1226">
        <v>1035511123</v>
      </c>
      <c r="D1226" t="s">
        <v>526</v>
      </c>
      <c r="E1226" t="s">
        <v>1341</v>
      </c>
      <c r="F1226" t="s">
        <v>160</v>
      </c>
      <c r="G1226" t="s">
        <v>471</v>
      </c>
      <c r="H1226" t="s">
        <v>28</v>
      </c>
      <c r="I1226" t="s">
        <v>1347</v>
      </c>
    </row>
    <row r="1227" spans="2:9" x14ac:dyDescent="0.25">
      <c r="B1227">
        <v>2028</v>
      </c>
      <c r="C1227">
        <v>1035511124</v>
      </c>
      <c r="D1227" t="s">
        <v>526</v>
      </c>
      <c r="E1227" t="s">
        <v>1341</v>
      </c>
      <c r="F1227" t="s">
        <v>160</v>
      </c>
      <c r="G1227" t="s">
        <v>471</v>
      </c>
      <c r="H1227" t="s">
        <v>27</v>
      </c>
      <c r="I1227" t="s">
        <v>1348</v>
      </c>
    </row>
    <row r="1228" spans="2:9" x14ac:dyDescent="0.25">
      <c r="B1228">
        <v>2028</v>
      </c>
      <c r="C1228">
        <v>1035511125</v>
      </c>
      <c r="D1228" t="s">
        <v>526</v>
      </c>
      <c r="E1228" t="s">
        <v>1341</v>
      </c>
      <c r="F1228" t="s">
        <v>160</v>
      </c>
      <c r="G1228" t="s">
        <v>471</v>
      </c>
      <c r="H1228" t="s">
        <v>27</v>
      </c>
      <c r="I1228" t="s">
        <v>1349</v>
      </c>
    </row>
    <row r="1229" spans="2:9" x14ac:dyDescent="0.25">
      <c r="B1229">
        <v>2028</v>
      </c>
      <c r="C1229">
        <v>1035511131</v>
      </c>
      <c r="D1229" t="s">
        <v>526</v>
      </c>
      <c r="E1229" t="s">
        <v>1341</v>
      </c>
      <c r="F1229" t="s">
        <v>160</v>
      </c>
      <c r="G1229" t="s">
        <v>471</v>
      </c>
      <c r="H1229" t="s">
        <v>27</v>
      </c>
      <c r="I1229" t="s">
        <v>1350</v>
      </c>
    </row>
    <row r="1230" spans="2:9" x14ac:dyDescent="0.25">
      <c r="B1230">
        <v>2028</v>
      </c>
      <c r="C1230">
        <v>1035511132</v>
      </c>
      <c r="D1230" t="s">
        <v>526</v>
      </c>
      <c r="E1230" t="s">
        <v>1341</v>
      </c>
      <c r="F1230" t="s">
        <v>160</v>
      </c>
      <c r="G1230" t="s">
        <v>471</v>
      </c>
      <c r="H1230" t="s">
        <v>27</v>
      </c>
      <c r="I1230" t="s">
        <v>1351</v>
      </c>
    </row>
    <row r="1231" spans="2:9" x14ac:dyDescent="0.25">
      <c r="B1231">
        <v>2028</v>
      </c>
      <c r="C1231">
        <v>1035511133</v>
      </c>
      <c r="D1231" t="s">
        <v>526</v>
      </c>
      <c r="E1231" t="s">
        <v>1341</v>
      </c>
      <c r="F1231" t="s">
        <v>160</v>
      </c>
      <c r="G1231" t="s">
        <v>471</v>
      </c>
      <c r="H1231" t="s">
        <v>28</v>
      </c>
      <c r="I1231" t="s">
        <v>1352</v>
      </c>
    </row>
    <row r="1232" spans="2:9" x14ac:dyDescent="0.25">
      <c r="B1232">
        <v>2028</v>
      </c>
      <c r="C1232">
        <v>1035511134</v>
      </c>
      <c r="D1232" t="s">
        <v>526</v>
      </c>
      <c r="E1232" t="s">
        <v>1341</v>
      </c>
      <c r="F1232" t="s">
        <v>160</v>
      </c>
      <c r="G1232" t="s">
        <v>471</v>
      </c>
      <c r="H1232" t="s">
        <v>27</v>
      </c>
      <c r="I1232" t="s">
        <v>1353</v>
      </c>
    </row>
    <row r="1233" spans="2:9" x14ac:dyDescent="0.25">
      <c r="B1233">
        <v>2028</v>
      </c>
      <c r="C1233">
        <v>1035511135</v>
      </c>
      <c r="D1233" t="s">
        <v>526</v>
      </c>
      <c r="E1233" t="s">
        <v>1341</v>
      </c>
      <c r="F1233" t="s">
        <v>160</v>
      </c>
      <c r="G1233" t="s">
        <v>471</v>
      </c>
      <c r="H1233" t="s">
        <v>27</v>
      </c>
      <c r="I1233" t="s">
        <v>1354</v>
      </c>
    </row>
    <row r="1234" spans="2:9" x14ac:dyDescent="0.25">
      <c r="B1234">
        <v>2028</v>
      </c>
      <c r="C1234">
        <v>1035521001</v>
      </c>
      <c r="D1234" t="s">
        <v>526</v>
      </c>
      <c r="E1234" t="s">
        <v>1355</v>
      </c>
      <c r="F1234" t="s">
        <v>159</v>
      </c>
      <c r="G1234" t="s">
        <v>579</v>
      </c>
      <c r="H1234" t="s">
        <v>28</v>
      </c>
      <c r="I1234" t="s">
        <v>1356</v>
      </c>
    </row>
    <row r="1235" spans="2:9" x14ac:dyDescent="0.25">
      <c r="B1235">
        <v>2028</v>
      </c>
      <c r="C1235">
        <v>1035521002</v>
      </c>
      <c r="D1235" t="s">
        <v>526</v>
      </c>
      <c r="E1235" t="s">
        <v>1357</v>
      </c>
      <c r="F1235" t="s">
        <v>159</v>
      </c>
      <c r="G1235" t="s">
        <v>579</v>
      </c>
      <c r="H1235" t="s">
        <v>27</v>
      </c>
      <c r="I1235" t="s">
        <v>1358</v>
      </c>
    </row>
    <row r="1236" spans="2:9" x14ac:dyDescent="0.25">
      <c r="B1236">
        <v>2028</v>
      </c>
      <c r="C1236">
        <v>1035521003</v>
      </c>
      <c r="D1236" t="s">
        <v>526</v>
      </c>
      <c r="E1236" t="s">
        <v>1359</v>
      </c>
      <c r="F1236" t="s">
        <v>159</v>
      </c>
      <c r="G1236" t="s">
        <v>579</v>
      </c>
      <c r="H1236" t="s">
        <v>28</v>
      </c>
      <c r="I1236" t="s">
        <v>1356</v>
      </c>
    </row>
    <row r="1237" spans="2:9" x14ac:dyDescent="0.25">
      <c r="B1237">
        <v>2028</v>
      </c>
      <c r="C1237">
        <v>1035521004</v>
      </c>
      <c r="D1237" t="s">
        <v>526</v>
      </c>
      <c r="E1237" t="s">
        <v>1360</v>
      </c>
      <c r="F1237" t="s">
        <v>159</v>
      </c>
      <c r="G1237" t="s">
        <v>579</v>
      </c>
      <c r="H1237" t="s">
        <v>27</v>
      </c>
      <c r="I1237" t="s">
        <v>1358</v>
      </c>
    </row>
    <row r="1238" spans="2:9" x14ac:dyDescent="0.25">
      <c r="B1238">
        <v>2028</v>
      </c>
      <c r="C1238">
        <v>1035521005</v>
      </c>
      <c r="D1238" t="s">
        <v>526</v>
      </c>
      <c r="E1238" t="s">
        <v>1361</v>
      </c>
      <c r="F1238" t="s">
        <v>159</v>
      </c>
      <c r="G1238" t="s">
        <v>579</v>
      </c>
      <c r="H1238" t="s">
        <v>28</v>
      </c>
      <c r="I1238" t="s">
        <v>1356</v>
      </c>
    </row>
    <row r="1239" spans="2:9" x14ac:dyDescent="0.25">
      <c r="B1239">
        <v>2028</v>
      </c>
      <c r="C1239">
        <v>1035521006</v>
      </c>
      <c r="D1239" t="s">
        <v>526</v>
      </c>
      <c r="E1239" t="s">
        <v>1362</v>
      </c>
      <c r="F1239" t="s">
        <v>159</v>
      </c>
      <c r="G1239" t="s">
        <v>579</v>
      </c>
      <c r="H1239" t="s">
        <v>27</v>
      </c>
      <c r="I1239" t="s">
        <v>1358</v>
      </c>
    </row>
    <row r="1240" spans="2:9" x14ac:dyDescent="0.25">
      <c r="B1240">
        <v>2028</v>
      </c>
      <c r="C1240">
        <v>1035521007</v>
      </c>
      <c r="D1240" t="s">
        <v>526</v>
      </c>
      <c r="E1240" t="s">
        <v>1363</v>
      </c>
      <c r="F1240" t="s">
        <v>159</v>
      </c>
      <c r="G1240" t="s">
        <v>579</v>
      </c>
      <c r="H1240" t="s">
        <v>28</v>
      </c>
      <c r="I1240" t="s">
        <v>1356</v>
      </c>
    </row>
    <row r="1241" spans="2:9" x14ac:dyDescent="0.25">
      <c r="B1241">
        <v>2028</v>
      </c>
      <c r="C1241">
        <v>1035521008</v>
      </c>
      <c r="D1241" t="s">
        <v>526</v>
      </c>
      <c r="E1241" t="s">
        <v>1364</v>
      </c>
      <c r="F1241" t="s">
        <v>159</v>
      </c>
      <c r="G1241" t="s">
        <v>579</v>
      </c>
      <c r="H1241" t="s">
        <v>27</v>
      </c>
      <c r="I1241" t="s">
        <v>1358</v>
      </c>
    </row>
    <row r="1242" spans="2:9" x14ac:dyDescent="0.25">
      <c r="B1242">
        <v>2028</v>
      </c>
      <c r="C1242">
        <v>1035521009</v>
      </c>
      <c r="D1242" t="s">
        <v>526</v>
      </c>
      <c r="E1242" t="s">
        <v>1365</v>
      </c>
      <c r="F1242" t="s">
        <v>159</v>
      </c>
      <c r="G1242" t="s">
        <v>579</v>
      </c>
      <c r="H1242" t="s">
        <v>28</v>
      </c>
      <c r="I1242" t="s">
        <v>1356</v>
      </c>
    </row>
    <row r="1243" spans="2:9" x14ac:dyDescent="0.25">
      <c r="B1243">
        <v>2028</v>
      </c>
      <c r="C1243">
        <v>1035521010</v>
      </c>
      <c r="D1243" t="s">
        <v>526</v>
      </c>
      <c r="E1243" t="s">
        <v>1366</v>
      </c>
      <c r="F1243" t="s">
        <v>159</v>
      </c>
      <c r="G1243" t="s">
        <v>579</v>
      </c>
      <c r="H1243" t="s">
        <v>27</v>
      </c>
      <c r="I1243" t="s">
        <v>1358</v>
      </c>
    </row>
    <row r="1244" spans="2:9" x14ac:dyDescent="0.25">
      <c r="B1244">
        <v>2028</v>
      </c>
      <c r="C1244">
        <v>1035521011</v>
      </c>
      <c r="D1244" t="s">
        <v>526</v>
      </c>
      <c r="E1244" t="s">
        <v>1341</v>
      </c>
      <c r="F1244" t="s">
        <v>159</v>
      </c>
      <c r="G1244" t="s">
        <v>579</v>
      </c>
      <c r="H1244" t="s">
        <v>28</v>
      </c>
      <c r="I1244" t="s">
        <v>1356</v>
      </c>
    </row>
    <row r="1245" spans="2:9" x14ac:dyDescent="0.25">
      <c r="B1245">
        <v>2028</v>
      </c>
      <c r="C1245">
        <v>1035521012</v>
      </c>
      <c r="D1245" t="s">
        <v>526</v>
      </c>
      <c r="E1245" t="s">
        <v>1367</v>
      </c>
      <c r="F1245" t="s">
        <v>159</v>
      </c>
      <c r="G1245" t="s">
        <v>579</v>
      </c>
      <c r="H1245" t="s">
        <v>27</v>
      </c>
      <c r="I1245" t="s">
        <v>1358</v>
      </c>
    </row>
    <row r="1246" spans="2:9" x14ac:dyDescent="0.25">
      <c r="B1246">
        <v>2028</v>
      </c>
      <c r="C1246">
        <v>1035521013</v>
      </c>
      <c r="D1246" t="s">
        <v>526</v>
      </c>
      <c r="E1246" t="s">
        <v>1368</v>
      </c>
      <c r="F1246" t="s">
        <v>159</v>
      </c>
      <c r="G1246" t="s">
        <v>579</v>
      </c>
      <c r="H1246" t="s">
        <v>28</v>
      </c>
      <c r="I1246" t="s">
        <v>1356</v>
      </c>
    </row>
    <row r="1247" spans="2:9" x14ac:dyDescent="0.25">
      <c r="B1247">
        <v>2028</v>
      </c>
      <c r="C1247">
        <v>1035521014</v>
      </c>
      <c r="D1247" t="s">
        <v>526</v>
      </c>
      <c r="E1247" t="s">
        <v>1369</v>
      </c>
      <c r="F1247" t="s">
        <v>159</v>
      </c>
      <c r="G1247" t="s">
        <v>579</v>
      </c>
      <c r="H1247" t="s">
        <v>27</v>
      </c>
      <c r="I1247" t="s">
        <v>1358</v>
      </c>
    </row>
    <row r="1248" spans="2:9" x14ac:dyDescent="0.25">
      <c r="B1248">
        <v>2028</v>
      </c>
      <c r="C1248">
        <v>1036810001</v>
      </c>
      <c r="D1248" t="s">
        <v>525</v>
      </c>
      <c r="E1248" t="s">
        <v>1370</v>
      </c>
      <c r="F1248" t="s">
        <v>160</v>
      </c>
      <c r="G1248" t="s">
        <v>474</v>
      </c>
      <c r="H1248" t="s">
        <v>28</v>
      </c>
      <c r="I1248" t="s">
        <v>1371</v>
      </c>
    </row>
    <row r="1249" spans="2:9" x14ac:dyDescent="0.25">
      <c r="B1249">
        <v>2028</v>
      </c>
      <c r="C1249">
        <v>1036810002</v>
      </c>
      <c r="D1249" t="s">
        <v>525</v>
      </c>
      <c r="E1249" t="s">
        <v>1370</v>
      </c>
      <c r="F1249" t="s">
        <v>160</v>
      </c>
      <c r="G1249" t="s">
        <v>474</v>
      </c>
      <c r="H1249" t="s">
        <v>28</v>
      </c>
      <c r="I1249" t="s">
        <v>1372</v>
      </c>
    </row>
    <row r="1250" spans="2:9" x14ac:dyDescent="0.25">
      <c r="B1250">
        <v>2028</v>
      </c>
      <c r="C1250">
        <v>1036810003</v>
      </c>
      <c r="D1250" t="s">
        <v>525</v>
      </c>
      <c r="E1250" t="s">
        <v>1370</v>
      </c>
      <c r="F1250" t="s">
        <v>160</v>
      </c>
      <c r="G1250" t="s">
        <v>474</v>
      </c>
      <c r="H1250" t="s">
        <v>28</v>
      </c>
      <c r="I1250" t="s">
        <v>1373</v>
      </c>
    </row>
    <row r="1251" spans="2:9" x14ac:dyDescent="0.25">
      <c r="B1251">
        <v>2028</v>
      </c>
      <c r="C1251">
        <v>1036810004</v>
      </c>
      <c r="D1251" t="s">
        <v>525</v>
      </c>
      <c r="E1251" t="s">
        <v>1370</v>
      </c>
      <c r="F1251" t="s">
        <v>160</v>
      </c>
      <c r="G1251" t="s">
        <v>474</v>
      </c>
      <c r="H1251" t="s">
        <v>28</v>
      </c>
      <c r="I1251" t="s">
        <v>1373</v>
      </c>
    </row>
    <row r="1252" spans="2:9" x14ac:dyDescent="0.25">
      <c r="B1252">
        <v>2028</v>
      </c>
      <c r="C1252">
        <v>1036810005</v>
      </c>
      <c r="D1252" t="s">
        <v>525</v>
      </c>
      <c r="E1252" t="s">
        <v>1370</v>
      </c>
      <c r="F1252" t="s">
        <v>160</v>
      </c>
      <c r="G1252" t="s">
        <v>474</v>
      </c>
      <c r="H1252" t="s">
        <v>28</v>
      </c>
      <c r="I1252" t="s">
        <v>1374</v>
      </c>
    </row>
    <row r="1253" spans="2:9" x14ac:dyDescent="0.25">
      <c r="B1253">
        <v>2028</v>
      </c>
      <c r="C1253">
        <v>1036810011</v>
      </c>
      <c r="D1253" t="s">
        <v>525</v>
      </c>
      <c r="E1253" t="s">
        <v>1370</v>
      </c>
      <c r="F1253" t="s">
        <v>160</v>
      </c>
      <c r="G1253" t="s">
        <v>474</v>
      </c>
      <c r="H1253" t="s">
        <v>60</v>
      </c>
      <c r="I1253" t="s">
        <v>1375</v>
      </c>
    </row>
    <row r="1254" spans="2:9" x14ac:dyDescent="0.25">
      <c r="B1254">
        <v>2028</v>
      </c>
      <c r="C1254">
        <v>1036810012</v>
      </c>
      <c r="D1254" t="s">
        <v>525</v>
      </c>
      <c r="E1254" t="s">
        <v>1370</v>
      </c>
      <c r="F1254" t="s">
        <v>160</v>
      </c>
      <c r="G1254" t="s">
        <v>474</v>
      </c>
      <c r="H1254" t="s">
        <v>60</v>
      </c>
      <c r="I1254" t="s">
        <v>1376</v>
      </c>
    </row>
    <row r="1255" spans="2:9" x14ac:dyDescent="0.25">
      <c r="B1255">
        <v>2028</v>
      </c>
      <c r="C1255">
        <v>1036810013</v>
      </c>
      <c r="D1255" t="s">
        <v>525</v>
      </c>
      <c r="E1255" t="s">
        <v>1370</v>
      </c>
      <c r="F1255" t="s">
        <v>160</v>
      </c>
      <c r="G1255" t="s">
        <v>474</v>
      </c>
      <c r="H1255" t="s">
        <v>60</v>
      </c>
      <c r="I1255" t="s">
        <v>1377</v>
      </c>
    </row>
    <row r="1256" spans="2:9" x14ac:dyDescent="0.25">
      <c r="B1256">
        <v>2028</v>
      </c>
      <c r="C1256">
        <v>1036810014</v>
      </c>
      <c r="D1256" t="s">
        <v>525</v>
      </c>
      <c r="E1256" t="s">
        <v>1370</v>
      </c>
      <c r="F1256" t="s">
        <v>160</v>
      </c>
      <c r="G1256" t="s">
        <v>474</v>
      </c>
      <c r="H1256" t="s">
        <v>60</v>
      </c>
      <c r="I1256" t="s">
        <v>1378</v>
      </c>
    </row>
    <row r="1257" spans="2:9" x14ac:dyDescent="0.25">
      <c r="B1257">
        <v>2028</v>
      </c>
      <c r="C1257">
        <v>1036810015</v>
      </c>
      <c r="D1257" t="s">
        <v>525</v>
      </c>
      <c r="E1257" t="s">
        <v>1370</v>
      </c>
      <c r="F1257" t="s">
        <v>160</v>
      </c>
      <c r="G1257" t="s">
        <v>474</v>
      </c>
      <c r="H1257" t="s">
        <v>60</v>
      </c>
      <c r="I1257" t="s">
        <v>1379</v>
      </c>
    </row>
    <row r="1258" spans="2:9" x14ac:dyDescent="0.25">
      <c r="B1258">
        <v>2028</v>
      </c>
      <c r="C1258">
        <v>1037801001</v>
      </c>
      <c r="D1258" t="s">
        <v>524</v>
      </c>
      <c r="E1258" t="s">
        <v>1380</v>
      </c>
      <c r="F1258" t="s">
        <v>159</v>
      </c>
      <c r="G1258" t="s">
        <v>580</v>
      </c>
      <c r="H1258" t="s">
        <v>60</v>
      </c>
      <c r="I1258" t="s">
        <v>1381</v>
      </c>
    </row>
    <row r="1259" spans="2:9" x14ac:dyDescent="0.25">
      <c r="B1259">
        <v>2028</v>
      </c>
      <c r="C1259">
        <v>1037801002</v>
      </c>
      <c r="D1259" t="s">
        <v>524</v>
      </c>
      <c r="E1259" t="s">
        <v>1382</v>
      </c>
      <c r="F1259" t="s">
        <v>159</v>
      </c>
      <c r="G1259" t="s">
        <v>580</v>
      </c>
      <c r="H1259" t="s">
        <v>60</v>
      </c>
      <c r="I1259" t="s">
        <v>1381</v>
      </c>
    </row>
    <row r="1260" spans="2:9" x14ac:dyDescent="0.25">
      <c r="B1260">
        <v>2028</v>
      </c>
      <c r="C1260">
        <v>1037801003</v>
      </c>
      <c r="D1260" t="s">
        <v>524</v>
      </c>
      <c r="E1260" t="s">
        <v>1383</v>
      </c>
      <c r="F1260" t="s">
        <v>159</v>
      </c>
      <c r="G1260" t="s">
        <v>580</v>
      </c>
      <c r="H1260" t="s">
        <v>67</v>
      </c>
      <c r="I1260" t="s">
        <v>1384</v>
      </c>
    </row>
    <row r="1261" spans="2:9" x14ac:dyDescent="0.25">
      <c r="B1261">
        <v>2028</v>
      </c>
      <c r="C1261">
        <v>1037801004</v>
      </c>
      <c r="D1261" t="s">
        <v>524</v>
      </c>
      <c r="E1261" t="s">
        <v>1385</v>
      </c>
      <c r="F1261" t="s">
        <v>159</v>
      </c>
      <c r="G1261" t="s">
        <v>580</v>
      </c>
      <c r="H1261" t="s">
        <v>67</v>
      </c>
      <c r="I1261" t="s">
        <v>1384</v>
      </c>
    </row>
    <row r="1262" spans="2:9" x14ac:dyDescent="0.25">
      <c r="B1262">
        <v>2028</v>
      </c>
      <c r="C1262">
        <v>1037801005</v>
      </c>
      <c r="D1262" t="s">
        <v>524</v>
      </c>
      <c r="E1262" t="s">
        <v>1386</v>
      </c>
      <c r="F1262" t="s">
        <v>159</v>
      </c>
      <c r="G1262" t="s">
        <v>580</v>
      </c>
      <c r="H1262" t="s">
        <v>60</v>
      </c>
      <c r="I1262" t="s">
        <v>1381</v>
      </c>
    </row>
    <row r="1263" spans="2:9" x14ac:dyDescent="0.25">
      <c r="B1263">
        <v>2028</v>
      </c>
      <c r="C1263">
        <v>1037801006</v>
      </c>
      <c r="D1263" t="s">
        <v>524</v>
      </c>
      <c r="E1263" t="s">
        <v>1387</v>
      </c>
      <c r="F1263" t="s">
        <v>159</v>
      </c>
      <c r="G1263" t="s">
        <v>580</v>
      </c>
      <c r="H1263" t="s">
        <v>60</v>
      </c>
      <c r="I1263" t="s">
        <v>1381</v>
      </c>
    </row>
    <row r="1264" spans="2:9" x14ac:dyDescent="0.25">
      <c r="B1264">
        <v>2028</v>
      </c>
      <c r="C1264">
        <v>1037801007</v>
      </c>
      <c r="D1264" t="s">
        <v>524</v>
      </c>
      <c r="E1264" t="s">
        <v>1388</v>
      </c>
      <c r="F1264" t="s">
        <v>159</v>
      </c>
      <c r="G1264" t="s">
        <v>580</v>
      </c>
      <c r="H1264" t="s">
        <v>60</v>
      </c>
      <c r="I1264" t="s">
        <v>1381</v>
      </c>
    </row>
    <row r="1265" spans="2:9" x14ac:dyDescent="0.25">
      <c r="B1265">
        <v>2028</v>
      </c>
      <c r="C1265">
        <v>1037801008</v>
      </c>
      <c r="D1265" t="s">
        <v>524</v>
      </c>
      <c r="E1265" t="s">
        <v>1389</v>
      </c>
      <c r="F1265" t="s">
        <v>159</v>
      </c>
      <c r="G1265" t="s">
        <v>580</v>
      </c>
      <c r="H1265" t="s">
        <v>60</v>
      </c>
      <c r="I1265" t="s">
        <v>1381</v>
      </c>
    </row>
    <row r="1266" spans="2:9" x14ac:dyDescent="0.25">
      <c r="B1266">
        <v>2028</v>
      </c>
      <c r="C1266">
        <v>1037801009</v>
      </c>
      <c r="D1266" t="s">
        <v>524</v>
      </c>
      <c r="E1266" t="s">
        <v>1390</v>
      </c>
      <c r="F1266" t="s">
        <v>159</v>
      </c>
      <c r="G1266" t="s">
        <v>580</v>
      </c>
      <c r="H1266" t="s">
        <v>60</v>
      </c>
      <c r="I1266" t="s">
        <v>1381</v>
      </c>
    </row>
    <row r="1267" spans="2:9" x14ac:dyDescent="0.25">
      <c r="B1267">
        <v>2028</v>
      </c>
      <c r="C1267">
        <v>1037801010</v>
      </c>
      <c r="D1267" t="s">
        <v>524</v>
      </c>
      <c r="E1267" t="s">
        <v>1391</v>
      </c>
      <c r="F1267" t="s">
        <v>159</v>
      </c>
      <c r="G1267" t="s">
        <v>580</v>
      </c>
      <c r="H1267" t="s">
        <v>60</v>
      </c>
      <c r="I1267" t="s">
        <v>1381</v>
      </c>
    </row>
    <row r="1268" spans="2:9" x14ac:dyDescent="0.25">
      <c r="B1268">
        <v>2028</v>
      </c>
      <c r="C1268">
        <v>1037801011</v>
      </c>
      <c r="D1268" t="s">
        <v>524</v>
      </c>
      <c r="E1268" t="s">
        <v>1392</v>
      </c>
      <c r="F1268" t="s">
        <v>159</v>
      </c>
      <c r="G1268" t="s">
        <v>580</v>
      </c>
      <c r="H1268" t="s">
        <v>60</v>
      </c>
      <c r="I1268" t="s">
        <v>1381</v>
      </c>
    </row>
    <row r="1269" spans="2:9" x14ac:dyDescent="0.25">
      <c r="B1269">
        <v>2028</v>
      </c>
      <c r="C1269">
        <v>1037801012</v>
      </c>
      <c r="D1269" t="s">
        <v>524</v>
      </c>
      <c r="E1269" t="s">
        <v>1393</v>
      </c>
      <c r="F1269" t="s">
        <v>159</v>
      </c>
      <c r="G1269" t="s">
        <v>580</v>
      </c>
      <c r="H1269" t="s">
        <v>60</v>
      </c>
      <c r="I1269" t="s">
        <v>1381</v>
      </c>
    </row>
    <row r="1270" spans="2:9" x14ac:dyDescent="0.25">
      <c r="B1270">
        <v>2028</v>
      </c>
      <c r="C1270">
        <v>1037801013</v>
      </c>
      <c r="D1270" t="s">
        <v>524</v>
      </c>
      <c r="E1270" t="s">
        <v>1394</v>
      </c>
      <c r="F1270" t="s">
        <v>159</v>
      </c>
      <c r="G1270" t="s">
        <v>580</v>
      </c>
      <c r="H1270" t="s">
        <v>67</v>
      </c>
      <c r="I1270" t="s">
        <v>1384</v>
      </c>
    </row>
    <row r="1271" spans="2:9" x14ac:dyDescent="0.25">
      <c r="B1271">
        <v>2028</v>
      </c>
      <c r="C1271">
        <v>1037801014</v>
      </c>
      <c r="D1271" t="s">
        <v>524</v>
      </c>
      <c r="E1271" t="s">
        <v>1395</v>
      </c>
      <c r="F1271" t="s">
        <v>159</v>
      </c>
      <c r="G1271" t="s">
        <v>580</v>
      </c>
      <c r="H1271" t="s">
        <v>67</v>
      </c>
      <c r="I1271" t="s">
        <v>1384</v>
      </c>
    </row>
    <row r="1272" spans="2:9" x14ac:dyDescent="0.25">
      <c r="B1272">
        <v>2028</v>
      </c>
      <c r="C1272">
        <v>1037801015</v>
      </c>
      <c r="D1272" t="s">
        <v>524</v>
      </c>
      <c r="E1272" t="s">
        <v>1396</v>
      </c>
      <c r="F1272" t="s">
        <v>159</v>
      </c>
      <c r="G1272" t="s">
        <v>580</v>
      </c>
      <c r="H1272" t="s">
        <v>60</v>
      </c>
      <c r="I1272" t="s">
        <v>1381</v>
      </c>
    </row>
    <row r="1273" spans="2:9" x14ac:dyDescent="0.25">
      <c r="B1273">
        <v>2028</v>
      </c>
      <c r="C1273">
        <v>1037801016</v>
      </c>
      <c r="D1273" t="s">
        <v>524</v>
      </c>
      <c r="E1273" t="s">
        <v>1397</v>
      </c>
      <c r="F1273" t="s">
        <v>159</v>
      </c>
      <c r="G1273" t="s">
        <v>580</v>
      </c>
      <c r="H1273" t="s">
        <v>60</v>
      </c>
      <c r="I1273" t="s">
        <v>1381</v>
      </c>
    </row>
    <row r="1274" spans="2:9" x14ac:dyDescent="0.25">
      <c r="B1274">
        <v>2028</v>
      </c>
      <c r="C1274">
        <v>1038601001</v>
      </c>
      <c r="D1274" t="s">
        <v>523</v>
      </c>
      <c r="E1274" t="s">
        <v>1398</v>
      </c>
      <c r="F1274" t="s">
        <v>159</v>
      </c>
      <c r="G1274" t="s">
        <v>581</v>
      </c>
      <c r="H1274" t="s">
        <v>60</v>
      </c>
      <c r="I1274" t="s">
        <v>1399</v>
      </c>
    </row>
    <row r="1275" spans="2:9" x14ac:dyDescent="0.25">
      <c r="B1275">
        <v>2028</v>
      </c>
      <c r="C1275">
        <v>1038601002</v>
      </c>
      <c r="D1275" t="s">
        <v>523</v>
      </c>
      <c r="E1275" t="s">
        <v>1400</v>
      </c>
      <c r="F1275" t="s">
        <v>159</v>
      </c>
      <c r="G1275" t="s">
        <v>581</v>
      </c>
      <c r="H1275" t="s">
        <v>60</v>
      </c>
      <c r="I1275" t="s">
        <v>1401</v>
      </c>
    </row>
    <row r="1276" spans="2:9" x14ac:dyDescent="0.25">
      <c r="B1276">
        <v>2028</v>
      </c>
      <c r="C1276">
        <v>1038601003</v>
      </c>
      <c r="D1276" t="s">
        <v>523</v>
      </c>
      <c r="E1276" t="s">
        <v>1402</v>
      </c>
      <c r="F1276" t="s">
        <v>159</v>
      </c>
      <c r="G1276" t="s">
        <v>581</v>
      </c>
      <c r="H1276" t="s">
        <v>60</v>
      </c>
      <c r="I1276" t="s">
        <v>1399</v>
      </c>
    </row>
    <row r="1277" spans="2:9" x14ac:dyDescent="0.25">
      <c r="B1277">
        <v>2028</v>
      </c>
      <c r="C1277">
        <v>1038601004</v>
      </c>
      <c r="D1277" t="s">
        <v>523</v>
      </c>
      <c r="E1277" t="s">
        <v>1403</v>
      </c>
      <c r="F1277" t="s">
        <v>159</v>
      </c>
      <c r="G1277" t="s">
        <v>581</v>
      </c>
      <c r="H1277" t="s">
        <v>28</v>
      </c>
      <c r="I1277" t="s">
        <v>1404</v>
      </c>
    </row>
    <row r="1278" spans="2:9" x14ac:dyDescent="0.25">
      <c r="B1278">
        <v>2028</v>
      </c>
      <c r="C1278">
        <v>1038601005</v>
      </c>
      <c r="D1278" t="s">
        <v>523</v>
      </c>
      <c r="E1278" t="s">
        <v>1405</v>
      </c>
      <c r="F1278" t="s">
        <v>159</v>
      </c>
      <c r="G1278" t="s">
        <v>581</v>
      </c>
      <c r="H1278" t="s">
        <v>60</v>
      </c>
      <c r="I1278" t="s">
        <v>1406</v>
      </c>
    </row>
    <row r="1279" spans="2:9" x14ac:dyDescent="0.25">
      <c r="B1279">
        <v>2028</v>
      </c>
      <c r="C1279">
        <v>1038601006</v>
      </c>
      <c r="D1279" t="s">
        <v>523</v>
      </c>
      <c r="E1279" t="s">
        <v>1407</v>
      </c>
      <c r="F1279" t="s">
        <v>159</v>
      </c>
      <c r="G1279" t="s">
        <v>581</v>
      </c>
      <c r="H1279" t="s">
        <v>28</v>
      </c>
      <c r="I1279" t="s">
        <v>1404</v>
      </c>
    </row>
    <row r="1280" spans="2:9" x14ac:dyDescent="0.25">
      <c r="B1280">
        <v>2028</v>
      </c>
      <c r="C1280">
        <v>1038601007</v>
      </c>
      <c r="D1280" t="s">
        <v>523</v>
      </c>
      <c r="E1280" t="s">
        <v>1408</v>
      </c>
      <c r="F1280" t="s">
        <v>159</v>
      </c>
      <c r="G1280" t="s">
        <v>581</v>
      </c>
      <c r="H1280" t="s">
        <v>60</v>
      </c>
      <c r="I1280" t="s">
        <v>1406</v>
      </c>
    </row>
    <row r="1281" spans="2:9" x14ac:dyDescent="0.25">
      <c r="B1281">
        <v>2028</v>
      </c>
      <c r="C1281">
        <v>1038601008</v>
      </c>
      <c r="D1281" t="s">
        <v>523</v>
      </c>
      <c r="E1281" t="s">
        <v>1409</v>
      </c>
      <c r="F1281" t="s">
        <v>159</v>
      </c>
      <c r="G1281" t="s">
        <v>581</v>
      </c>
      <c r="H1281" t="s">
        <v>28</v>
      </c>
      <c r="I1281" t="s">
        <v>1404</v>
      </c>
    </row>
    <row r="1282" spans="2:9" x14ac:dyDescent="0.25">
      <c r="B1282">
        <v>2028</v>
      </c>
      <c r="C1282">
        <v>1038601009</v>
      </c>
      <c r="D1282" t="s">
        <v>523</v>
      </c>
      <c r="E1282" t="s">
        <v>1410</v>
      </c>
      <c r="F1282" t="s">
        <v>159</v>
      </c>
      <c r="G1282" t="s">
        <v>581</v>
      </c>
      <c r="H1282" t="s">
        <v>60</v>
      </c>
      <c r="I1282" t="s">
        <v>1406</v>
      </c>
    </row>
    <row r="1283" spans="2:9" x14ac:dyDescent="0.25">
      <c r="B1283">
        <v>2028</v>
      </c>
      <c r="C1283">
        <v>1038601010</v>
      </c>
      <c r="D1283" t="s">
        <v>523</v>
      </c>
      <c r="E1283" t="s">
        <v>1411</v>
      </c>
      <c r="F1283" t="s">
        <v>159</v>
      </c>
      <c r="G1283" t="s">
        <v>581</v>
      </c>
      <c r="H1283" t="s">
        <v>28</v>
      </c>
      <c r="I1283" t="s">
        <v>1404</v>
      </c>
    </row>
    <row r="1284" spans="2:9" x14ac:dyDescent="0.25">
      <c r="B1284">
        <v>2028</v>
      </c>
      <c r="C1284">
        <v>1038601011</v>
      </c>
      <c r="D1284" t="s">
        <v>523</v>
      </c>
      <c r="E1284" t="s">
        <v>1412</v>
      </c>
      <c r="F1284" t="s">
        <v>159</v>
      </c>
      <c r="G1284" t="s">
        <v>581</v>
      </c>
      <c r="H1284" t="s">
        <v>60</v>
      </c>
      <c r="I1284" t="s">
        <v>1406</v>
      </c>
    </row>
    <row r="1285" spans="2:9" x14ac:dyDescent="0.25">
      <c r="B1285">
        <v>2028</v>
      </c>
      <c r="C1285">
        <v>1038601012</v>
      </c>
      <c r="D1285" t="s">
        <v>523</v>
      </c>
      <c r="E1285" t="s">
        <v>1413</v>
      </c>
      <c r="F1285" t="s">
        <v>159</v>
      </c>
      <c r="G1285" t="s">
        <v>581</v>
      </c>
      <c r="H1285" t="s">
        <v>28</v>
      </c>
      <c r="I1285" t="s">
        <v>1404</v>
      </c>
    </row>
    <row r="1286" spans="2:9" x14ac:dyDescent="0.25">
      <c r="B1286">
        <v>2028</v>
      </c>
      <c r="C1286">
        <v>1038601013</v>
      </c>
      <c r="D1286" t="s">
        <v>523</v>
      </c>
      <c r="E1286" t="s">
        <v>1414</v>
      </c>
      <c r="F1286" t="s">
        <v>159</v>
      </c>
      <c r="G1286" t="s">
        <v>581</v>
      </c>
      <c r="H1286" t="s">
        <v>60</v>
      </c>
      <c r="I1286" t="s">
        <v>1406</v>
      </c>
    </row>
    <row r="1287" spans="2:9" x14ac:dyDescent="0.25">
      <c r="B1287">
        <v>2028</v>
      </c>
      <c r="C1287">
        <v>1038601014</v>
      </c>
      <c r="D1287" t="s">
        <v>523</v>
      </c>
      <c r="E1287" t="s">
        <v>1415</v>
      </c>
      <c r="F1287" t="s">
        <v>159</v>
      </c>
      <c r="G1287" t="s">
        <v>581</v>
      </c>
      <c r="H1287" t="s">
        <v>28</v>
      </c>
      <c r="I1287" t="s">
        <v>1404</v>
      </c>
    </row>
    <row r="1288" spans="2:9" x14ac:dyDescent="0.25">
      <c r="B1288">
        <v>2028</v>
      </c>
      <c r="C1288">
        <v>1038601015</v>
      </c>
      <c r="D1288" t="s">
        <v>523</v>
      </c>
      <c r="E1288" t="s">
        <v>1416</v>
      </c>
      <c r="F1288" t="s">
        <v>159</v>
      </c>
      <c r="G1288" t="s">
        <v>581</v>
      </c>
      <c r="H1288" t="s">
        <v>60</v>
      </c>
      <c r="I1288" t="s">
        <v>1406</v>
      </c>
    </row>
    <row r="1289" spans="2:9" x14ac:dyDescent="0.25">
      <c r="B1289">
        <v>2028</v>
      </c>
      <c r="C1289">
        <v>1038601016</v>
      </c>
      <c r="D1289" t="s">
        <v>523</v>
      </c>
      <c r="E1289" t="s">
        <v>1417</v>
      </c>
      <c r="F1289" t="s">
        <v>159</v>
      </c>
      <c r="G1289" t="s">
        <v>581</v>
      </c>
      <c r="H1289" t="s">
        <v>28</v>
      </c>
      <c r="I1289" t="s">
        <v>1404</v>
      </c>
    </row>
    <row r="1290" spans="2:9" x14ac:dyDescent="0.25">
      <c r="B1290">
        <v>2028</v>
      </c>
      <c r="C1290">
        <v>1038601017</v>
      </c>
      <c r="D1290" t="s">
        <v>523</v>
      </c>
      <c r="E1290" t="s">
        <v>1418</v>
      </c>
      <c r="F1290" t="s">
        <v>159</v>
      </c>
      <c r="G1290" t="s">
        <v>581</v>
      </c>
      <c r="H1290" t="s">
        <v>60</v>
      </c>
      <c r="I1290" t="s">
        <v>1406</v>
      </c>
    </row>
    <row r="1291" spans="2:9" x14ac:dyDescent="0.25">
      <c r="B1291">
        <v>2028</v>
      </c>
      <c r="C1291">
        <v>1038601018</v>
      </c>
      <c r="D1291" t="s">
        <v>523</v>
      </c>
      <c r="E1291" t="s">
        <v>1419</v>
      </c>
      <c r="F1291" t="s">
        <v>159</v>
      </c>
      <c r="G1291" t="s">
        <v>581</v>
      </c>
      <c r="H1291" t="s">
        <v>28</v>
      </c>
      <c r="I1291" t="s">
        <v>1404</v>
      </c>
    </row>
    <row r="1292" spans="2:9" x14ac:dyDescent="0.25">
      <c r="B1292">
        <v>2028</v>
      </c>
      <c r="C1292">
        <v>1038601019</v>
      </c>
      <c r="D1292" t="s">
        <v>523</v>
      </c>
      <c r="E1292" t="s">
        <v>1420</v>
      </c>
      <c r="F1292" t="s">
        <v>159</v>
      </c>
      <c r="G1292" t="s">
        <v>581</v>
      </c>
      <c r="H1292" t="s">
        <v>60</v>
      </c>
      <c r="I1292" t="s">
        <v>1406</v>
      </c>
    </row>
    <row r="1293" spans="2:9" x14ac:dyDescent="0.25">
      <c r="B1293">
        <v>2028</v>
      </c>
      <c r="C1293">
        <v>1038601020</v>
      </c>
      <c r="D1293" t="s">
        <v>523</v>
      </c>
      <c r="E1293" t="s">
        <v>1421</v>
      </c>
      <c r="F1293" t="s">
        <v>159</v>
      </c>
      <c r="G1293" t="s">
        <v>581</v>
      </c>
      <c r="H1293" t="s">
        <v>845</v>
      </c>
      <c r="I1293" t="s">
        <v>1422</v>
      </c>
    </row>
    <row r="1294" spans="2:9" x14ac:dyDescent="0.25">
      <c r="B1294">
        <v>2028</v>
      </c>
      <c r="C1294">
        <v>1038601021</v>
      </c>
      <c r="D1294" t="s">
        <v>523</v>
      </c>
      <c r="E1294" t="s">
        <v>1423</v>
      </c>
      <c r="F1294" t="s">
        <v>159</v>
      </c>
      <c r="G1294" t="s">
        <v>581</v>
      </c>
      <c r="H1294" t="s">
        <v>67</v>
      </c>
      <c r="I1294" t="s">
        <v>1424</v>
      </c>
    </row>
    <row r="1295" spans="2:9" x14ac:dyDescent="0.25">
      <c r="B1295">
        <v>2028</v>
      </c>
      <c r="C1295">
        <v>1038601022</v>
      </c>
      <c r="D1295" t="s">
        <v>523</v>
      </c>
      <c r="E1295" t="s">
        <v>1425</v>
      </c>
      <c r="F1295" t="s">
        <v>159</v>
      </c>
      <c r="G1295" t="s">
        <v>581</v>
      </c>
      <c r="H1295" t="s">
        <v>845</v>
      </c>
      <c r="I1295" t="s">
        <v>1422</v>
      </c>
    </row>
    <row r="1296" spans="2:9" x14ac:dyDescent="0.25">
      <c r="B1296">
        <v>2028</v>
      </c>
      <c r="C1296">
        <v>1038601023</v>
      </c>
      <c r="D1296" t="s">
        <v>523</v>
      </c>
      <c r="E1296" t="s">
        <v>1426</v>
      </c>
      <c r="F1296" t="s">
        <v>159</v>
      </c>
      <c r="G1296" t="s">
        <v>581</v>
      </c>
      <c r="H1296" t="s">
        <v>67</v>
      </c>
      <c r="I1296" t="s">
        <v>1424</v>
      </c>
    </row>
    <row r="1297" spans="2:9" x14ac:dyDescent="0.25">
      <c r="B1297">
        <v>2028</v>
      </c>
      <c r="C1297">
        <v>1038601025</v>
      </c>
      <c r="D1297" t="s">
        <v>523</v>
      </c>
      <c r="E1297" t="s">
        <v>1427</v>
      </c>
      <c r="F1297" t="s">
        <v>159</v>
      </c>
      <c r="G1297" t="s">
        <v>581</v>
      </c>
      <c r="H1297" t="s">
        <v>60</v>
      </c>
      <c r="I1297" t="s">
        <v>1406</v>
      </c>
    </row>
    <row r="1298" spans="2:9" x14ac:dyDescent="0.25">
      <c r="B1298">
        <v>2028</v>
      </c>
      <c r="C1298">
        <v>1038601027</v>
      </c>
      <c r="D1298" t="s">
        <v>523</v>
      </c>
      <c r="E1298" t="s">
        <v>1428</v>
      </c>
      <c r="F1298" t="s">
        <v>159</v>
      </c>
      <c r="G1298" t="s">
        <v>581</v>
      </c>
      <c r="H1298" t="s">
        <v>60</v>
      </c>
      <c r="I1298" t="s">
        <v>1406</v>
      </c>
    </row>
    <row r="1299" spans="2:9" x14ac:dyDescent="0.25">
      <c r="B1299">
        <v>2028</v>
      </c>
      <c r="C1299">
        <v>1038601029</v>
      </c>
      <c r="D1299" t="s">
        <v>523</v>
      </c>
      <c r="E1299" t="s">
        <v>1429</v>
      </c>
      <c r="F1299" t="s">
        <v>159</v>
      </c>
      <c r="G1299" t="s">
        <v>581</v>
      </c>
      <c r="H1299" t="s">
        <v>67</v>
      </c>
      <c r="I1299" t="s">
        <v>1430</v>
      </c>
    </row>
    <row r="1300" spans="2:9" x14ac:dyDescent="0.25">
      <c r="B1300">
        <v>2028</v>
      </c>
      <c r="C1300">
        <v>1038601031</v>
      </c>
      <c r="D1300" t="s">
        <v>523</v>
      </c>
      <c r="E1300" t="s">
        <v>1431</v>
      </c>
      <c r="F1300" t="s">
        <v>159</v>
      </c>
      <c r="G1300" t="s">
        <v>581</v>
      </c>
      <c r="H1300" t="s">
        <v>60</v>
      </c>
      <c r="I1300" t="s">
        <v>1406</v>
      </c>
    </row>
    <row r="1301" spans="2:9" x14ac:dyDescent="0.25">
      <c r="B1301">
        <v>2028</v>
      </c>
      <c r="C1301">
        <v>1038601033</v>
      </c>
      <c r="D1301" t="s">
        <v>523</v>
      </c>
      <c r="E1301" t="s">
        <v>1432</v>
      </c>
      <c r="F1301" t="s">
        <v>159</v>
      </c>
      <c r="G1301" t="s">
        <v>581</v>
      </c>
      <c r="H1301" t="s">
        <v>60</v>
      </c>
      <c r="I1301" t="s">
        <v>1406</v>
      </c>
    </row>
    <row r="1302" spans="2:9" x14ac:dyDescent="0.25">
      <c r="B1302">
        <v>2028</v>
      </c>
      <c r="C1302">
        <v>1038601035</v>
      </c>
      <c r="D1302" t="s">
        <v>523</v>
      </c>
      <c r="E1302" t="s">
        <v>1433</v>
      </c>
      <c r="F1302" t="s">
        <v>159</v>
      </c>
      <c r="G1302" t="s">
        <v>581</v>
      </c>
      <c r="H1302" t="s">
        <v>60</v>
      </c>
      <c r="I1302" t="s">
        <v>1406</v>
      </c>
    </row>
    <row r="1303" spans="2:9" x14ac:dyDescent="0.25">
      <c r="B1303">
        <v>2028</v>
      </c>
      <c r="C1303">
        <v>1038601037</v>
      </c>
      <c r="D1303" t="s">
        <v>523</v>
      </c>
      <c r="E1303" t="s">
        <v>1434</v>
      </c>
      <c r="F1303" t="s">
        <v>159</v>
      </c>
      <c r="G1303" t="s">
        <v>581</v>
      </c>
      <c r="H1303" t="s">
        <v>60</v>
      </c>
      <c r="I1303" t="s">
        <v>1406</v>
      </c>
    </row>
    <row r="1304" spans="2:9" x14ac:dyDescent="0.25">
      <c r="B1304">
        <v>2028</v>
      </c>
      <c r="C1304">
        <v>1038601039</v>
      </c>
      <c r="D1304" t="s">
        <v>523</v>
      </c>
      <c r="E1304" t="s">
        <v>1435</v>
      </c>
      <c r="F1304" t="s">
        <v>159</v>
      </c>
      <c r="G1304" t="s">
        <v>581</v>
      </c>
      <c r="H1304" t="s">
        <v>67</v>
      </c>
      <c r="I1304" t="s">
        <v>1424</v>
      </c>
    </row>
    <row r="1305" spans="2:9" x14ac:dyDescent="0.25">
      <c r="B1305">
        <v>2028</v>
      </c>
      <c r="C1305">
        <v>1038601041</v>
      </c>
      <c r="D1305" t="s">
        <v>523</v>
      </c>
      <c r="E1305" t="s">
        <v>1436</v>
      </c>
      <c r="F1305" t="s">
        <v>159</v>
      </c>
      <c r="G1305" t="s">
        <v>581</v>
      </c>
      <c r="H1305" t="s">
        <v>67</v>
      </c>
      <c r="I1305" t="s">
        <v>1424</v>
      </c>
    </row>
    <row r="1306" spans="2:9" x14ac:dyDescent="0.25">
      <c r="B1306">
        <v>2028</v>
      </c>
      <c r="C1306">
        <v>1038601043</v>
      </c>
      <c r="D1306" t="s">
        <v>523</v>
      </c>
      <c r="E1306" t="s">
        <v>1437</v>
      </c>
      <c r="F1306" t="s">
        <v>159</v>
      </c>
      <c r="G1306" t="s">
        <v>581</v>
      </c>
      <c r="H1306" t="s">
        <v>67</v>
      </c>
      <c r="I1306" t="s">
        <v>1430</v>
      </c>
    </row>
    <row r="1307" spans="2:9" x14ac:dyDescent="0.25">
      <c r="B1307">
        <v>2028</v>
      </c>
      <c r="C1307">
        <v>1038611024</v>
      </c>
      <c r="D1307" t="s">
        <v>523</v>
      </c>
      <c r="E1307" t="s">
        <v>1438</v>
      </c>
      <c r="F1307" t="s">
        <v>159</v>
      </c>
      <c r="G1307" t="s">
        <v>582</v>
      </c>
      <c r="H1307" t="s">
        <v>27</v>
      </c>
      <c r="I1307" t="s">
        <v>186</v>
      </c>
    </row>
    <row r="1308" spans="2:9" x14ac:dyDescent="0.25">
      <c r="B1308">
        <v>2028</v>
      </c>
      <c r="C1308">
        <v>1038611026</v>
      </c>
      <c r="D1308" t="s">
        <v>523</v>
      </c>
      <c r="E1308" t="s">
        <v>1439</v>
      </c>
      <c r="F1308" t="s">
        <v>159</v>
      </c>
      <c r="G1308" t="s">
        <v>582</v>
      </c>
      <c r="H1308" t="s">
        <v>27</v>
      </c>
      <c r="I1308" t="s">
        <v>1440</v>
      </c>
    </row>
    <row r="1309" spans="2:9" x14ac:dyDescent="0.25">
      <c r="B1309">
        <v>2028</v>
      </c>
      <c r="C1309">
        <v>1038611028</v>
      </c>
      <c r="D1309" t="s">
        <v>523</v>
      </c>
      <c r="E1309" t="s">
        <v>1441</v>
      </c>
      <c r="F1309" t="s">
        <v>159</v>
      </c>
      <c r="G1309" t="s">
        <v>582</v>
      </c>
      <c r="H1309" t="s">
        <v>27</v>
      </c>
      <c r="I1309" t="s">
        <v>186</v>
      </c>
    </row>
    <row r="1310" spans="2:9" x14ac:dyDescent="0.25">
      <c r="B1310">
        <v>2028</v>
      </c>
      <c r="C1310">
        <v>1038611030</v>
      </c>
      <c r="D1310" t="s">
        <v>523</v>
      </c>
      <c r="E1310" t="s">
        <v>1442</v>
      </c>
      <c r="F1310" t="s">
        <v>159</v>
      </c>
      <c r="G1310" t="s">
        <v>582</v>
      </c>
      <c r="H1310" t="s">
        <v>27</v>
      </c>
      <c r="I1310" t="s">
        <v>1440</v>
      </c>
    </row>
    <row r="1311" spans="2:9" x14ac:dyDescent="0.25">
      <c r="B1311">
        <v>2028</v>
      </c>
      <c r="C1311">
        <v>1038611056</v>
      </c>
      <c r="D1311" t="s">
        <v>523</v>
      </c>
      <c r="E1311" t="s">
        <v>1443</v>
      </c>
      <c r="F1311" t="s">
        <v>159</v>
      </c>
      <c r="G1311" t="s">
        <v>582</v>
      </c>
      <c r="H1311" t="s">
        <v>27</v>
      </c>
      <c r="I1311" t="s">
        <v>1444</v>
      </c>
    </row>
    <row r="1312" spans="2:9" x14ac:dyDescent="0.25">
      <c r="B1312">
        <v>2028</v>
      </c>
      <c r="C1312">
        <v>1038611058</v>
      </c>
      <c r="D1312" t="s">
        <v>523</v>
      </c>
      <c r="E1312" t="s">
        <v>1445</v>
      </c>
      <c r="F1312" t="s">
        <v>159</v>
      </c>
      <c r="G1312" t="s">
        <v>582</v>
      </c>
      <c r="H1312" t="s">
        <v>27</v>
      </c>
      <c r="I1312" t="s">
        <v>1440</v>
      </c>
    </row>
    <row r="1313" spans="2:9" x14ac:dyDescent="0.25">
      <c r="B1313">
        <v>2028</v>
      </c>
      <c r="C1313">
        <v>1038611060</v>
      </c>
      <c r="D1313" t="s">
        <v>523</v>
      </c>
      <c r="E1313" t="s">
        <v>1446</v>
      </c>
      <c r="F1313" t="s">
        <v>159</v>
      </c>
      <c r="G1313" t="s">
        <v>582</v>
      </c>
      <c r="H1313" t="s">
        <v>27</v>
      </c>
      <c r="I1313" t="s">
        <v>1444</v>
      </c>
    </row>
    <row r="1314" spans="2:9" x14ac:dyDescent="0.25">
      <c r="B1314">
        <v>2028</v>
      </c>
      <c r="C1314">
        <v>1038611062</v>
      </c>
      <c r="D1314" t="s">
        <v>523</v>
      </c>
      <c r="E1314" t="s">
        <v>1447</v>
      </c>
      <c r="F1314" t="s">
        <v>159</v>
      </c>
      <c r="G1314" t="s">
        <v>582</v>
      </c>
      <c r="H1314" t="s">
        <v>27</v>
      </c>
      <c r="I1314" t="s">
        <v>1440</v>
      </c>
    </row>
    <row r="1315" spans="2:9" x14ac:dyDescent="0.25">
      <c r="B1315">
        <v>2028</v>
      </c>
      <c r="C1315">
        <v>1038612032</v>
      </c>
      <c r="D1315" t="s">
        <v>523</v>
      </c>
      <c r="E1315" t="s">
        <v>1448</v>
      </c>
      <c r="F1315" t="s">
        <v>159</v>
      </c>
      <c r="G1315" t="s">
        <v>583</v>
      </c>
      <c r="H1315" t="s">
        <v>27</v>
      </c>
      <c r="I1315" t="s">
        <v>186</v>
      </c>
    </row>
    <row r="1316" spans="2:9" x14ac:dyDescent="0.25">
      <c r="B1316">
        <v>2028</v>
      </c>
      <c r="C1316">
        <v>1038612034</v>
      </c>
      <c r="D1316" t="s">
        <v>523</v>
      </c>
      <c r="E1316" t="s">
        <v>1449</v>
      </c>
      <c r="F1316" t="s">
        <v>159</v>
      </c>
      <c r="G1316" t="s">
        <v>583</v>
      </c>
      <c r="H1316" t="s">
        <v>27</v>
      </c>
      <c r="I1316" t="s">
        <v>1450</v>
      </c>
    </row>
    <row r="1317" spans="2:9" x14ac:dyDescent="0.25">
      <c r="B1317">
        <v>2028</v>
      </c>
      <c r="C1317">
        <v>1038612036</v>
      </c>
      <c r="D1317" t="s">
        <v>523</v>
      </c>
      <c r="E1317" t="s">
        <v>1451</v>
      </c>
      <c r="F1317" t="s">
        <v>159</v>
      </c>
      <c r="G1317" t="s">
        <v>583</v>
      </c>
      <c r="H1317" t="s">
        <v>27</v>
      </c>
      <c r="I1317" t="s">
        <v>186</v>
      </c>
    </row>
    <row r="1318" spans="2:9" x14ac:dyDescent="0.25">
      <c r="B1318">
        <v>2028</v>
      </c>
      <c r="C1318">
        <v>1038612038</v>
      </c>
      <c r="D1318" t="s">
        <v>523</v>
      </c>
      <c r="E1318" t="s">
        <v>1452</v>
      </c>
      <c r="F1318" t="s">
        <v>159</v>
      </c>
      <c r="G1318" t="s">
        <v>583</v>
      </c>
      <c r="H1318" t="s">
        <v>27</v>
      </c>
      <c r="I1318" t="s">
        <v>1450</v>
      </c>
    </row>
    <row r="1319" spans="2:9" x14ac:dyDescent="0.25">
      <c r="B1319">
        <v>2028</v>
      </c>
      <c r="C1319">
        <v>1038613040</v>
      </c>
      <c r="D1319" t="s">
        <v>523</v>
      </c>
      <c r="E1319" t="s">
        <v>1453</v>
      </c>
      <c r="F1319" t="s">
        <v>159</v>
      </c>
      <c r="G1319" t="s">
        <v>584</v>
      </c>
      <c r="H1319" t="s">
        <v>27</v>
      </c>
      <c r="I1319" t="s">
        <v>1444</v>
      </c>
    </row>
    <row r="1320" spans="2:9" x14ac:dyDescent="0.25">
      <c r="B1320">
        <v>2028</v>
      </c>
      <c r="C1320">
        <v>1038613042</v>
      </c>
      <c r="D1320" t="s">
        <v>523</v>
      </c>
      <c r="E1320" t="s">
        <v>1454</v>
      </c>
      <c r="F1320" t="s">
        <v>159</v>
      </c>
      <c r="G1320" t="s">
        <v>584</v>
      </c>
      <c r="H1320" t="s">
        <v>27</v>
      </c>
      <c r="I1320" t="s">
        <v>1455</v>
      </c>
    </row>
    <row r="1321" spans="2:9" x14ac:dyDescent="0.25">
      <c r="B1321">
        <v>2028</v>
      </c>
      <c r="C1321">
        <v>1038613044</v>
      </c>
      <c r="D1321" t="s">
        <v>523</v>
      </c>
      <c r="E1321" t="s">
        <v>1456</v>
      </c>
      <c r="F1321" t="s">
        <v>159</v>
      </c>
      <c r="G1321" t="s">
        <v>584</v>
      </c>
      <c r="H1321" t="s">
        <v>27</v>
      </c>
      <c r="I1321" t="s">
        <v>1444</v>
      </c>
    </row>
    <row r="1322" spans="2:9" x14ac:dyDescent="0.25">
      <c r="B1322">
        <v>2028</v>
      </c>
      <c r="C1322">
        <v>1038613046</v>
      </c>
      <c r="D1322" t="s">
        <v>523</v>
      </c>
      <c r="E1322" t="s">
        <v>1457</v>
      </c>
      <c r="F1322" t="s">
        <v>159</v>
      </c>
      <c r="G1322" t="s">
        <v>584</v>
      </c>
      <c r="H1322" t="s">
        <v>27</v>
      </c>
      <c r="I1322" t="s">
        <v>1455</v>
      </c>
    </row>
    <row r="1323" spans="2:9" x14ac:dyDescent="0.25">
      <c r="B1323">
        <v>2028</v>
      </c>
      <c r="C1323">
        <v>1038614048</v>
      </c>
      <c r="D1323" t="s">
        <v>523</v>
      </c>
      <c r="E1323" t="s">
        <v>1458</v>
      </c>
      <c r="F1323" t="s">
        <v>159</v>
      </c>
      <c r="G1323" t="s">
        <v>585</v>
      </c>
      <c r="H1323" t="s">
        <v>27</v>
      </c>
      <c r="I1323" t="s">
        <v>1444</v>
      </c>
    </row>
    <row r="1324" spans="2:9" x14ac:dyDescent="0.25">
      <c r="B1324">
        <v>2028</v>
      </c>
      <c r="C1324">
        <v>1038614050</v>
      </c>
      <c r="D1324" t="s">
        <v>523</v>
      </c>
      <c r="E1324" t="s">
        <v>1459</v>
      </c>
      <c r="F1324" t="s">
        <v>159</v>
      </c>
      <c r="G1324" t="s">
        <v>585</v>
      </c>
      <c r="H1324" t="s">
        <v>27</v>
      </c>
      <c r="I1324" t="s">
        <v>1455</v>
      </c>
    </row>
    <row r="1325" spans="2:9" x14ac:dyDescent="0.25">
      <c r="B1325">
        <v>2028</v>
      </c>
      <c r="C1325">
        <v>1038614052</v>
      </c>
      <c r="D1325" t="s">
        <v>523</v>
      </c>
      <c r="E1325" t="s">
        <v>1460</v>
      </c>
      <c r="F1325" t="s">
        <v>159</v>
      </c>
      <c r="G1325" t="s">
        <v>585</v>
      </c>
      <c r="H1325" t="s">
        <v>27</v>
      </c>
      <c r="I1325" t="s">
        <v>1444</v>
      </c>
    </row>
    <row r="1326" spans="2:9" x14ac:dyDescent="0.25">
      <c r="B1326">
        <v>2028</v>
      </c>
      <c r="C1326">
        <v>1038614054</v>
      </c>
      <c r="D1326" t="s">
        <v>523</v>
      </c>
      <c r="E1326" t="s">
        <v>1461</v>
      </c>
      <c r="F1326" t="s">
        <v>159</v>
      </c>
      <c r="G1326" t="s">
        <v>585</v>
      </c>
      <c r="H1326" t="s">
        <v>27</v>
      </c>
      <c r="I1326" t="s">
        <v>1455</v>
      </c>
    </row>
    <row r="1327" spans="2:9" x14ac:dyDescent="0.25">
      <c r="B1327">
        <v>2028</v>
      </c>
      <c r="C1327">
        <v>1038701007</v>
      </c>
      <c r="D1327" t="s">
        <v>521</v>
      </c>
      <c r="E1327" t="s">
        <v>1462</v>
      </c>
      <c r="F1327" t="s">
        <v>159</v>
      </c>
      <c r="G1327" t="s">
        <v>586</v>
      </c>
      <c r="H1327" t="s">
        <v>60</v>
      </c>
      <c r="I1327" t="s">
        <v>1463</v>
      </c>
    </row>
    <row r="1328" spans="2:9" x14ac:dyDescent="0.25">
      <c r="B1328">
        <v>2028</v>
      </c>
      <c r="C1328">
        <v>1038701008</v>
      </c>
      <c r="D1328" t="s">
        <v>521</v>
      </c>
      <c r="E1328" t="s">
        <v>1464</v>
      </c>
      <c r="F1328" t="s">
        <v>159</v>
      </c>
      <c r="G1328" t="s">
        <v>586</v>
      </c>
      <c r="H1328" t="s">
        <v>60</v>
      </c>
      <c r="I1328" t="s">
        <v>1463</v>
      </c>
    </row>
    <row r="1329" spans="2:9" x14ac:dyDescent="0.25">
      <c r="B1329">
        <v>2028</v>
      </c>
      <c r="C1329">
        <v>1038701009</v>
      </c>
      <c r="D1329" t="s">
        <v>521</v>
      </c>
      <c r="E1329" t="s">
        <v>1465</v>
      </c>
      <c r="F1329" t="s">
        <v>159</v>
      </c>
      <c r="G1329" t="s">
        <v>586</v>
      </c>
      <c r="H1329" t="s">
        <v>60</v>
      </c>
      <c r="I1329" t="s">
        <v>1463</v>
      </c>
    </row>
    <row r="1330" spans="2:9" x14ac:dyDescent="0.25">
      <c r="B1330">
        <v>2028</v>
      </c>
      <c r="C1330">
        <v>1038701010</v>
      </c>
      <c r="D1330" t="s">
        <v>521</v>
      </c>
      <c r="E1330" t="s">
        <v>1466</v>
      </c>
      <c r="F1330" t="s">
        <v>159</v>
      </c>
      <c r="G1330" t="s">
        <v>586</v>
      </c>
      <c r="H1330" t="s">
        <v>60</v>
      </c>
      <c r="I1330" t="s">
        <v>1463</v>
      </c>
    </row>
    <row r="1331" spans="2:9" x14ac:dyDescent="0.25">
      <c r="B1331">
        <v>2028</v>
      </c>
      <c r="C1331">
        <v>1038701011</v>
      </c>
      <c r="D1331" t="s">
        <v>521</v>
      </c>
      <c r="E1331" t="s">
        <v>1467</v>
      </c>
      <c r="F1331" t="s">
        <v>159</v>
      </c>
      <c r="G1331" t="s">
        <v>586</v>
      </c>
      <c r="H1331" t="s">
        <v>27</v>
      </c>
      <c r="I1331" t="s">
        <v>1468</v>
      </c>
    </row>
    <row r="1332" spans="2:9" x14ac:dyDescent="0.25">
      <c r="B1332">
        <v>2028</v>
      </c>
      <c r="C1332">
        <v>1038701012</v>
      </c>
      <c r="D1332" t="s">
        <v>521</v>
      </c>
      <c r="E1332" t="s">
        <v>1469</v>
      </c>
      <c r="F1332" t="s">
        <v>159</v>
      </c>
      <c r="G1332" t="s">
        <v>586</v>
      </c>
      <c r="H1332" t="s">
        <v>27</v>
      </c>
      <c r="I1332" t="s">
        <v>1468</v>
      </c>
    </row>
    <row r="1333" spans="2:9" x14ac:dyDescent="0.25">
      <c r="B1333">
        <v>2028</v>
      </c>
      <c r="C1333">
        <v>1038701013</v>
      </c>
      <c r="D1333" t="s">
        <v>521</v>
      </c>
      <c r="E1333" t="s">
        <v>1470</v>
      </c>
      <c r="F1333" t="s">
        <v>159</v>
      </c>
      <c r="G1333" t="s">
        <v>586</v>
      </c>
      <c r="H1333" t="s">
        <v>27</v>
      </c>
      <c r="I1333" t="s">
        <v>1468</v>
      </c>
    </row>
    <row r="1334" spans="2:9" x14ac:dyDescent="0.25">
      <c r="B1334">
        <v>2028</v>
      </c>
      <c r="C1334">
        <v>1038701014</v>
      </c>
      <c r="D1334" t="s">
        <v>521</v>
      </c>
      <c r="E1334" t="s">
        <v>1471</v>
      </c>
      <c r="F1334" t="s">
        <v>159</v>
      </c>
      <c r="G1334" t="s">
        <v>586</v>
      </c>
      <c r="H1334" t="s">
        <v>27</v>
      </c>
      <c r="I1334" t="s">
        <v>1468</v>
      </c>
    </row>
    <row r="1335" spans="2:9" x14ac:dyDescent="0.25">
      <c r="B1335">
        <v>2028</v>
      </c>
      <c r="C1335">
        <v>1038701015</v>
      </c>
      <c r="D1335" t="s">
        <v>521</v>
      </c>
      <c r="E1335" t="s">
        <v>1472</v>
      </c>
      <c r="F1335" t="s">
        <v>159</v>
      </c>
      <c r="G1335" t="s">
        <v>586</v>
      </c>
      <c r="H1335" t="s">
        <v>60</v>
      </c>
      <c r="I1335" t="s">
        <v>1463</v>
      </c>
    </row>
    <row r="1336" spans="2:9" x14ac:dyDescent="0.25">
      <c r="B1336">
        <v>2028</v>
      </c>
      <c r="C1336">
        <v>1038701016</v>
      </c>
      <c r="D1336" t="s">
        <v>521</v>
      </c>
      <c r="E1336" t="s">
        <v>1473</v>
      </c>
      <c r="F1336" t="s">
        <v>159</v>
      </c>
      <c r="G1336" t="s">
        <v>586</v>
      </c>
      <c r="H1336" t="s">
        <v>60</v>
      </c>
      <c r="I1336" t="s">
        <v>1463</v>
      </c>
    </row>
    <row r="1337" spans="2:9" x14ac:dyDescent="0.25">
      <c r="B1337">
        <v>2028</v>
      </c>
      <c r="C1337">
        <v>1038701017</v>
      </c>
      <c r="D1337" t="s">
        <v>521</v>
      </c>
      <c r="E1337" t="s">
        <v>1474</v>
      </c>
      <c r="F1337" t="s">
        <v>159</v>
      </c>
      <c r="G1337" t="s">
        <v>586</v>
      </c>
      <c r="H1337" t="s">
        <v>27</v>
      </c>
      <c r="I1337" t="s">
        <v>1475</v>
      </c>
    </row>
    <row r="1338" spans="2:9" x14ac:dyDescent="0.25">
      <c r="B1338">
        <v>2028</v>
      </c>
      <c r="C1338">
        <v>1038701018</v>
      </c>
      <c r="D1338" t="s">
        <v>521</v>
      </c>
      <c r="E1338" t="s">
        <v>1476</v>
      </c>
      <c r="F1338" t="s">
        <v>159</v>
      </c>
      <c r="G1338" t="s">
        <v>586</v>
      </c>
      <c r="H1338" t="s">
        <v>28</v>
      </c>
      <c r="I1338" t="s">
        <v>1477</v>
      </c>
    </row>
    <row r="1339" spans="2:9" x14ac:dyDescent="0.25">
      <c r="B1339">
        <v>2028</v>
      </c>
      <c r="C1339">
        <v>1038701019</v>
      </c>
      <c r="D1339" t="s">
        <v>521</v>
      </c>
      <c r="E1339" t="s">
        <v>1478</v>
      </c>
      <c r="F1339" t="s">
        <v>159</v>
      </c>
      <c r="G1339" t="s">
        <v>586</v>
      </c>
      <c r="H1339" t="s">
        <v>28</v>
      </c>
      <c r="I1339" t="s">
        <v>1477</v>
      </c>
    </row>
    <row r="1340" spans="2:9" x14ac:dyDescent="0.25">
      <c r="B1340">
        <v>2028</v>
      </c>
      <c r="C1340">
        <v>1038701020</v>
      </c>
      <c r="D1340" t="s">
        <v>521</v>
      </c>
      <c r="E1340" t="s">
        <v>1479</v>
      </c>
      <c r="F1340" t="s">
        <v>159</v>
      </c>
      <c r="G1340" t="s">
        <v>586</v>
      </c>
      <c r="H1340" t="s">
        <v>27</v>
      </c>
      <c r="I1340" t="s">
        <v>1475</v>
      </c>
    </row>
    <row r="1341" spans="2:9" x14ac:dyDescent="0.25">
      <c r="B1341">
        <v>2028</v>
      </c>
      <c r="C1341">
        <v>1038701021</v>
      </c>
      <c r="D1341" t="s">
        <v>521</v>
      </c>
      <c r="E1341" t="s">
        <v>1480</v>
      </c>
      <c r="F1341" t="s">
        <v>159</v>
      </c>
      <c r="G1341" t="s">
        <v>586</v>
      </c>
      <c r="H1341" t="s">
        <v>28</v>
      </c>
      <c r="I1341" t="s">
        <v>1477</v>
      </c>
    </row>
    <row r="1342" spans="2:9" x14ac:dyDescent="0.25">
      <c r="B1342">
        <v>2028</v>
      </c>
      <c r="C1342">
        <v>1038701022</v>
      </c>
      <c r="D1342" t="s">
        <v>521</v>
      </c>
      <c r="E1342" t="s">
        <v>1481</v>
      </c>
      <c r="F1342" t="s">
        <v>159</v>
      </c>
      <c r="G1342" t="s">
        <v>586</v>
      </c>
      <c r="H1342" t="s">
        <v>28</v>
      </c>
      <c r="I1342" t="s">
        <v>1477</v>
      </c>
    </row>
    <row r="1343" spans="2:9" x14ac:dyDescent="0.25">
      <c r="B1343">
        <v>2028</v>
      </c>
      <c r="C1343">
        <v>1038701023</v>
      </c>
      <c r="D1343" t="s">
        <v>521</v>
      </c>
      <c r="E1343" t="s">
        <v>1482</v>
      </c>
      <c r="F1343" t="s">
        <v>159</v>
      </c>
      <c r="G1343" t="s">
        <v>586</v>
      </c>
      <c r="H1343" t="s">
        <v>27</v>
      </c>
      <c r="I1343" t="s">
        <v>1468</v>
      </c>
    </row>
    <row r="1344" spans="2:9" x14ac:dyDescent="0.25">
      <c r="B1344">
        <v>2028</v>
      </c>
      <c r="C1344">
        <v>1038701024</v>
      </c>
      <c r="D1344" t="s">
        <v>521</v>
      </c>
      <c r="E1344" t="s">
        <v>1483</v>
      </c>
      <c r="F1344" t="s">
        <v>159</v>
      </c>
      <c r="G1344" t="s">
        <v>586</v>
      </c>
      <c r="H1344" t="s">
        <v>27</v>
      </c>
      <c r="I1344" t="s">
        <v>1468</v>
      </c>
    </row>
    <row r="1345" spans="2:9" x14ac:dyDescent="0.25">
      <c r="B1345">
        <v>2028</v>
      </c>
      <c r="C1345">
        <v>1038701025</v>
      </c>
      <c r="D1345" t="s">
        <v>521</v>
      </c>
      <c r="E1345" t="s">
        <v>1484</v>
      </c>
      <c r="F1345" t="s">
        <v>159</v>
      </c>
      <c r="G1345" t="s">
        <v>586</v>
      </c>
      <c r="H1345" t="s">
        <v>27</v>
      </c>
      <c r="I1345" t="s">
        <v>1468</v>
      </c>
    </row>
    <row r="1346" spans="2:9" x14ac:dyDescent="0.25">
      <c r="B1346">
        <v>2028</v>
      </c>
      <c r="C1346">
        <v>1038701026</v>
      </c>
      <c r="D1346" t="s">
        <v>521</v>
      </c>
      <c r="E1346" t="s">
        <v>1485</v>
      </c>
      <c r="F1346" t="s">
        <v>159</v>
      </c>
      <c r="G1346" t="s">
        <v>586</v>
      </c>
      <c r="H1346" t="s">
        <v>27</v>
      </c>
      <c r="I1346" t="s">
        <v>1468</v>
      </c>
    </row>
    <row r="1347" spans="2:9" x14ac:dyDescent="0.25">
      <c r="B1347">
        <v>2028</v>
      </c>
      <c r="C1347">
        <v>1038701027</v>
      </c>
      <c r="D1347" t="s">
        <v>521</v>
      </c>
      <c r="E1347" t="s">
        <v>1486</v>
      </c>
      <c r="F1347" t="s">
        <v>159</v>
      </c>
      <c r="G1347" t="s">
        <v>586</v>
      </c>
      <c r="H1347" t="s">
        <v>60</v>
      </c>
      <c r="I1347" t="s">
        <v>1463</v>
      </c>
    </row>
    <row r="1348" spans="2:9" x14ac:dyDescent="0.25">
      <c r="B1348">
        <v>2028</v>
      </c>
      <c r="C1348">
        <v>1038701028</v>
      </c>
      <c r="D1348" t="s">
        <v>521</v>
      </c>
      <c r="E1348" t="s">
        <v>1487</v>
      </c>
      <c r="F1348" t="s">
        <v>159</v>
      </c>
      <c r="G1348" t="s">
        <v>586</v>
      </c>
      <c r="H1348" t="s">
        <v>60</v>
      </c>
      <c r="I1348" t="s">
        <v>1463</v>
      </c>
    </row>
    <row r="1349" spans="2:9" x14ac:dyDescent="0.25">
      <c r="B1349">
        <v>2028</v>
      </c>
      <c r="C1349">
        <v>1038701029</v>
      </c>
      <c r="D1349" t="s">
        <v>521</v>
      </c>
      <c r="E1349" t="s">
        <v>1488</v>
      </c>
      <c r="F1349" t="s">
        <v>159</v>
      </c>
      <c r="G1349" t="s">
        <v>586</v>
      </c>
      <c r="H1349" t="s">
        <v>60</v>
      </c>
      <c r="I1349" t="s">
        <v>1463</v>
      </c>
    </row>
    <row r="1350" spans="2:9" x14ac:dyDescent="0.25">
      <c r="B1350">
        <v>2028</v>
      </c>
      <c r="C1350">
        <v>1038701030</v>
      </c>
      <c r="D1350" t="s">
        <v>521</v>
      </c>
      <c r="E1350" t="s">
        <v>1489</v>
      </c>
      <c r="F1350" t="s">
        <v>159</v>
      </c>
      <c r="G1350" t="s">
        <v>586</v>
      </c>
      <c r="H1350" t="s">
        <v>60</v>
      </c>
      <c r="I1350" t="s">
        <v>1463</v>
      </c>
    </row>
    <row r="1351" spans="2:9" x14ac:dyDescent="0.25">
      <c r="B1351">
        <v>2028</v>
      </c>
      <c r="C1351">
        <v>1038701031</v>
      </c>
      <c r="D1351" t="s">
        <v>521</v>
      </c>
      <c r="E1351" t="s">
        <v>1490</v>
      </c>
      <c r="F1351" t="s">
        <v>159</v>
      </c>
      <c r="G1351" t="s">
        <v>586</v>
      </c>
      <c r="H1351" t="s">
        <v>60</v>
      </c>
      <c r="I1351" t="s">
        <v>1463</v>
      </c>
    </row>
    <row r="1352" spans="2:9" x14ac:dyDescent="0.25">
      <c r="B1352">
        <v>2028</v>
      </c>
      <c r="C1352">
        <v>1038701032</v>
      </c>
      <c r="D1352" t="s">
        <v>521</v>
      </c>
      <c r="E1352" t="s">
        <v>1491</v>
      </c>
      <c r="F1352" t="s">
        <v>159</v>
      </c>
      <c r="G1352" t="s">
        <v>586</v>
      </c>
      <c r="H1352" t="s">
        <v>60</v>
      </c>
      <c r="I1352" t="s">
        <v>1463</v>
      </c>
    </row>
    <row r="1353" spans="2:9" x14ac:dyDescent="0.25">
      <c r="B1353">
        <v>2028</v>
      </c>
      <c r="C1353">
        <v>1038701033</v>
      </c>
      <c r="D1353" t="s">
        <v>521</v>
      </c>
      <c r="E1353" t="s">
        <v>1492</v>
      </c>
      <c r="F1353" t="s">
        <v>159</v>
      </c>
      <c r="G1353" t="s">
        <v>586</v>
      </c>
      <c r="H1353" t="s">
        <v>27</v>
      </c>
      <c r="I1353" t="s">
        <v>1468</v>
      </c>
    </row>
    <row r="1354" spans="2:9" x14ac:dyDescent="0.25">
      <c r="B1354">
        <v>2028</v>
      </c>
      <c r="C1354">
        <v>1038701034</v>
      </c>
      <c r="D1354" t="s">
        <v>521</v>
      </c>
      <c r="E1354" t="s">
        <v>1493</v>
      </c>
      <c r="F1354" t="s">
        <v>159</v>
      </c>
      <c r="G1354" t="s">
        <v>586</v>
      </c>
      <c r="H1354" t="s">
        <v>27</v>
      </c>
      <c r="I1354" t="s">
        <v>1468</v>
      </c>
    </row>
    <row r="1355" spans="2:9" x14ac:dyDescent="0.25">
      <c r="B1355">
        <v>2028</v>
      </c>
      <c r="C1355">
        <v>1038701035</v>
      </c>
      <c r="D1355" t="s">
        <v>521</v>
      </c>
      <c r="E1355" t="s">
        <v>1494</v>
      </c>
      <c r="F1355" t="s">
        <v>159</v>
      </c>
      <c r="G1355" t="s">
        <v>586</v>
      </c>
      <c r="H1355" t="s">
        <v>27</v>
      </c>
      <c r="I1355" t="s">
        <v>1468</v>
      </c>
    </row>
    <row r="1356" spans="2:9" x14ac:dyDescent="0.25">
      <c r="B1356">
        <v>2028</v>
      </c>
      <c r="C1356">
        <v>1038701036</v>
      </c>
      <c r="D1356" t="s">
        <v>521</v>
      </c>
      <c r="E1356" t="s">
        <v>1495</v>
      </c>
      <c r="F1356" t="s">
        <v>159</v>
      </c>
      <c r="G1356" t="s">
        <v>586</v>
      </c>
      <c r="H1356" t="s">
        <v>27</v>
      </c>
      <c r="I1356" t="s">
        <v>1468</v>
      </c>
    </row>
    <row r="1357" spans="2:9" x14ac:dyDescent="0.25">
      <c r="B1357">
        <v>2028</v>
      </c>
      <c r="C1357">
        <v>1039401009</v>
      </c>
      <c r="D1357" t="s">
        <v>520</v>
      </c>
      <c r="E1357" t="s">
        <v>1496</v>
      </c>
      <c r="F1357" t="s">
        <v>159</v>
      </c>
      <c r="G1357" t="s">
        <v>478</v>
      </c>
      <c r="H1357" t="s">
        <v>67</v>
      </c>
      <c r="I1357" t="s">
        <v>1497</v>
      </c>
    </row>
    <row r="1358" spans="2:9" x14ac:dyDescent="0.25">
      <c r="B1358">
        <v>2028</v>
      </c>
      <c r="C1358">
        <v>1039401011</v>
      </c>
      <c r="D1358" t="s">
        <v>520</v>
      </c>
      <c r="E1358" t="s">
        <v>1496</v>
      </c>
      <c r="F1358" t="s">
        <v>159</v>
      </c>
      <c r="G1358" t="s">
        <v>478</v>
      </c>
      <c r="H1358" t="s">
        <v>67</v>
      </c>
      <c r="I1358" t="s">
        <v>1497</v>
      </c>
    </row>
    <row r="1359" spans="2:9" x14ac:dyDescent="0.25">
      <c r="B1359">
        <v>2028</v>
      </c>
      <c r="C1359">
        <v>1039401015</v>
      </c>
      <c r="D1359" t="s">
        <v>520</v>
      </c>
      <c r="E1359" t="s">
        <v>1496</v>
      </c>
      <c r="F1359" t="s">
        <v>159</v>
      </c>
      <c r="G1359" t="s">
        <v>478</v>
      </c>
      <c r="H1359" t="s">
        <v>67</v>
      </c>
      <c r="I1359" t="s">
        <v>1498</v>
      </c>
    </row>
    <row r="1360" spans="2:9" x14ac:dyDescent="0.25">
      <c r="B1360">
        <v>2028</v>
      </c>
      <c r="C1360">
        <v>1039411001</v>
      </c>
      <c r="D1360" t="s">
        <v>520</v>
      </c>
      <c r="E1360" t="s">
        <v>1499</v>
      </c>
      <c r="F1360" t="s">
        <v>160</v>
      </c>
      <c r="G1360" t="s">
        <v>471</v>
      </c>
      <c r="H1360" t="s">
        <v>60</v>
      </c>
      <c r="I1360" t="s">
        <v>1500</v>
      </c>
    </row>
    <row r="1361" spans="2:9" x14ac:dyDescent="0.25">
      <c r="B1361">
        <v>2028</v>
      </c>
      <c r="C1361">
        <v>1039411011</v>
      </c>
      <c r="D1361" t="s">
        <v>520</v>
      </c>
      <c r="E1361" t="s">
        <v>1499</v>
      </c>
      <c r="F1361" t="s">
        <v>160</v>
      </c>
      <c r="G1361" t="s">
        <v>471</v>
      </c>
      <c r="H1361" t="s">
        <v>27</v>
      </c>
      <c r="I1361" t="s">
        <v>1501</v>
      </c>
    </row>
    <row r="1362" spans="2:9" x14ac:dyDescent="0.25">
      <c r="B1362">
        <v>2028</v>
      </c>
      <c r="C1362">
        <v>1039411012</v>
      </c>
      <c r="D1362" t="s">
        <v>520</v>
      </c>
      <c r="E1362" t="s">
        <v>1499</v>
      </c>
      <c r="F1362" t="s">
        <v>160</v>
      </c>
      <c r="G1362" t="s">
        <v>471</v>
      </c>
      <c r="H1362" t="s">
        <v>28</v>
      </c>
      <c r="I1362" t="s">
        <v>1502</v>
      </c>
    </row>
    <row r="1363" spans="2:9" x14ac:dyDescent="0.25">
      <c r="B1363">
        <v>2028</v>
      </c>
      <c r="C1363">
        <v>1039411013</v>
      </c>
      <c r="D1363" t="s">
        <v>520</v>
      </c>
      <c r="E1363" t="s">
        <v>1499</v>
      </c>
      <c r="F1363" t="s">
        <v>160</v>
      </c>
      <c r="G1363" t="s">
        <v>471</v>
      </c>
      <c r="H1363" t="s">
        <v>27</v>
      </c>
      <c r="I1363" t="s">
        <v>1503</v>
      </c>
    </row>
    <row r="1364" spans="2:9" x14ac:dyDescent="0.25">
      <c r="B1364">
        <v>2028</v>
      </c>
      <c r="C1364">
        <v>1039411021</v>
      </c>
      <c r="D1364" t="s">
        <v>520</v>
      </c>
      <c r="E1364" t="s">
        <v>1499</v>
      </c>
      <c r="F1364" t="s">
        <v>160</v>
      </c>
      <c r="G1364" t="s">
        <v>471</v>
      </c>
      <c r="H1364" t="s">
        <v>27</v>
      </c>
      <c r="I1364" t="s">
        <v>1501</v>
      </c>
    </row>
    <row r="1365" spans="2:9" x14ac:dyDescent="0.25">
      <c r="B1365">
        <v>2028</v>
      </c>
      <c r="C1365">
        <v>1039411022</v>
      </c>
      <c r="D1365" t="s">
        <v>520</v>
      </c>
      <c r="E1365" t="s">
        <v>1499</v>
      </c>
      <c r="F1365" t="s">
        <v>160</v>
      </c>
      <c r="G1365" t="s">
        <v>471</v>
      </c>
      <c r="H1365" t="s">
        <v>28</v>
      </c>
      <c r="I1365" t="s">
        <v>1502</v>
      </c>
    </row>
    <row r="1366" spans="2:9" x14ac:dyDescent="0.25">
      <c r="B1366">
        <v>2028</v>
      </c>
      <c r="C1366">
        <v>1039411023</v>
      </c>
      <c r="D1366" t="s">
        <v>520</v>
      </c>
      <c r="E1366" t="s">
        <v>1499</v>
      </c>
      <c r="F1366" t="s">
        <v>160</v>
      </c>
      <c r="G1366" t="s">
        <v>471</v>
      </c>
      <c r="H1366" t="s">
        <v>27</v>
      </c>
      <c r="I1366" t="s">
        <v>1503</v>
      </c>
    </row>
    <row r="1367" spans="2:9" x14ac:dyDescent="0.25">
      <c r="B1367">
        <v>2028</v>
      </c>
      <c r="C1367">
        <v>1039411031</v>
      </c>
      <c r="D1367" t="s">
        <v>520</v>
      </c>
      <c r="E1367" t="s">
        <v>1499</v>
      </c>
      <c r="F1367" t="s">
        <v>160</v>
      </c>
      <c r="G1367" t="s">
        <v>471</v>
      </c>
      <c r="H1367" t="s">
        <v>27</v>
      </c>
      <c r="I1367" t="s">
        <v>1501</v>
      </c>
    </row>
    <row r="1368" spans="2:9" x14ac:dyDescent="0.25">
      <c r="B1368">
        <v>2028</v>
      </c>
      <c r="C1368">
        <v>1039411032</v>
      </c>
      <c r="D1368" t="s">
        <v>520</v>
      </c>
      <c r="E1368" t="s">
        <v>1499</v>
      </c>
      <c r="F1368" t="s">
        <v>160</v>
      </c>
      <c r="G1368" t="s">
        <v>471</v>
      </c>
      <c r="H1368" t="s">
        <v>28</v>
      </c>
      <c r="I1368" t="s">
        <v>1502</v>
      </c>
    </row>
    <row r="1369" spans="2:9" x14ac:dyDescent="0.25">
      <c r="B1369">
        <v>2028</v>
      </c>
      <c r="C1369">
        <v>1039411033</v>
      </c>
      <c r="D1369" t="s">
        <v>520</v>
      </c>
      <c r="E1369" t="s">
        <v>1499</v>
      </c>
      <c r="F1369" t="s">
        <v>160</v>
      </c>
      <c r="G1369" t="s">
        <v>471</v>
      </c>
      <c r="H1369" t="s">
        <v>27</v>
      </c>
      <c r="I1369" t="s">
        <v>1503</v>
      </c>
    </row>
    <row r="1370" spans="2:9" x14ac:dyDescent="0.25">
      <c r="B1370">
        <v>2028</v>
      </c>
      <c r="C1370">
        <v>1039411041</v>
      </c>
      <c r="D1370" t="s">
        <v>520</v>
      </c>
      <c r="E1370" t="s">
        <v>1499</v>
      </c>
      <c r="F1370" t="s">
        <v>160</v>
      </c>
      <c r="G1370" t="s">
        <v>471</v>
      </c>
      <c r="H1370" t="s">
        <v>27</v>
      </c>
      <c r="I1370" t="s">
        <v>1501</v>
      </c>
    </row>
    <row r="1371" spans="2:9" x14ac:dyDescent="0.25">
      <c r="B1371">
        <v>2028</v>
      </c>
      <c r="C1371">
        <v>1039411042</v>
      </c>
      <c r="D1371" t="s">
        <v>520</v>
      </c>
      <c r="E1371" t="s">
        <v>1499</v>
      </c>
      <c r="F1371" t="s">
        <v>160</v>
      </c>
      <c r="G1371" t="s">
        <v>471</v>
      </c>
      <c r="H1371" t="s">
        <v>28</v>
      </c>
      <c r="I1371" t="s">
        <v>1502</v>
      </c>
    </row>
    <row r="1372" spans="2:9" x14ac:dyDescent="0.25">
      <c r="B1372">
        <v>2028</v>
      </c>
      <c r="C1372">
        <v>1039412001</v>
      </c>
      <c r="D1372" t="s">
        <v>520</v>
      </c>
      <c r="E1372" t="s">
        <v>1504</v>
      </c>
      <c r="F1372" t="s">
        <v>160</v>
      </c>
      <c r="G1372" t="s">
        <v>475</v>
      </c>
      <c r="H1372" t="s">
        <v>27</v>
      </c>
      <c r="I1372" t="s">
        <v>1505</v>
      </c>
    </row>
    <row r="1373" spans="2:9" x14ac:dyDescent="0.25">
      <c r="B1373">
        <v>2028</v>
      </c>
      <c r="C1373">
        <v>1039412002</v>
      </c>
      <c r="D1373" t="s">
        <v>520</v>
      </c>
      <c r="E1373" t="s">
        <v>1504</v>
      </c>
      <c r="F1373" t="s">
        <v>160</v>
      </c>
      <c r="G1373" t="s">
        <v>475</v>
      </c>
      <c r="H1373" t="s">
        <v>27</v>
      </c>
      <c r="I1373" t="s">
        <v>1506</v>
      </c>
    </row>
    <row r="1374" spans="2:9" x14ac:dyDescent="0.25">
      <c r="B1374">
        <v>2028</v>
      </c>
      <c r="C1374">
        <v>1039412003</v>
      </c>
      <c r="D1374" t="s">
        <v>520</v>
      </c>
      <c r="E1374" t="s">
        <v>1504</v>
      </c>
      <c r="F1374" t="s">
        <v>160</v>
      </c>
      <c r="G1374" t="s">
        <v>475</v>
      </c>
      <c r="H1374" t="s">
        <v>60</v>
      </c>
      <c r="I1374" t="s">
        <v>1507</v>
      </c>
    </row>
    <row r="1375" spans="2:9" x14ac:dyDescent="0.25">
      <c r="B1375">
        <v>2028</v>
      </c>
      <c r="C1375">
        <v>1039412011</v>
      </c>
      <c r="D1375" t="s">
        <v>520</v>
      </c>
      <c r="E1375" t="s">
        <v>1504</v>
      </c>
      <c r="F1375" t="s">
        <v>160</v>
      </c>
      <c r="G1375" t="s">
        <v>475</v>
      </c>
      <c r="H1375" t="s">
        <v>27</v>
      </c>
      <c r="I1375" t="s">
        <v>1505</v>
      </c>
    </row>
    <row r="1376" spans="2:9" x14ac:dyDescent="0.25">
      <c r="B1376">
        <v>2028</v>
      </c>
      <c r="C1376">
        <v>1039412012</v>
      </c>
      <c r="D1376" t="s">
        <v>520</v>
      </c>
      <c r="E1376" t="s">
        <v>1504</v>
      </c>
      <c r="F1376" t="s">
        <v>160</v>
      </c>
      <c r="G1376" t="s">
        <v>475</v>
      </c>
      <c r="H1376" t="s">
        <v>27</v>
      </c>
      <c r="I1376" t="s">
        <v>1506</v>
      </c>
    </row>
    <row r="1377" spans="2:9" x14ac:dyDescent="0.25">
      <c r="B1377">
        <v>2028</v>
      </c>
      <c r="C1377">
        <v>1039412013</v>
      </c>
      <c r="D1377" t="s">
        <v>520</v>
      </c>
      <c r="E1377" t="s">
        <v>1504</v>
      </c>
      <c r="F1377" t="s">
        <v>160</v>
      </c>
      <c r="G1377" t="s">
        <v>475</v>
      </c>
      <c r="H1377" t="s">
        <v>27</v>
      </c>
      <c r="I1377" t="s">
        <v>1508</v>
      </c>
    </row>
    <row r="1378" spans="2:9" x14ac:dyDescent="0.25">
      <c r="B1378">
        <v>2028</v>
      </c>
      <c r="C1378">
        <v>1039412014</v>
      </c>
      <c r="D1378" t="s">
        <v>520</v>
      </c>
      <c r="E1378" t="s">
        <v>1504</v>
      </c>
      <c r="F1378" t="s">
        <v>160</v>
      </c>
      <c r="G1378" t="s">
        <v>475</v>
      </c>
      <c r="H1378" t="s">
        <v>60</v>
      </c>
      <c r="I1378" t="s">
        <v>1509</v>
      </c>
    </row>
    <row r="1379" spans="2:9" x14ac:dyDescent="0.25">
      <c r="B1379">
        <v>2028</v>
      </c>
      <c r="C1379">
        <v>1039412021</v>
      </c>
      <c r="D1379" t="s">
        <v>520</v>
      </c>
      <c r="E1379" t="s">
        <v>1504</v>
      </c>
      <c r="F1379" t="s">
        <v>160</v>
      </c>
      <c r="G1379" t="s">
        <v>475</v>
      </c>
      <c r="H1379" t="s">
        <v>27</v>
      </c>
      <c r="I1379" t="s">
        <v>1505</v>
      </c>
    </row>
    <row r="1380" spans="2:9" x14ac:dyDescent="0.25">
      <c r="B1380">
        <v>2028</v>
      </c>
      <c r="C1380">
        <v>1039412022</v>
      </c>
      <c r="D1380" t="s">
        <v>520</v>
      </c>
      <c r="E1380" t="s">
        <v>1504</v>
      </c>
      <c r="F1380" t="s">
        <v>160</v>
      </c>
      <c r="G1380" t="s">
        <v>475</v>
      </c>
      <c r="H1380" t="s">
        <v>27</v>
      </c>
      <c r="I1380" t="s">
        <v>1506</v>
      </c>
    </row>
    <row r="1381" spans="2:9" x14ac:dyDescent="0.25">
      <c r="B1381">
        <v>2028</v>
      </c>
      <c r="C1381">
        <v>1039412023</v>
      </c>
      <c r="D1381" t="s">
        <v>520</v>
      </c>
      <c r="E1381" t="s">
        <v>1504</v>
      </c>
      <c r="F1381" t="s">
        <v>160</v>
      </c>
      <c r="G1381" t="s">
        <v>475</v>
      </c>
      <c r="H1381" t="s">
        <v>27</v>
      </c>
      <c r="I1381" t="s">
        <v>1508</v>
      </c>
    </row>
    <row r="1382" spans="2:9" x14ac:dyDescent="0.25">
      <c r="B1382">
        <v>2028</v>
      </c>
      <c r="C1382">
        <v>1039412024</v>
      </c>
      <c r="D1382" t="s">
        <v>520</v>
      </c>
      <c r="E1382" t="s">
        <v>1504</v>
      </c>
      <c r="F1382" t="s">
        <v>160</v>
      </c>
      <c r="G1382" t="s">
        <v>475</v>
      </c>
      <c r="H1382" t="s">
        <v>60</v>
      </c>
      <c r="I1382" t="s">
        <v>1509</v>
      </c>
    </row>
    <row r="1383" spans="2:9" x14ac:dyDescent="0.25">
      <c r="B1383">
        <v>2028</v>
      </c>
      <c r="C1383">
        <v>1039412031</v>
      </c>
      <c r="D1383" t="s">
        <v>520</v>
      </c>
      <c r="E1383" t="s">
        <v>1504</v>
      </c>
      <c r="F1383" t="s">
        <v>160</v>
      </c>
      <c r="G1383" t="s">
        <v>475</v>
      </c>
      <c r="H1383" t="s">
        <v>27</v>
      </c>
      <c r="I1383" t="s">
        <v>1505</v>
      </c>
    </row>
    <row r="1384" spans="2:9" x14ac:dyDescent="0.25">
      <c r="B1384">
        <v>2028</v>
      </c>
      <c r="C1384">
        <v>1039412032</v>
      </c>
      <c r="D1384" t="s">
        <v>520</v>
      </c>
      <c r="E1384" t="s">
        <v>1504</v>
      </c>
      <c r="F1384" t="s">
        <v>160</v>
      </c>
      <c r="G1384" t="s">
        <v>475</v>
      </c>
      <c r="H1384" t="s">
        <v>27</v>
      </c>
      <c r="I1384" t="s">
        <v>1506</v>
      </c>
    </row>
    <row r="1385" spans="2:9" x14ac:dyDescent="0.25">
      <c r="B1385">
        <v>2028</v>
      </c>
      <c r="C1385">
        <v>1039412033</v>
      </c>
      <c r="D1385" t="s">
        <v>520</v>
      </c>
      <c r="E1385" t="s">
        <v>1504</v>
      </c>
      <c r="F1385" t="s">
        <v>160</v>
      </c>
      <c r="G1385" t="s">
        <v>475</v>
      </c>
      <c r="H1385" t="s">
        <v>27</v>
      </c>
      <c r="I1385" t="s">
        <v>1508</v>
      </c>
    </row>
    <row r="1386" spans="2:9" x14ac:dyDescent="0.25">
      <c r="B1386">
        <v>2028</v>
      </c>
      <c r="C1386">
        <v>1039412034</v>
      </c>
      <c r="D1386" t="s">
        <v>520</v>
      </c>
      <c r="E1386" t="s">
        <v>1504</v>
      </c>
      <c r="F1386" t="s">
        <v>160</v>
      </c>
      <c r="G1386" t="s">
        <v>475</v>
      </c>
      <c r="H1386" t="s">
        <v>60</v>
      </c>
      <c r="I1386" t="s">
        <v>1509</v>
      </c>
    </row>
    <row r="1387" spans="2:9" x14ac:dyDescent="0.25">
      <c r="B1387">
        <v>2028</v>
      </c>
      <c r="C1387">
        <v>1039412041</v>
      </c>
      <c r="D1387" t="s">
        <v>520</v>
      </c>
      <c r="E1387" t="s">
        <v>1504</v>
      </c>
      <c r="F1387" t="s">
        <v>160</v>
      </c>
      <c r="G1387" t="s">
        <v>475</v>
      </c>
      <c r="H1387" t="s">
        <v>27</v>
      </c>
      <c r="I1387" t="s">
        <v>1505</v>
      </c>
    </row>
    <row r="1388" spans="2:9" x14ac:dyDescent="0.25">
      <c r="B1388">
        <v>2028</v>
      </c>
      <c r="C1388">
        <v>1039412042</v>
      </c>
      <c r="D1388" t="s">
        <v>520</v>
      </c>
      <c r="E1388" t="s">
        <v>1504</v>
      </c>
      <c r="F1388" t="s">
        <v>160</v>
      </c>
      <c r="G1388" t="s">
        <v>475</v>
      </c>
      <c r="H1388" t="s">
        <v>27</v>
      </c>
      <c r="I1388" t="s">
        <v>1506</v>
      </c>
    </row>
    <row r="1389" spans="2:9" x14ac:dyDescent="0.25">
      <c r="B1389">
        <v>2028</v>
      </c>
      <c r="C1389">
        <v>1039412043</v>
      </c>
      <c r="D1389" t="s">
        <v>520</v>
      </c>
      <c r="E1389" t="s">
        <v>1504</v>
      </c>
      <c r="F1389" t="s">
        <v>160</v>
      </c>
      <c r="G1389" t="s">
        <v>475</v>
      </c>
      <c r="H1389" t="s">
        <v>27</v>
      </c>
      <c r="I1389" t="s">
        <v>1508</v>
      </c>
    </row>
    <row r="1390" spans="2:9" x14ac:dyDescent="0.25">
      <c r="B1390">
        <v>2028</v>
      </c>
      <c r="C1390">
        <v>1039412044</v>
      </c>
      <c r="D1390" t="s">
        <v>520</v>
      </c>
      <c r="E1390" t="s">
        <v>1504</v>
      </c>
      <c r="F1390" t="s">
        <v>160</v>
      </c>
      <c r="G1390" t="s">
        <v>475</v>
      </c>
      <c r="H1390" t="s">
        <v>60</v>
      </c>
      <c r="I1390" t="s">
        <v>1509</v>
      </c>
    </row>
    <row r="1391" spans="2:9" x14ac:dyDescent="0.25">
      <c r="B1391">
        <v>2028</v>
      </c>
      <c r="C1391">
        <v>1039413001</v>
      </c>
      <c r="D1391" t="s">
        <v>520</v>
      </c>
      <c r="E1391" t="s">
        <v>1510</v>
      </c>
      <c r="F1391" t="s">
        <v>160</v>
      </c>
      <c r="G1391" t="s">
        <v>482</v>
      </c>
      <c r="H1391" t="s">
        <v>28</v>
      </c>
      <c r="I1391" t="s">
        <v>1511</v>
      </c>
    </row>
    <row r="1392" spans="2:9" x14ac:dyDescent="0.25">
      <c r="B1392">
        <v>2028</v>
      </c>
      <c r="C1392">
        <v>1039413002</v>
      </c>
      <c r="D1392" t="s">
        <v>520</v>
      </c>
      <c r="E1392" t="s">
        <v>1510</v>
      </c>
      <c r="F1392" t="s">
        <v>160</v>
      </c>
      <c r="G1392" t="s">
        <v>482</v>
      </c>
      <c r="H1392" t="s">
        <v>28</v>
      </c>
      <c r="I1392" t="s">
        <v>1512</v>
      </c>
    </row>
    <row r="1393" spans="2:9" x14ac:dyDescent="0.25">
      <c r="B1393">
        <v>2028</v>
      </c>
      <c r="C1393">
        <v>1039413003</v>
      </c>
      <c r="D1393" t="s">
        <v>520</v>
      </c>
      <c r="E1393" t="s">
        <v>1510</v>
      </c>
      <c r="F1393" t="s">
        <v>160</v>
      </c>
      <c r="G1393" t="s">
        <v>482</v>
      </c>
      <c r="H1393" t="s">
        <v>28</v>
      </c>
      <c r="I1393" t="s">
        <v>1513</v>
      </c>
    </row>
    <row r="1394" spans="2:9" x14ac:dyDescent="0.25">
      <c r="B1394">
        <v>2028</v>
      </c>
      <c r="C1394">
        <v>1039413004</v>
      </c>
      <c r="D1394" t="s">
        <v>520</v>
      </c>
      <c r="E1394" t="s">
        <v>1510</v>
      </c>
      <c r="F1394" t="s">
        <v>160</v>
      </c>
      <c r="G1394" t="s">
        <v>482</v>
      </c>
      <c r="H1394" t="s">
        <v>28</v>
      </c>
      <c r="I1394" t="s">
        <v>429</v>
      </c>
    </row>
    <row r="1395" spans="2:9" x14ac:dyDescent="0.25">
      <c r="B1395">
        <v>2028</v>
      </c>
      <c r="C1395">
        <v>1039413005</v>
      </c>
      <c r="D1395" t="s">
        <v>520</v>
      </c>
      <c r="E1395" t="s">
        <v>1510</v>
      </c>
      <c r="F1395" t="s">
        <v>160</v>
      </c>
      <c r="G1395" t="s">
        <v>482</v>
      </c>
      <c r="H1395" t="s">
        <v>27</v>
      </c>
      <c r="I1395" t="s">
        <v>1514</v>
      </c>
    </row>
    <row r="1396" spans="2:9" x14ac:dyDescent="0.25">
      <c r="B1396">
        <v>2028</v>
      </c>
      <c r="C1396">
        <v>1039413006</v>
      </c>
      <c r="D1396" t="s">
        <v>520</v>
      </c>
      <c r="E1396" t="s">
        <v>1510</v>
      </c>
      <c r="F1396" t="s">
        <v>160</v>
      </c>
      <c r="G1396" t="s">
        <v>482</v>
      </c>
      <c r="H1396" t="s">
        <v>27</v>
      </c>
      <c r="I1396" t="s">
        <v>1514</v>
      </c>
    </row>
    <row r="1397" spans="2:9" x14ac:dyDescent="0.25">
      <c r="B1397">
        <v>2028</v>
      </c>
      <c r="C1397">
        <v>1039413007</v>
      </c>
      <c r="D1397" t="s">
        <v>520</v>
      </c>
      <c r="E1397" t="s">
        <v>1510</v>
      </c>
      <c r="F1397" t="s">
        <v>160</v>
      </c>
      <c r="G1397" t="s">
        <v>482</v>
      </c>
      <c r="H1397" t="s">
        <v>28</v>
      </c>
      <c r="I1397" t="s">
        <v>1515</v>
      </c>
    </row>
    <row r="1398" spans="2:9" x14ac:dyDescent="0.25">
      <c r="B1398">
        <v>2028</v>
      </c>
      <c r="C1398">
        <v>1039413101</v>
      </c>
      <c r="D1398" t="s">
        <v>520</v>
      </c>
      <c r="E1398" t="s">
        <v>1510</v>
      </c>
      <c r="F1398" t="s">
        <v>160</v>
      </c>
      <c r="G1398" t="s">
        <v>482</v>
      </c>
      <c r="H1398" t="s">
        <v>28</v>
      </c>
      <c r="I1398" t="s">
        <v>1516</v>
      </c>
    </row>
    <row r="1399" spans="2:9" x14ac:dyDescent="0.25">
      <c r="B1399">
        <v>2028</v>
      </c>
      <c r="C1399">
        <v>1039413102</v>
      </c>
      <c r="D1399" t="s">
        <v>520</v>
      </c>
      <c r="E1399" t="s">
        <v>1510</v>
      </c>
      <c r="F1399" t="s">
        <v>160</v>
      </c>
      <c r="G1399" t="s">
        <v>482</v>
      </c>
      <c r="H1399" t="s">
        <v>28</v>
      </c>
      <c r="I1399" t="s">
        <v>1517</v>
      </c>
    </row>
    <row r="1400" spans="2:9" x14ac:dyDescent="0.25">
      <c r="B1400">
        <v>2028</v>
      </c>
      <c r="C1400">
        <v>1039413103</v>
      </c>
      <c r="D1400" t="s">
        <v>520</v>
      </c>
      <c r="E1400" t="s">
        <v>1510</v>
      </c>
      <c r="F1400" t="s">
        <v>160</v>
      </c>
      <c r="G1400" t="s">
        <v>482</v>
      </c>
      <c r="H1400" t="s">
        <v>28</v>
      </c>
      <c r="I1400" t="s">
        <v>1518</v>
      </c>
    </row>
    <row r="1401" spans="2:9" x14ac:dyDescent="0.25">
      <c r="B1401">
        <v>2028</v>
      </c>
      <c r="C1401">
        <v>1039413104</v>
      </c>
      <c r="D1401" t="s">
        <v>520</v>
      </c>
      <c r="E1401" t="s">
        <v>1510</v>
      </c>
      <c r="F1401" t="s">
        <v>160</v>
      </c>
      <c r="G1401" t="s">
        <v>482</v>
      </c>
      <c r="H1401" t="s">
        <v>28</v>
      </c>
      <c r="I1401" t="s">
        <v>1519</v>
      </c>
    </row>
    <row r="1402" spans="2:9" x14ac:dyDescent="0.25">
      <c r="B1402">
        <v>2028</v>
      </c>
      <c r="C1402">
        <v>1039413105</v>
      </c>
      <c r="D1402" t="s">
        <v>520</v>
      </c>
      <c r="E1402" t="s">
        <v>1510</v>
      </c>
      <c r="F1402" t="s">
        <v>160</v>
      </c>
      <c r="G1402" t="s">
        <v>482</v>
      </c>
      <c r="H1402" t="s">
        <v>28</v>
      </c>
      <c r="I1402" t="s">
        <v>1520</v>
      </c>
    </row>
    <row r="1403" spans="2:9" x14ac:dyDescent="0.25">
      <c r="B1403">
        <v>2028</v>
      </c>
      <c r="C1403">
        <v>1039413106</v>
      </c>
      <c r="D1403" t="s">
        <v>520</v>
      </c>
      <c r="E1403" t="s">
        <v>1510</v>
      </c>
      <c r="F1403" t="s">
        <v>160</v>
      </c>
      <c r="G1403" t="s">
        <v>482</v>
      </c>
      <c r="H1403" t="s">
        <v>28</v>
      </c>
      <c r="I1403" t="s">
        <v>282</v>
      </c>
    </row>
    <row r="1404" spans="2:9" x14ac:dyDescent="0.25">
      <c r="B1404">
        <v>2028</v>
      </c>
      <c r="C1404">
        <v>1039413107</v>
      </c>
      <c r="D1404" t="s">
        <v>520</v>
      </c>
      <c r="E1404" t="s">
        <v>1510</v>
      </c>
      <c r="F1404" t="s">
        <v>160</v>
      </c>
      <c r="G1404" t="s">
        <v>482</v>
      </c>
      <c r="H1404" t="s">
        <v>28</v>
      </c>
      <c r="I1404" t="s">
        <v>282</v>
      </c>
    </row>
    <row r="1405" spans="2:9" x14ac:dyDescent="0.25">
      <c r="B1405">
        <v>2028</v>
      </c>
      <c r="C1405">
        <v>1039413108</v>
      </c>
      <c r="D1405" t="s">
        <v>520</v>
      </c>
      <c r="E1405" t="s">
        <v>1510</v>
      </c>
      <c r="F1405" t="s">
        <v>160</v>
      </c>
      <c r="G1405" t="s">
        <v>482</v>
      </c>
      <c r="H1405" t="s">
        <v>28</v>
      </c>
      <c r="I1405" t="s">
        <v>429</v>
      </c>
    </row>
    <row r="1406" spans="2:9" x14ac:dyDescent="0.25">
      <c r="B1406">
        <v>2028</v>
      </c>
      <c r="C1406">
        <v>1039413109</v>
      </c>
      <c r="D1406" t="s">
        <v>520</v>
      </c>
      <c r="E1406" t="s">
        <v>1510</v>
      </c>
      <c r="F1406" t="s">
        <v>160</v>
      </c>
      <c r="G1406" t="s">
        <v>482</v>
      </c>
      <c r="H1406" t="s">
        <v>27</v>
      </c>
      <c r="I1406" t="s">
        <v>1514</v>
      </c>
    </row>
    <row r="1407" spans="2:9" x14ac:dyDescent="0.25">
      <c r="B1407">
        <v>2028</v>
      </c>
      <c r="C1407">
        <v>1039413110</v>
      </c>
      <c r="D1407" t="s">
        <v>520</v>
      </c>
      <c r="E1407" t="s">
        <v>1510</v>
      </c>
      <c r="F1407" t="s">
        <v>160</v>
      </c>
      <c r="G1407" t="s">
        <v>482</v>
      </c>
      <c r="H1407" t="s">
        <v>27</v>
      </c>
      <c r="I1407" t="s">
        <v>1514</v>
      </c>
    </row>
    <row r="1408" spans="2:9" x14ac:dyDescent="0.25">
      <c r="B1408">
        <v>2028</v>
      </c>
      <c r="C1408">
        <v>1039413111</v>
      </c>
      <c r="D1408" t="s">
        <v>520</v>
      </c>
      <c r="E1408" t="s">
        <v>1510</v>
      </c>
      <c r="F1408" t="s">
        <v>160</v>
      </c>
      <c r="G1408" t="s">
        <v>482</v>
      </c>
      <c r="H1408" t="s">
        <v>28</v>
      </c>
      <c r="I1408" t="s">
        <v>1515</v>
      </c>
    </row>
    <row r="1409" spans="2:9" x14ac:dyDescent="0.25">
      <c r="B1409">
        <v>2028</v>
      </c>
      <c r="C1409">
        <v>1039413201</v>
      </c>
      <c r="D1409" t="s">
        <v>520</v>
      </c>
      <c r="E1409" t="s">
        <v>1510</v>
      </c>
      <c r="F1409" t="s">
        <v>160</v>
      </c>
      <c r="G1409" t="s">
        <v>482</v>
      </c>
      <c r="H1409" t="s">
        <v>28</v>
      </c>
      <c r="I1409" t="s">
        <v>1516</v>
      </c>
    </row>
    <row r="1410" spans="2:9" x14ac:dyDescent="0.25">
      <c r="B1410">
        <v>2028</v>
      </c>
      <c r="C1410">
        <v>1039413202</v>
      </c>
      <c r="D1410" t="s">
        <v>520</v>
      </c>
      <c r="E1410" t="s">
        <v>1510</v>
      </c>
      <c r="F1410" t="s">
        <v>160</v>
      </c>
      <c r="G1410" t="s">
        <v>482</v>
      </c>
      <c r="H1410" t="s">
        <v>28</v>
      </c>
      <c r="I1410" t="s">
        <v>1517</v>
      </c>
    </row>
    <row r="1411" spans="2:9" x14ac:dyDescent="0.25">
      <c r="B1411">
        <v>2028</v>
      </c>
      <c r="C1411">
        <v>1039413203</v>
      </c>
      <c r="D1411" t="s">
        <v>520</v>
      </c>
      <c r="E1411" t="s">
        <v>1510</v>
      </c>
      <c r="F1411" t="s">
        <v>160</v>
      </c>
      <c r="G1411" t="s">
        <v>482</v>
      </c>
      <c r="H1411" t="s">
        <v>28</v>
      </c>
      <c r="I1411" t="s">
        <v>1518</v>
      </c>
    </row>
    <row r="1412" spans="2:9" x14ac:dyDescent="0.25">
      <c r="B1412">
        <v>2028</v>
      </c>
      <c r="C1412">
        <v>1039413204</v>
      </c>
      <c r="D1412" t="s">
        <v>520</v>
      </c>
      <c r="E1412" t="s">
        <v>1510</v>
      </c>
      <c r="F1412" t="s">
        <v>160</v>
      </c>
      <c r="G1412" t="s">
        <v>482</v>
      </c>
      <c r="H1412" t="s">
        <v>28</v>
      </c>
      <c r="I1412" t="s">
        <v>1519</v>
      </c>
    </row>
    <row r="1413" spans="2:9" x14ac:dyDescent="0.25">
      <c r="B1413">
        <v>2028</v>
      </c>
      <c r="C1413">
        <v>1039413205</v>
      </c>
      <c r="D1413" t="s">
        <v>520</v>
      </c>
      <c r="E1413" t="s">
        <v>1510</v>
      </c>
      <c r="F1413" t="s">
        <v>160</v>
      </c>
      <c r="G1413" t="s">
        <v>482</v>
      </c>
      <c r="H1413" t="s">
        <v>28</v>
      </c>
      <c r="I1413" t="s">
        <v>1520</v>
      </c>
    </row>
    <row r="1414" spans="2:9" x14ac:dyDescent="0.25">
      <c r="B1414">
        <v>2028</v>
      </c>
      <c r="C1414">
        <v>1039413206</v>
      </c>
      <c r="D1414" t="s">
        <v>520</v>
      </c>
      <c r="E1414" t="s">
        <v>1510</v>
      </c>
      <c r="F1414" t="s">
        <v>160</v>
      </c>
      <c r="G1414" t="s">
        <v>482</v>
      </c>
      <c r="H1414" t="s">
        <v>28</v>
      </c>
      <c r="I1414" t="s">
        <v>282</v>
      </c>
    </row>
    <row r="1415" spans="2:9" x14ac:dyDescent="0.25">
      <c r="B1415">
        <v>2028</v>
      </c>
      <c r="C1415">
        <v>1039413207</v>
      </c>
      <c r="D1415" t="s">
        <v>520</v>
      </c>
      <c r="E1415" t="s">
        <v>1510</v>
      </c>
      <c r="F1415" t="s">
        <v>160</v>
      </c>
      <c r="G1415" t="s">
        <v>482</v>
      </c>
      <c r="H1415" t="s">
        <v>28</v>
      </c>
      <c r="I1415" t="s">
        <v>282</v>
      </c>
    </row>
    <row r="1416" spans="2:9" x14ac:dyDescent="0.25">
      <c r="B1416">
        <v>2028</v>
      </c>
      <c r="C1416">
        <v>1039413208</v>
      </c>
      <c r="D1416" t="s">
        <v>520</v>
      </c>
      <c r="E1416" t="s">
        <v>1510</v>
      </c>
      <c r="F1416" t="s">
        <v>160</v>
      </c>
      <c r="G1416" t="s">
        <v>482</v>
      </c>
      <c r="H1416" t="s">
        <v>28</v>
      </c>
      <c r="I1416" t="s">
        <v>429</v>
      </c>
    </row>
    <row r="1417" spans="2:9" x14ac:dyDescent="0.25">
      <c r="B1417">
        <v>2028</v>
      </c>
      <c r="C1417">
        <v>1039413209</v>
      </c>
      <c r="D1417" t="s">
        <v>520</v>
      </c>
      <c r="E1417" t="s">
        <v>1510</v>
      </c>
      <c r="F1417" t="s">
        <v>160</v>
      </c>
      <c r="G1417" t="s">
        <v>482</v>
      </c>
      <c r="H1417" t="s">
        <v>27</v>
      </c>
      <c r="I1417" t="s">
        <v>1514</v>
      </c>
    </row>
    <row r="1418" spans="2:9" x14ac:dyDescent="0.25">
      <c r="B1418">
        <v>2028</v>
      </c>
      <c r="C1418">
        <v>1039413210</v>
      </c>
      <c r="D1418" t="s">
        <v>520</v>
      </c>
      <c r="E1418" t="s">
        <v>1510</v>
      </c>
      <c r="F1418" t="s">
        <v>160</v>
      </c>
      <c r="G1418" t="s">
        <v>482</v>
      </c>
      <c r="H1418" t="s">
        <v>27</v>
      </c>
      <c r="I1418" t="s">
        <v>1514</v>
      </c>
    </row>
    <row r="1419" spans="2:9" x14ac:dyDescent="0.25">
      <c r="B1419">
        <v>2028</v>
      </c>
      <c r="C1419">
        <v>1039413211</v>
      </c>
      <c r="D1419" t="s">
        <v>520</v>
      </c>
      <c r="E1419" t="s">
        <v>1510</v>
      </c>
      <c r="F1419" t="s">
        <v>160</v>
      </c>
      <c r="G1419" t="s">
        <v>482</v>
      </c>
      <c r="H1419" t="s">
        <v>28</v>
      </c>
      <c r="I1419" t="s">
        <v>1515</v>
      </c>
    </row>
    <row r="1420" spans="2:9" x14ac:dyDescent="0.25">
      <c r="B1420">
        <v>2028</v>
      </c>
      <c r="C1420">
        <v>1039413301</v>
      </c>
      <c r="D1420" t="s">
        <v>520</v>
      </c>
      <c r="E1420" t="s">
        <v>1510</v>
      </c>
      <c r="F1420" t="s">
        <v>160</v>
      </c>
      <c r="G1420" t="s">
        <v>482</v>
      </c>
      <c r="H1420" t="s">
        <v>28</v>
      </c>
      <c r="I1420" t="s">
        <v>1516</v>
      </c>
    </row>
    <row r="1421" spans="2:9" x14ac:dyDescent="0.25">
      <c r="B1421">
        <v>2028</v>
      </c>
      <c r="C1421">
        <v>1039413302</v>
      </c>
      <c r="D1421" t="s">
        <v>520</v>
      </c>
      <c r="E1421" t="s">
        <v>1510</v>
      </c>
      <c r="F1421" t="s">
        <v>160</v>
      </c>
      <c r="G1421" t="s">
        <v>482</v>
      </c>
      <c r="H1421" t="s">
        <v>28</v>
      </c>
      <c r="I1421" t="s">
        <v>1517</v>
      </c>
    </row>
    <row r="1422" spans="2:9" x14ac:dyDescent="0.25">
      <c r="B1422">
        <v>2028</v>
      </c>
      <c r="C1422">
        <v>1039413303</v>
      </c>
      <c r="D1422" t="s">
        <v>520</v>
      </c>
      <c r="E1422" t="s">
        <v>1510</v>
      </c>
      <c r="F1422" t="s">
        <v>160</v>
      </c>
      <c r="G1422" t="s">
        <v>482</v>
      </c>
      <c r="H1422" t="s">
        <v>28</v>
      </c>
      <c r="I1422" t="s">
        <v>1521</v>
      </c>
    </row>
    <row r="1423" spans="2:9" x14ac:dyDescent="0.25">
      <c r="B1423">
        <v>2028</v>
      </c>
      <c r="C1423">
        <v>1039413304</v>
      </c>
      <c r="D1423" t="s">
        <v>520</v>
      </c>
      <c r="E1423" t="s">
        <v>1510</v>
      </c>
      <c r="F1423" t="s">
        <v>160</v>
      </c>
      <c r="G1423" t="s">
        <v>482</v>
      </c>
      <c r="H1423" t="s">
        <v>167</v>
      </c>
      <c r="I1423" t="s">
        <v>1522</v>
      </c>
    </row>
    <row r="1424" spans="2:9" x14ac:dyDescent="0.25">
      <c r="B1424">
        <v>2028</v>
      </c>
      <c r="C1424">
        <v>1039413305</v>
      </c>
      <c r="D1424" t="s">
        <v>520</v>
      </c>
      <c r="E1424" t="s">
        <v>1510</v>
      </c>
      <c r="F1424" t="s">
        <v>160</v>
      </c>
      <c r="G1424" t="s">
        <v>482</v>
      </c>
      <c r="H1424" t="s">
        <v>28</v>
      </c>
      <c r="I1424" t="s">
        <v>282</v>
      </c>
    </row>
    <row r="1425" spans="2:9" x14ac:dyDescent="0.25">
      <c r="B1425">
        <v>2028</v>
      </c>
      <c r="C1425">
        <v>1039413306</v>
      </c>
      <c r="D1425" t="s">
        <v>520</v>
      </c>
      <c r="E1425" t="s">
        <v>1510</v>
      </c>
      <c r="F1425" t="s">
        <v>160</v>
      </c>
      <c r="G1425" t="s">
        <v>482</v>
      </c>
      <c r="H1425" t="s">
        <v>28</v>
      </c>
      <c r="I1425" t="s">
        <v>282</v>
      </c>
    </row>
    <row r="1426" spans="2:9" x14ac:dyDescent="0.25">
      <c r="B1426">
        <v>2028</v>
      </c>
      <c r="C1426">
        <v>1039413307</v>
      </c>
      <c r="D1426" t="s">
        <v>520</v>
      </c>
      <c r="E1426" t="s">
        <v>1510</v>
      </c>
      <c r="F1426" t="s">
        <v>160</v>
      </c>
      <c r="G1426" t="s">
        <v>482</v>
      </c>
      <c r="H1426" t="s">
        <v>27</v>
      </c>
      <c r="I1426" t="s">
        <v>1523</v>
      </c>
    </row>
    <row r="1427" spans="2:9" x14ac:dyDescent="0.25">
      <c r="B1427">
        <v>2028</v>
      </c>
      <c r="C1427">
        <v>1039413308</v>
      </c>
      <c r="D1427" t="s">
        <v>520</v>
      </c>
      <c r="E1427" t="s">
        <v>1510</v>
      </c>
      <c r="F1427" t="s">
        <v>160</v>
      </c>
      <c r="G1427" t="s">
        <v>482</v>
      </c>
      <c r="H1427" t="s">
        <v>27</v>
      </c>
      <c r="I1427" t="s">
        <v>1524</v>
      </c>
    </row>
    <row r="1428" spans="2:9" x14ac:dyDescent="0.25">
      <c r="B1428">
        <v>2028</v>
      </c>
      <c r="C1428">
        <v>1039414001</v>
      </c>
      <c r="D1428" t="s">
        <v>520</v>
      </c>
      <c r="E1428" t="s">
        <v>1525</v>
      </c>
      <c r="F1428" t="s">
        <v>160</v>
      </c>
      <c r="G1428" t="s">
        <v>483</v>
      </c>
      <c r="H1428" t="s">
        <v>60</v>
      </c>
      <c r="I1428" t="s">
        <v>1526</v>
      </c>
    </row>
    <row r="1429" spans="2:9" x14ac:dyDescent="0.25">
      <c r="B1429">
        <v>2028</v>
      </c>
      <c r="C1429">
        <v>1039414011</v>
      </c>
      <c r="D1429" t="s">
        <v>520</v>
      </c>
      <c r="E1429" t="s">
        <v>1525</v>
      </c>
      <c r="F1429" t="s">
        <v>160</v>
      </c>
      <c r="G1429" t="s">
        <v>483</v>
      </c>
      <c r="H1429" t="s">
        <v>27</v>
      </c>
      <c r="I1429" t="s">
        <v>452</v>
      </c>
    </row>
    <row r="1430" spans="2:9" x14ac:dyDescent="0.25">
      <c r="B1430">
        <v>2028</v>
      </c>
      <c r="C1430">
        <v>1039414012</v>
      </c>
      <c r="D1430" t="s">
        <v>520</v>
      </c>
      <c r="E1430" t="s">
        <v>1525</v>
      </c>
      <c r="F1430" t="s">
        <v>160</v>
      </c>
      <c r="G1430" t="s">
        <v>483</v>
      </c>
      <c r="H1430" t="s">
        <v>28</v>
      </c>
      <c r="I1430" t="s">
        <v>1527</v>
      </c>
    </row>
    <row r="1431" spans="2:9" x14ac:dyDescent="0.25">
      <c r="B1431">
        <v>2028</v>
      </c>
      <c r="C1431">
        <v>1039414021</v>
      </c>
      <c r="D1431" t="s">
        <v>520</v>
      </c>
      <c r="E1431" t="s">
        <v>1525</v>
      </c>
      <c r="F1431" t="s">
        <v>160</v>
      </c>
      <c r="G1431" t="s">
        <v>483</v>
      </c>
      <c r="H1431" t="s">
        <v>27</v>
      </c>
      <c r="I1431" t="s">
        <v>452</v>
      </c>
    </row>
    <row r="1432" spans="2:9" x14ac:dyDescent="0.25">
      <c r="B1432">
        <v>2028</v>
      </c>
      <c r="C1432">
        <v>1039414022</v>
      </c>
      <c r="D1432" t="s">
        <v>520</v>
      </c>
      <c r="E1432" t="s">
        <v>1525</v>
      </c>
      <c r="F1432" t="s">
        <v>160</v>
      </c>
      <c r="G1432" t="s">
        <v>483</v>
      </c>
      <c r="H1432" t="s">
        <v>28</v>
      </c>
      <c r="I1432" t="s">
        <v>1527</v>
      </c>
    </row>
    <row r="1433" spans="2:9" x14ac:dyDescent="0.25">
      <c r="B1433">
        <v>2028</v>
      </c>
      <c r="C1433">
        <v>1039414031</v>
      </c>
      <c r="D1433" t="s">
        <v>520</v>
      </c>
      <c r="E1433" t="s">
        <v>1525</v>
      </c>
      <c r="F1433" t="s">
        <v>160</v>
      </c>
      <c r="G1433" t="s">
        <v>483</v>
      </c>
      <c r="H1433" t="s">
        <v>27</v>
      </c>
      <c r="I1433" t="s">
        <v>452</v>
      </c>
    </row>
    <row r="1434" spans="2:9" x14ac:dyDescent="0.25">
      <c r="B1434">
        <v>2028</v>
      </c>
      <c r="C1434">
        <v>1039414032</v>
      </c>
      <c r="D1434" t="s">
        <v>520</v>
      </c>
      <c r="E1434" t="s">
        <v>1525</v>
      </c>
      <c r="F1434" t="s">
        <v>160</v>
      </c>
      <c r="G1434" t="s">
        <v>483</v>
      </c>
      <c r="H1434" t="s">
        <v>28</v>
      </c>
      <c r="I1434" t="s">
        <v>1527</v>
      </c>
    </row>
    <row r="1435" spans="2:9" x14ac:dyDescent="0.25">
      <c r="B1435">
        <v>2028</v>
      </c>
      <c r="C1435">
        <v>1039711001</v>
      </c>
      <c r="D1435" t="s">
        <v>519</v>
      </c>
      <c r="E1435" t="s">
        <v>1528</v>
      </c>
      <c r="F1435" t="s">
        <v>160</v>
      </c>
      <c r="G1435" t="s">
        <v>471</v>
      </c>
      <c r="H1435" t="s">
        <v>27</v>
      </c>
      <c r="I1435" t="s">
        <v>1529</v>
      </c>
    </row>
    <row r="1436" spans="2:9" x14ac:dyDescent="0.25">
      <c r="B1436">
        <v>2028</v>
      </c>
      <c r="C1436">
        <v>1039711002</v>
      </c>
      <c r="D1436" t="s">
        <v>519</v>
      </c>
      <c r="E1436" t="s">
        <v>1528</v>
      </c>
      <c r="F1436" t="s">
        <v>160</v>
      </c>
      <c r="G1436" t="s">
        <v>471</v>
      </c>
      <c r="H1436" t="s">
        <v>27</v>
      </c>
      <c r="I1436" t="s">
        <v>1530</v>
      </c>
    </row>
    <row r="1437" spans="2:9" x14ac:dyDescent="0.25">
      <c r="B1437">
        <v>2028</v>
      </c>
      <c r="C1437">
        <v>1039711003</v>
      </c>
      <c r="D1437" t="s">
        <v>519</v>
      </c>
      <c r="E1437" t="s">
        <v>1528</v>
      </c>
      <c r="F1437" t="s">
        <v>160</v>
      </c>
      <c r="G1437" t="s">
        <v>471</v>
      </c>
      <c r="H1437" t="s">
        <v>27</v>
      </c>
      <c r="I1437" t="s">
        <v>1531</v>
      </c>
    </row>
    <row r="1438" spans="2:9" x14ac:dyDescent="0.25">
      <c r="B1438">
        <v>2028</v>
      </c>
      <c r="C1438">
        <v>1039711004</v>
      </c>
      <c r="D1438" t="s">
        <v>519</v>
      </c>
      <c r="E1438" t="s">
        <v>1528</v>
      </c>
      <c r="F1438" t="s">
        <v>160</v>
      </c>
      <c r="G1438" t="s">
        <v>471</v>
      </c>
      <c r="H1438" t="s">
        <v>28</v>
      </c>
      <c r="I1438" t="s">
        <v>1532</v>
      </c>
    </row>
    <row r="1439" spans="2:9" x14ac:dyDescent="0.25">
      <c r="B1439">
        <v>2028</v>
      </c>
      <c r="C1439">
        <v>1039711005</v>
      </c>
      <c r="D1439" t="s">
        <v>519</v>
      </c>
      <c r="E1439" t="s">
        <v>1528</v>
      </c>
      <c r="F1439" t="s">
        <v>160</v>
      </c>
      <c r="G1439" t="s">
        <v>471</v>
      </c>
      <c r="H1439" t="s">
        <v>28</v>
      </c>
      <c r="I1439" t="s">
        <v>1533</v>
      </c>
    </row>
    <row r="1440" spans="2:9" x14ac:dyDescent="0.25">
      <c r="B1440">
        <v>2028</v>
      </c>
      <c r="C1440">
        <v>1039711006</v>
      </c>
      <c r="D1440" t="s">
        <v>519</v>
      </c>
      <c r="E1440" t="s">
        <v>1528</v>
      </c>
      <c r="F1440" t="s">
        <v>160</v>
      </c>
      <c r="G1440" t="s">
        <v>471</v>
      </c>
      <c r="H1440" t="s">
        <v>27</v>
      </c>
      <c r="I1440" t="s">
        <v>1534</v>
      </c>
    </row>
    <row r="1441" spans="2:9" x14ac:dyDescent="0.25">
      <c r="B1441">
        <v>2028</v>
      </c>
      <c r="C1441">
        <v>1039711011</v>
      </c>
      <c r="D1441" t="s">
        <v>519</v>
      </c>
      <c r="E1441" t="s">
        <v>1528</v>
      </c>
      <c r="F1441" t="s">
        <v>160</v>
      </c>
      <c r="G1441" t="s">
        <v>471</v>
      </c>
      <c r="H1441" t="s">
        <v>60</v>
      </c>
      <c r="I1441" t="s">
        <v>1535</v>
      </c>
    </row>
    <row r="1442" spans="2:9" x14ac:dyDescent="0.25">
      <c r="B1442">
        <v>2028</v>
      </c>
      <c r="C1442">
        <v>1039711012</v>
      </c>
      <c r="D1442" t="s">
        <v>519</v>
      </c>
      <c r="E1442" t="s">
        <v>1528</v>
      </c>
      <c r="F1442" t="s">
        <v>160</v>
      </c>
      <c r="G1442" t="s">
        <v>471</v>
      </c>
      <c r="H1442" t="s">
        <v>27</v>
      </c>
      <c r="I1442" t="s">
        <v>1536</v>
      </c>
    </row>
    <row r="1443" spans="2:9" x14ac:dyDescent="0.25">
      <c r="B1443">
        <v>2028</v>
      </c>
      <c r="C1443">
        <v>1039711013</v>
      </c>
      <c r="D1443" t="s">
        <v>519</v>
      </c>
      <c r="E1443" t="s">
        <v>1528</v>
      </c>
      <c r="F1443" t="s">
        <v>160</v>
      </c>
      <c r="G1443" t="s">
        <v>471</v>
      </c>
      <c r="H1443" t="s">
        <v>27</v>
      </c>
      <c r="I1443" t="s">
        <v>1530</v>
      </c>
    </row>
    <row r="1444" spans="2:9" x14ac:dyDescent="0.25">
      <c r="B1444">
        <v>2028</v>
      </c>
      <c r="C1444">
        <v>1039711014</v>
      </c>
      <c r="D1444" t="s">
        <v>519</v>
      </c>
      <c r="E1444" t="s">
        <v>1528</v>
      </c>
      <c r="F1444" t="s">
        <v>160</v>
      </c>
      <c r="G1444" t="s">
        <v>471</v>
      </c>
      <c r="H1444" t="s">
        <v>27</v>
      </c>
      <c r="I1444" t="s">
        <v>1531</v>
      </c>
    </row>
    <row r="1445" spans="2:9" x14ac:dyDescent="0.25">
      <c r="B1445">
        <v>2028</v>
      </c>
      <c r="C1445">
        <v>1039711015</v>
      </c>
      <c r="D1445" t="s">
        <v>519</v>
      </c>
      <c r="E1445" t="s">
        <v>1528</v>
      </c>
      <c r="F1445" t="s">
        <v>160</v>
      </c>
      <c r="G1445" t="s">
        <v>471</v>
      </c>
      <c r="H1445" t="s">
        <v>28</v>
      </c>
      <c r="I1445" t="s">
        <v>1532</v>
      </c>
    </row>
    <row r="1446" spans="2:9" x14ac:dyDescent="0.25">
      <c r="B1446">
        <v>2028</v>
      </c>
      <c r="C1446">
        <v>1039711016</v>
      </c>
      <c r="D1446" t="s">
        <v>519</v>
      </c>
      <c r="E1446" t="s">
        <v>1528</v>
      </c>
      <c r="F1446" t="s">
        <v>160</v>
      </c>
      <c r="G1446" t="s">
        <v>471</v>
      </c>
      <c r="H1446" t="s">
        <v>28</v>
      </c>
      <c r="I1446" t="s">
        <v>1533</v>
      </c>
    </row>
    <row r="1447" spans="2:9" x14ac:dyDescent="0.25">
      <c r="B1447">
        <v>2028</v>
      </c>
      <c r="C1447">
        <v>1039711017</v>
      </c>
      <c r="D1447" t="s">
        <v>519</v>
      </c>
      <c r="E1447" t="s">
        <v>1528</v>
      </c>
      <c r="F1447" t="s">
        <v>160</v>
      </c>
      <c r="G1447" t="s">
        <v>471</v>
      </c>
      <c r="H1447" t="s">
        <v>27</v>
      </c>
      <c r="I1447" t="s">
        <v>1537</v>
      </c>
    </row>
    <row r="1448" spans="2:9" x14ac:dyDescent="0.25">
      <c r="B1448">
        <v>2028</v>
      </c>
      <c r="C1448">
        <v>1039711021</v>
      </c>
      <c r="D1448" t="s">
        <v>519</v>
      </c>
      <c r="E1448" t="s">
        <v>1528</v>
      </c>
      <c r="F1448" t="s">
        <v>160</v>
      </c>
      <c r="G1448" t="s">
        <v>471</v>
      </c>
      <c r="H1448" t="s">
        <v>60</v>
      </c>
      <c r="I1448" t="s">
        <v>1535</v>
      </c>
    </row>
    <row r="1449" spans="2:9" x14ac:dyDescent="0.25">
      <c r="B1449">
        <v>2028</v>
      </c>
      <c r="C1449">
        <v>1039711022</v>
      </c>
      <c r="D1449" t="s">
        <v>519</v>
      </c>
      <c r="E1449" t="s">
        <v>1528</v>
      </c>
      <c r="F1449" t="s">
        <v>160</v>
      </c>
      <c r="G1449" t="s">
        <v>471</v>
      </c>
      <c r="H1449" t="s">
        <v>27</v>
      </c>
      <c r="I1449" t="s">
        <v>1536</v>
      </c>
    </row>
    <row r="1450" spans="2:9" x14ac:dyDescent="0.25">
      <c r="B1450">
        <v>2028</v>
      </c>
      <c r="C1450">
        <v>1039711023</v>
      </c>
      <c r="D1450" t="s">
        <v>519</v>
      </c>
      <c r="E1450" t="s">
        <v>1528</v>
      </c>
      <c r="F1450" t="s">
        <v>160</v>
      </c>
      <c r="G1450" t="s">
        <v>471</v>
      </c>
      <c r="H1450" t="s">
        <v>27</v>
      </c>
      <c r="I1450" t="s">
        <v>1530</v>
      </c>
    </row>
    <row r="1451" spans="2:9" x14ac:dyDescent="0.25">
      <c r="B1451">
        <v>2028</v>
      </c>
      <c r="C1451">
        <v>1039711024</v>
      </c>
      <c r="D1451" t="s">
        <v>519</v>
      </c>
      <c r="E1451" t="s">
        <v>1528</v>
      </c>
      <c r="F1451" t="s">
        <v>160</v>
      </c>
      <c r="G1451" t="s">
        <v>471</v>
      </c>
      <c r="H1451" t="s">
        <v>27</v>
      </c>
      <c r="I1451" t="s">
        <v>1531</v>
      </c>
    </row>
    <row r="1452" spans="2:9" x14ac:dyDescent="0.25">
      <c r="B1452">
        <v>2028</v>
      </c>
      <c r="C1452">
        <v>1039711025</v>
      </c>
      <c r="D1452" t="s">
        <v>519</v>
      </c>
      <c r="E1452" t="s">
        <v>1528</v>
      </c>
      <c r="F1452" t="s">
        <v>160</v>
      </c>
      <c r="G1452" t="s">
        <v>471</v>
      </c>
      <c r="H1452" t="s">
        <v>28</v>
      </c>
      <c r="I1452" t="s">
        <v>1532</v>
      </c>
    </row>
    <row r="1453" spans="2:9" x14ac:dyDescent="0.25">
      <c r="B1453">
        <v>2028</v>
      </c>
      <c r="C1453">
        <v>1039711026</v>
      </c>
      <c r="D1453" t="s">
        <v>519</v>
      </c>
      <c r="E1453" t="s">
        <v>1528</v>
      </c>
      <c r="F1453" t="s">
        <v>160</v>
      </c>
      <c r="G1453" t="s">
        <v>471</v>
      </c>
      <c r="H1453" t="s">
        <v>28</v>
      </c>
      <c r="I1453" t="s">
        <v>1533</v>
      </c>
    </row>
    <row r="1454" spans="2:9" x14ac:dyDescent="0.25">
      <c r="B1454">
        <v>2028</v>
      </c>
      <c r="C1454">
        <v>1039711027</v>
      </c>
      <c r="D1454" t="s">
        <v>519</v>
      </c>
      <c r="E1454" t="s">
        <v>1528</v>
      </c>
      <c r="F1454" t="s">
        <v>160</v>
      </c>
      <c r="G1454" t="s">
        <v>471</v>
      </c>
      <c r="H1454" t="s">
        <v>27</v>
      </c>
      <c r="I1454" t="s">
        <v>1537</v>
      </c>
    </row>
    <row r="1455" spans="2:9" x14ac:dyDescent="0.25">
      <c r="B1455">
        <v>2028</v>
      </c>
      <c r="C1455">
        <v>1039711031</v>
      </c>
      <c r="D1455" t="s">
        <v>519</v>
      </c>
      <c r="E1455" t="s">
        <v>1528</v>
      </c>
      <c r="F1455" t="s">
        <v>160</v>
      </c>
      <c r="G1455" t="s">
        <v>471</v>
      </c>
      <c r="H1455" t="s">
        <v>60</v>
      </c>
      <c r="I1455" t="s">
        <v>1535</v>
      </c>
    </row>
    <row r="1456" spans="2:9" x14ac:dyDescent="0.25">
      <c r="B1456">
        <v>2028</v>
      </c>
      <c r="C1456">
        <v>1039711032</v>
      </c>
      <c r="D1456" t="s">
        <v>519</v>
      </c>
      <c r="E1456" t="s">
        <v>1528</v>
      </c>
      <c r="F1456" t="s">
        <v>160</v>
      </c>
      <c r="G1456" t="s">
        <v>471</v>
      </c>
      <c r="H1456" t="s">
        <v>27</v>
      </c>
      <c r="I1456" t="s">
        <v>1536</v>
      </c>
    </row>
    <row r="1457" spans="2:9" x14ac:dyDescent="0.25">
      <c r="B1457">
        <v>2028</v>
      </c>
      <c r="C1457">
        <v>1039711033</v>
      </c>
      <c r="D1457" t="s">
        <v>519</v>
      </c>
      <c r="E1457" t="s">
        <v>1528</v>
      </c>
      <c r="F1457" t="s">
        <v>160</v>
      </c>
      <c r="G1457" t="s">
        <v>471</v>
      </c>
      <c r="H1457" t="s">
        <v>27</v>
      </c>
      <c r="I1457" t="s">
        <v>1530</v>
      </c>
    </row>
    <row r="1458" spans="2:9" x14ac:dyDescent="0.25">
      <c r="B1458">
        <v>2028</v>
      </c>
      <c r="C1458">
        <v>1039711034</v>
      </c>
      <c r="D1458" t="s">
        <v>519</v>
      </c>
      <c r="E1458" t="s">
        <v>1528</v>
      </c>
      <c r="F1458" t="s">
        <v>160</v>
      </c>
      <c r="G1458" t="s">
        <v>471</v>
      </c>
      <c r="H1458" t="s">
        <v>27</v>
      </c>
      <c r="I1458" t="s">
        <v>1531</v>
      </c>
    </row>
    <row r="1459" spans="2:9" x14ac:dyDescent="0.25">
      <c r="B1459">
        <v>2028</v>
      </c>
      <c r="C1459">
        <v>1039711035</v>
      </c>
      <c r="D1459" t="s">
        <v>519</v>
      </c>
      <c r="E1459" t="s">
        <v>1528</v>
      </c>
      <c r="F1459" t="s">
        <v>160</v>
      </c>
      <c r="G1459" t="s">
        <v>471</v>
      </c>
      <c r="H1459" t="s">
        <v>28</v>
      </c>
      <c r="I1459" t="s">
        <v>1532</v>
      </c>
    </row>
    <row r="1460" spans="2:9" x14ac:dyDescent="0.25">
      <c r="B1460">
        <v>2028</v>
      </c>
      <c r="C1460">
        <v>1039711036</v>
      </c>
      <c r="D1460" t="s">
        <v>519</v>
      </c>
      <c r="E1460" t="s">
        <v>1528</v>
      </c>
      <c r="F1460" t="s">
        <v>160</v>
      </c>
      <c r="G1460" t="s">
        <v>471</v>
      </c>
      <c r="H1460" t="s">
        <v>28</v>
      </c>
      <c r="I1460" t="s">
        <v>1533</v>
      </c>
    </row>
    <row r="1461" spans="2:9" x14ac:dyDescent="0.25">
      <c r="B1461">
        <v>2028</v>
      </c>
      <c r="C1461">
        <v>1039711037</v>
      </c>
      <c r="D1461" t="s">
        <v>519</v>
      </c>
      <c r="E1461" t="s">
        <v>1528</v>
      </c>
      <c r="F1461" t="s">
        <v>160</v>
      </c>
      <c r="G1461" t="s">
        <v>471</v>
      </c>
      <c r="H1461" t="s">
        <v>27</v>
      </c>
      <c r="I1461" t="s">
        <v>1537</v>
      </c>
    </row>
    <row r="1462" spans="2:9" x14ac:dyDescent="0.25">
      <c r="B1462">
        <v>2028</v>
      </c>
      <c r="C1462">
        <v>1039712001</v>
      </c>
      <c r="D1462" t="s">
        <v>519</v>
      </c>
      <c r="E1462" t="s">
        <v>1538</v>
      </c>
      <c r="F1462" t="s">
        <v>160</v>
      </c>
      <c r="G1462" t="s">
        <v>475</v>
      </c>
      <c r="H1462" t="s">
        <v>27</v>
      </c>
      <c r="I1462" t="s">
        <v>1468</v>
      </c>
    </row>
    <row r="1463" spans="2:9" x14ac:dyDescent="0.25">
      <c r="B1463">
        <v>2028</v>
      </c>
      <c r="C1463">
        <v>1039712002</v>
      </c>
      <c r="D1463" t="s">
        <v>519</v>
      </c>
      <c r="E1463" t="s">
        <v>1538</v>
      </c>
      <c r="F1463" t="s">
        <v>160</v>
      </c>
      <c r="G1463" t="s">
        <v>475</v>
      </c>
      <c r="H1463" t="s">
        <v>27</v>
      </c>
      <c r="I1463" t="s">
        <v>1539</v>
      </c>
    </row>
    <row r="1464" spans="2:9" x14ac:dyDescent="0.25">
      <c r="B1464">
        <v>2028</v>
      </c>
      <c r="C1464">
        <v>1039712003</v>
      </c>
      <c r="D1464" t="s">
        <v>519</v>
      </c>
      <c r="E1464" t="s">
        <v>1538</v>
      </c>
      <c r="F1464" t="s">
        <v>160</v>
      </c>
      <c r="G1464" t="s">
        <v>475</v>
      </c>
      <c r="H1464" t="s">
        <v>27</v>
      </c>
      <c r="I1464" t="s">
        <v>1539</v>
      </c>
    </row>
    <row r="1465" spans="2:9" x14ac:dyDescent="0.25">
      <c r="B1465">
        <v>2028</v>
      </c>
      <c r="C1465">
        <v>1039712011</v>
      </c>
      <c r="D1465" t="s">
        <v>519</v>
      </c>
      <c r="E1465" t="s">
        <v>1538</v>
      </c>
      <c r="F1465" t="s">
        <v>160</v>
      </c>
      <c r="G1465" t="s">
        <v>475</v>
      </c>
      <c r="H1465" t="s">
        <v>28</v>
      </c>
      <c r="I1465" t="s">
        <v>1540</v>
      </c>
    </row>
    <row r="1466" spans="2:9" x14ac:dyDescent="0.25">
      <c r="B1466">
        <v>2028</v>
      </c>
      <c r="C1466">
        <v>1039712012</v>
      </c>
      <c r="D1466" t="s">
        <v>519</v>
      </c>
      <c r="E1466" t="s">
        <v>1538</v>
      </c>
      <c r="F1466" t="s">
        <v>160</v>
      </c>
      <c r="G1466" t="s">
        <v>475</v>
      </c>
      <c r="H1466" t="s">
        <v>27</v>
      </c>
      <c r="I1466" t="s">
        <v>1541</v>
      </c>
    </row>
    <row r="1467" spans="2:9" x14ac:dyDescent="0.25">
      <c r="B1467">
        <v>2028</v>
      </c>
      <c r="C1467">
        <v>1039712013</v>
      </c>
      <c r="D1467" t="s">
        <v>519</v>
      </c>
      <c r="E1467" t="s">
        <v>1538</v>
      </c>
      <c r="F1467" t="s">
        <v>160</v>
      </c>
      <c r="G1467" t="s">
        <v>475</v>
      </c>
      <c r="H1467" t="s">
        <v>27</v>
      </c>
      <c r="I1467" t="s">
        <v>1455</v>
      </c>
    </row>
    <row r="1468" spans="2:9" x14ac:dyDescent="0.25">
      <c r="B1468">
        <v>2028</v>
      </c>
      <c r="C1468">
        <v>1039712014</v>
      </c>
      <c r="D1468" t="s">
        <v>519</v>
      </c>
      <c r="E1468" t="s">
        <v>1538</v>
      </c>
      <c r="F1468" t="s">
        <v>160</v>
      </c>
      <c r="G1468" t="s">
        <v>475</v>
      </c>
      <c r="H1468" t="s">
        <v>27</v>
      </c>
      <c r="I1468" t="s">
        <v>1539</v>
      </c>
    </row>
    <row r="1469" spans="2:9" x14ac:dyDescent="0.25">
      <c r="B1469">
        <v>2028</v>
      </c>
      <c r="C1469">
        <v>1039712021</v>
      </c>
      <c r="D1469" t="s">
        <v>519</v>
      </c>
      <c r="E1469" t="s">
        <v>1538</v>
      </c>
      <c r="F1469" t="s">
        <v>160</v>
      </c>
      <c r="G1469" t="s">
        <v>475</v>
      </c>
      <c r="H1469" t="s">
        <v>28</v>
      </c>
      <c r="I1469" t="s">
        <v>1540</v>
      </c>
    </row>
    <row r="1470" spans="2:9" x14ac:dyDescent="0.25">
      <c r="B1470">
        <v>2028</v>
      </c>
      <c r="C1470">
        <v>1039712022</v>
      </c>
      <c r="D1470" t="s">
        <v>519</v>
      </c>
      <c r="E1470" t="s">
        <v>1538</v>
      </c>
      <c r="F1470" t="s">
        <v>160</v>
      </c>
      <c r="G1470" t="s">
        <v>475</v>
      </c>
      <c r="H1470" t="s">
        <v>27</v>
      </c>
      <c r="I1470" t="s">
        <v>1541</v>
      </c>
    </row>
    <row r="1471" spans="2:9" x14ac:dyDescent="0.25">
      <c r="B1471">
        <v>2028</v>
      </c>
      <c r="C1471">
        <v>1039712023</v>
      </c>
      <c r="D1471" t="s">
        <v>519</v>
      </c>
      <c r="E1471" t="s">
        <v>1538</v>
      </c>
      <c r="F1471" t="s">
        <v>160</v>
      </c>
      <c r="G1471" t="s">
        <v>475</v>
      </c>
      <c r="H1471" t="s">
        <v>27</v>
      </c>
      <c r="I1471" t="s">
        <v>1455</v>
      </c>
    </row>
    <row r="1472" spans="2:9" x14ac:dyDescent="0.25">
      <c r="B1472">
        <v>2028</v>
      </c>
      <c r="C1472">
        <v>1039712024</v>
      </c>
      <c r="D1472" t="s">
        <v>519</v>
      </c>
      <c r="E1472" t="s">
        <v>1538</v>
      </c>
      <c r="F1472" t="s">
        <v>160</v>
      </c>
      <c r="G1472" t="s">
        <v>475</v>
      </c>
      <c r="H1472" t="s">
        <v>27</v>
      </c>
      <c r="I1472" t="s">
        <v>1539</v>
      </c>
    </row>
    <row r="1473" spans="2:9" x14ac:dyDescent="0.25">
      <c r="B1473">
        <v>2028</v>
      </c>
      <c r="C1473">
        <v>1039712031</v>
      </c>
      <c r="D1473" t="s">
        <v>519</v>
      </c>
      <c r="E1473" t="s">
        <v>1538</v>
      </c>
      <c r="F1473" t="s">
        <v>160</v>
      </c>
      <c r="G1473" t="s">
        <v>475</v>
      </c>
      <c r="H1473" t="s">
        <v>28</v>
      </c>
      <c r="I1473" t="s">
        <v>1540</v>
      </c>
    </row>
    <row r="1474" spans="2:9" x14ac:dyDescent="0.25">
      <c r="B1474">
        <v>2028</v>
      </c>
      <c r="C1474">
        <v>1039712032</v>
      </c>
      <c r="D1474" t="s">
        <v>519</v>
      </c>
      <c r="E1474" t="s">
        <v>1538</v>
      </c>
      <c r="F1474" t="s">
        <v>160</v>
      </c>
      <c r="G1474" t="s">
        <v>475</v>
      </c>
      <c r="H1474" t="s">
        <v>27</v>
      </c>
      <c r="I1474" t="s">
        <v>1541</v>
      </c>
    </row>
    <row r="1475" spans="2:9" x14ac:dyDescent="0.25">
      <c r="B1475">
        <v>2028</v>
      </c>
      <c r="C1475">
        <v>1039712033</v>
      </c>
      <c r="D1475" t="s">
        <v>519</v>
      </c>
      <c r="E1475" t="s">
        <v>1538</v>
      </c>
      <c r="F1475" t="s">
        <v>160</v>
      </c>
      <c r="G1475" t="s">
        <v>475</v>
      </c>
      <c r="H1475" t="s">
        <v>27</v>
      </c>
      <c r="I1475" t="s">
        <v>1455</v>
      </c>
    </row>
    <row r="1476" spans="2:9" x14ac:dyDescent="0.25">
      <c r="B1476">
        <v>2028</v>
      </c>
      <c r="C1476">
        <v>1039712034</v>
      </c>
      <c r="D1476" t="s">
        <v>519</v>
      </c>
      <c r="E1476" t="s">
        <v>1538</v>
      </c>
      <c r="F1476" t="s">
        <v>160</v>
      </c>
      <c r="G1476" t="s">
        <v>475</v>
      </c>
      <c r="H1476" t="s">
        <v>27</v>
      </c>
      <c r="I1476" t="s">
        <v>1539</v>
      </c>
    </row>
    <row r="1477" spans="2:9" x14ac:dyDescent="0.25">
      <c r="B1477">
        <v>2028</v>
      </c>
      <c r="C1477">
        <v>1039901002</v>
      </c>
      <c r="D1477" t="s">
        <v>518</v>
      </c>
      <c r="E1477" t="s">
        <v>1542</v>
      </c>
      <c r="F1477" t="s">
        <v>159</v>
      </c>
      <c r="G1477" t="s">
        <v>477</v>
      </c>
      <c r="H1477" t="s">
        <v>27</v>
      </c>
      <c r="I1477" t="s">
        <v>1543</v>
      </c>
    </row>
    <row r="1478" spans="2:9" x14ac:dyDescent="0.25">
      <c r="B1478">
        <v>2028</v>
      </c>
      <c r="C1478">
        <v>1039901004</v>
      </c>
      <c r="D1478" t="s">
        <v>518</v>
      </c>
      <c r="E1478" t="s">
        <v>1544</v>
      </c>
      <c r="F1478" t="s">
        <v>159</v>
      </c>
      <c r="G1478" t="s">
        <v>477</v>
      </c>
      <c r="H1478" t="s">
        <v>27</v>
      </c>
      <c r="I1478" t="s">
        <v>1543</v>
      </c>
    </row>
    <row r="1479" spans="2:9" x14ac:dyDescent="0.25">
      <c r="B1479">
        <v>2028</v>
      </c>
      <c r="C1479">
        <v>1039901006</v>
      </c>
      <c r="D1479" t="s">
        <v>518</v>
      </c>
      <c r="E1479" t="s">
        <v>1545</v>
      </c>
      <c r="F1479" t="s">
        <v>159</v>
      </c>
      <c r="G1479" t="s">
        <v>477</v>
      </c>
      <c r="H1479" t="s">
        <v>27</v>
      </c>
      <c r="I1479" t="s">
        <v>1543</v>
      </c>
    </row>
    <row r="1480" spans="2:9" x14ac:dyDescent="0.25">
      <c r="B1480">
        <v>2028</v>
      </c>
      <c r="C1480">
        <v>1039902003</v>
      </c>
      <c r="D1480" t="s">
        <v>518</v>
      </c>
      <c r="E1480" t="s">
        <v>1546</v>
      </c>
      <c r="F1480" t="s">
        <v>159</v>
      </c>
      <c r="G1480" t="s">
        <v>587</v>
      </c>
      <c r="H1480" t="s">
        <v>60</v>
      </c>
      <c r="I1480" t="s">
        <v>1547</v>
      </c>
    </row>
    <row r="1481" spans="2:9" x14ac:dyDescent="0.25">
      <c r="B1481">
        <v>2028</v>
      </c>
      <c r="C1481">
        <v>1039903005</v>
      </c>
      <c r="D1481" t="s">
        <v>518</v>
      </c>
      <c r="E1481" t="s">
        <v>1548</v>
      </c>
      <c r="F1481" t="s">
        <v>159</v>
      </c>
      <c r="G1481" t="s">
        <v>588</v>
      </c>
      <c r="H1481" t="s">
        <v>27</v>
      </c>
      <c r="I1481" t="s">
        <v>1549</v>
      </c>
    </row>
    <row r="1482" spans="2:9" x14ac:dyDescent="0.25">
      <c r="B1482">
        <v>2028</v>
      </c>
      <c r="C1482">
        <v>1039903007</v>
      </c>
      <c r="D1482" t="s">
        <v>518</v>
      </c>
      <c r="E1482" t="s">
        <v>1550</v>
      </c>
      <c r="F1482" t="s">
        <v>159</v>
      </c>
      <c r="G1482" t="s">
        <v>588</v>
      </c>
      <c r="H1482" t="s">
        <v>27</v>
      </c>
      <c r="I1482" t="s">
        <v>1549</v>
      </c>
    </row>
    <row r="1483" spans="2:9" x14ac:dyDescent="0.25">
      <c r="B1483">
        <v>2028</v>
      </c>
      <c r="C1483">
        <v>1039903009</v>
      </c>
      <c r="D1483" t="s">
        <v>518</v>
      </c>
      <c r="E1483" t="s">
        <v>1551</v>
      </c>
      <c r="F1483" t="s">
        <v>159</v>
      </c>
      <c r="G1483" t="s">
        <v>588</v>
      </c>
      <c r="H1483" t="s">
        <v>28</v>
      </c>
      <c r="I1483" t="s">
        <v>1552</v>
      </c>
    </row>
    <row r="1484" spans="2:9" x14ac:dyDescent="0.25">
      <c r="B1484">
        <v>2028</v>
      </c>
      <c r="C1484">
        <v>1039904008</v>
      </c>
      <c r="D1484" t="s">
        <v>518</v>
      </c>
      <c r="E1484" t="s">
        <v>1553</v>
      </c>
      <c r="F1484" t="s">
        <v>159</v>
      </c>
      <c r="G1484" t="s">
        <v>589</v>
      </c>
      <c r="H1484" t="s">
        <v>28</v>
      </c>
      <c r="I1484" t="s">
        <v>1552</v>
      </c>
    </row>
    <row r="1485" spans="2:9" x14ac:dyDescent="0.25">
      <c r="B1485">
        <v>2028</v>
      </c>
      <c r="C1485">
        <v>1039904010</v>
      </c>
      <c r="D1485" t="s">
        <v>518</v>
      </c>
      <c r="E1485" t="s">
        <v>1554</v>
      </c>
      <c r="F1485" t="s">
        <v>159</v>
      </c>
      <c r="G1485" t="s">
        <v>589</v>
      </c>
      <c r="H1485" t="s">
        <v>27</v>
      </c>
      <c r="I1485" t="s">
        <v>1549</v>
      </c>
    </row>
    <row r="1486" spans="2:9" x14ac:dyDescent="0.25">
      <c r="B1486">
        <v>2028</v>
      </c>
      <c r="C1486">
        <v>1039904012</v>
      </c>
      <c r="D1486" t="s">
        <v>518</v>
      </c>
      <c r="E1486" t="s">
        <v>1555</v>
      </c>
      <c r="F1486" t="s">
        <v>159</v>
      </c>
      <c r="G1486" t="s">
        <v>589</v>
      </c>
      <c r="H1486" t="s">
        <v>27</v>
      </c>
      <c r="I1486" t="s">
        <v>1549</v>
      </c>
    </row>
    <row r="1487" spans="2:9" x14ac:dyDescent="0.25">
      <c r="B1487">
        <v>2028</v>
      </c>
      <c r="C1487">
        <v>1039904014</v>
      </c>
      <c r="D1487" t="s">
        <v>518</v>
      </c>
      <c r="E1487" t="s">
        <v>1556</v>
      </c>
      <c r="F1487" t="s">
        <v>159</v>
      </c>
      <c r="G1487" t="s">
        <v>589</v>
      </c>
      <c r="H1487" t="s">
        <v>28</v>
      </c>
      <c r="I1487" t="s">
        <v>1552</v>
      </c>
    </row>
    <row r="1488" spans="2:9" x14ac:dyDescent="0.25">
      <c r="B1488">
        <v>2028</v>
      </c>
      <c r="C1488">
        <v>1039905011</v>
      </c>
      <c r="D1488" t="s">
        <v>518</v>
      </c>
      <c r="E1488" t="s">
        <v>1557</v>
      </c>
      <c r="F1488" t="s">
        <v>159</v>
      </c>
      <c r="G1488" t="s">
        <v>590</v>
      </c>
      <c r="H1488" t="s">
        <v>28</v>
      </c>
      <c r="I1488" t="s">
        <v>1552</v>
      </c>
    </row>
    <row r="1489" spans="2:9" x14ac:dyDescent="0.25">
      <c r="B1489">
        <v>2028</v>
      </c>
      <c r="C1489">
        <v>1039905013</v>
      </c>
      <c r="D1489" t="s">
        <v>518</v>
      </c>
      <c r="E1489" t="s">
        <v>1558</v>
      </c>
      <c r="F1489" t="s">
        <v>159</v>
      </c>
      <c r="G1489" t="s">
        <v>590</v>
      </c>
      <c r="H1489" t="s">
        <v>27</v>
      </c>
      <c r="I1489" t="s">
        <v>1549</v>
      </c>
    </row>
    <row r="1490" spans="2:9" x14ac:dyDescent="0.25">
      <c r="B1490">
        <v>2028</v>
      </c>
      <c r="C1490">
        <v>1039905015</v>
      </c>
      <c r="D1490" t="s">
        <v>518</v>
      </c>
      <c r="E1490" t="s">
        <v>1559</v>
      </c>
      <c r="F1490" t="s">
        <v>159</v>
      </c>
      <c r="G1490" t="s">
        <v>590</v>
      </c>
      <c r="H1490" t="s">
        <v>27</v>
      </c>
      <c r="I1490" t="s">
        <v>1549</v>
      </c>
    </row>
    <row r="1491" spans="2:9" x14ac:dyDescent="0.25">
      <c r="B1491">
        <v>2028</v>
      </c>
      <c r="C1491">
        <v>1039905017</v>
      </c>
      <c r="D1491" t="s">
        <v>518</v>
      </c>
      <c r="E1491" t="s">
        <v>1560</v>
      </c>
      <c r="F1491" t="s">
        <v>159</v>
      </c>
      <c r="G1491" t="s">
        <v>590</v>
      </c>
      <c r="H1491" t="s">
        <v>28</v>
      </c>
      <c r="I1491" t="s">
        <v>1552</v>
      </c>
    </row>
    <row r="1492" spans="2:9" x14ac:dyDescent="0.25">
      <c r="B1492">
        <v>2028</v>
      </c>
      <c r="C1492">
        <v>1039906019</v>
      </c>
      <c r="D1492" t="s">
        <v>518</v>
      </c>
      <c r="E1492" t="s">
        <v>1561</v>
      </c>
      <c r="F1492" t="s">
        <v>159</v>
      </c>
      <c r="G1492" t="s">
        <v>591</v>
      </c>
      <c r="H1492" t="s">
        <v>28</v>
      </c>
      <c r="I1492" t="s">
        <v>1552</v>
      </c>
    </row>
    <row r="1493" spans="2:9" x14ac:dyDescent="0.25">
      <c r="B1493">
        <v>2028</v>
      </c>
      <c r="C1493">
        <v>1039906021</v>
      </c>
      <c r="D1493" t="s">
        <v>518</v>
      </c>
      <c r="E1493" t="s">
        <v>1562</v>
      </c>
      <c r="F1493" t="s">
        <v>159</v>
      </c>
      <c r="G1493" t="s">
        <v>591</v>
      </c>
      <c r="H1493" t="s">
        <v>27</v>
      </c>
      <c r="I1493" t="s">
        <v>1549</v>
      </c>
    </row>
    <row r="1494" spans="2:9" x14ac:dyDescent="0.25">
      <c r="B1494">
        <v>2028</v>
      </c>
      <c r="C1494">
        <v>1039906023</v>
      </c>
      <c r="D1494" t="s">
        <v>518</v>
      </c>
      <c r="E1494" t="s">
        <v>1563</v>
      </c>
      <c r="F1494" t="s">
        <v>159</v>
      </c>
      <c r="G1494" t="s">
        <v>591</v>
      </c>
      <c r="H1494" t="s">
        <v>27</v>
      </c>
      <c r="I1494" t="s">
        <v>1549</v>
      </c>
    </row>
    <row r="1495" spans="2:9" x14ac:dyDescent="0.25">
      <c r="B1495">
        <v>2028</v>
      </c>
      <c r="C1495">
        <v>1039906025</v>
      </c>
      <c r="D1495" t="s">
        <v>518</v>
      </c>
      <c r="E1495" t="s">
        <v>1564</v>
      </c>
      <c r="F1495" t="s">
        <v>159</v>
      </c>
      <c r="G1495" t="s">
        <v>591</v>
      </c>
      <c r="H1495" t="s">
        <v>28</v>
      </c>
      <c r="I1495" t="s">
        <v>1552</v>
      </c>
    </row>
    <row r="1496" spans="2:9" x14ac:dyDescent="0.25">
      <c r="B1496">
        <v>2028</v>
      </c>
      <c r="C1496">
        <v>1039907016</v>
      </c>
      <c r="D1496" t="s">
        <v>518</v>
      </c>
      <c r="E1496" t="s">
        <v>1565</v>
      </c>
      <c r="F1496" t="s">
        <v>159</v>
      </c>
      <c r="G1496" t="s">
        <v>592</v>
      </c>
      <c r="H1496" t="s">
        <v>28</v>
      </c>
      <c r="I1496" t="s">
        <v>1552</v>
      </c>
    </row>
    <row r="1497" spans="2:9" x14ac:dyDescent="0.25">
      <c r="B1497">
        <v>2028</v>
      </c>
      <c r="C1497">
        <v>1039907018</v>
      </c>
      <c r="D1497" t="s">
        <v>518</v>
      </c>
      <c r="E1497" t="s">
        <v>1566</v>
      </c>
      <c r="F1497" t="s">
        <v>159</v>
      </c>
      <c r="G1497" t="s">
        <v>592</v>
      </c>
      <c r="H1497" t="s">
        <v>28</v>
      </c>
      <c r="I1497" t="s">
        <v>1552</v>
      </c>
    </row>
    <row r="1498" spans="2:9" x14ac:dyDescent="0.25">
      <c r="B1498">
        <v>2028</v>
      </c>
      <c r="C1498">
        <v>1039908020</v>
      </c>
      <c r="D1498" t="s">
        <v>518</v>
      </c>
      <c r="E1498" t="s">
        <v>1567</v>
      </c>
      <c r="F1498" t="s">
        <v>159</v>
      </c>
      <c r="G1498" t="s">
        <v>593</v>
      </c>
      <c r="H1498" t="s">
        <v>28</v>
      </c>
      <c r="I1498" t="s">
        <v>1552</v>
      </c>
    </row>
    <row r="1499" spans="2:9" x14ac:dyDescent="0.25">
      <c r="B1499">
        <v>2028</v>
      </c>
      <c r="C1499">
        <v>1039908022</v>
      </c>
      <c r="D1499" t="s">
        <v>518</v>
      </c>
      <c r="E1499" t="s">
        <v>1568</v>
      </c>
      <c r="F1499" t="s">
        <v>159</v>
      </c>
      <c r="G1499" t="s">
        <v>593</v>
      </c>
      <c r="H1499" t="s">
        <v>27</v>
      </c>
      <c r="I1499" t="s">
        <v>1549</v>
      </c>
    </row>
    <row r="1500" spans="2:9" x14ac:dyDescent="0.25">
      <c r="B1500">
        <v>2028</v>
      </c>
      <c r="C1500">
        <v>1039908024</v>
      </c>
      <c r="D1500" t="s">
        <v>518</v>
      </c>
      <c r="E1500" t="s">
        <v>1569</v>
      </c>
      <c r="F1500" t="s">
        <v>159</v>
      </c>
      <c r="G1500" t="s">
        <v>593</v>
      </c>
      <c r="H1500" t="s">
        <v>27</v>
      </c>
      <c r="I1500" t="s">
        <v>1549</v>
      </c>
    </row>
    <row r="1501" spans="2:9" x14ac:dyDescent="0.25">
      <c r="B1501">
        <v>2028</v>
      </c>
      <c r="C1501">
        <v>1039908026</v>
      </c>
      <c r="D1501" t="s">
        <v>518</v>
      </c>
      <c r="E1501" t="s">
        <v>1570</v>
      </c>
      <c r="F1501" t="s">
        <v>159</v>
      </c>
      <c r="G1501" t="s">
        <v>593</v>
      </c>
      <c r="H1501" t="s">
        <v>28</v>
      </c>
      <c r="I1501" t="s">
        <v>1552</v>
      </c>
    </row>
    <row r="1502" spans="2:9" x14ac:dyDescent="0.25">
      <c r="B1502">
        <v>2028</v>
      </c>
      <c r="C1502">
        <v>1039909027</v>
      </c>
      <c r="D1502" t="s">
        <v>518</v>
      </c>
      <c r="E1502" t="s">
        <v>1571</v>
      </c>
      <c r="F1502" t="s">
        <v>159</v>
      </c>
      <c r="G1502" t="s">
        <v>594</v>
      </c>
      <c r="H1502" t="s">
        <v>28</v>
      </c>
      <c r="I1502" t="s">
        <v>1552</v>
      </c>
    </row>
    <row r="1503" spans="2:9" x14ac:dyDescent="0.25">
      <c r="B1503">
        <v>2028</v>
      </c>
      <c r="C1503">
        <v>1039909029</v>
      </c>
      <c r="D1503" t="s">
        <v>518</v>
      </c>
      <c r="E1503" t="s">
        <v>1572</v>
      </c>
      <c r="F1503" t="s">
        <v>159</v>
      </c>
      <c r="G1503" t="s">
        <v>594</v>
      </c>
      <c r="H1503" t="s">
        <v>28</v>
      </c>
      <c r="I1503" t="s">
        <v>1552</v>
      </c>
    </row>
    <row r="1504" spans="2:9" x14ac:dyDescent="0.25">
      <c r="B1504">
        <v>2028</v>
      </c>
      <c r="C1504">
        <v>1039909031</v>
      </c>
      <c r="D1504" t="s">
        <v>518</v>
      </c>
      <c r="E1504" t="s">
        <v>1573</v>
      </c>
      <c r="F1504" t="s">
        <v>159</v>
      </c>
      <c r="G1504" t="s">
        <v>594</v>
      </c>
      <c r="H1504" t="s">
        <v>28</v>
      </c>
      <c r="I1504" t="s">
        <v>1552</v>
      </c>
    </row>
    <row r="1505" spans="2:9" x14ac:dyDescent="0.25">
      <c r="B1505">
        <v>2028</v>
      </c>
      <c r="C1505">
        <v>1041901001</v>
      </c>
      <c r="D1505" t="s">
        <v>517</v>
      </c>
      <c r="E1505" t="s">
        <v>1574</v>
      </c>
      <c r="F1505" t="s">
        <v>159</v>
      </c>
      <c r="G1505" t="s">
        <v>553</v>
      </c>
      <c r="H1505" t="s">
        <v>28</v>
      </c>
      <c r="I1505" t="s">
        <v>1575</v>
      </c>
    </row>
    <row r="1506" spans="2:9" x14ac:dyDescent="0.25">
      <c r="B1506">
        <v>2028</v>
      </c>
      <c r="C1506">
        <v>1041901002</v>
      </c>
      <c r="D1506" t="s">
        <v>517</v>
      </c>
      <c r="E1506" t="s">
        <v>1576</v>
      </c>
      <c r="F1506" t="s">
        <v>159</v>
      </c>
      <c r="G1506" t="s">
        <v>553</v>
      </c>
      <c r="H1506" t="s">
        <v>28</v>
      </c>
      <c r="I1506" t="s">
        <v>1575</v>
      </c>
    </row>
    <row r="1507" spans="2:9" x14ac:dyDescent="0.25">
      <c r="B1507">
        <v>2028</v>
      </c>
      <c r="C1507">
        <v>1041901003</v>
      </c>
      <c r="D1507" t="s">
        <v>517</v>
      </c>
      <c r="E1507" t="s">
        <v>1577</v>
      </c>
      <c r="F1507" t="s">
        <v>159</v>
      </c>
      <c r="G1507" t="s">
        <v>553</v>
      </c>
      <c r="H1507" t="s">
        <v>28</v>
      </c>
      <c r="I1507" t="s">
        <v>1575</v>
      </c>
    </row>
    <row r="1508" spans="2:9" x14ac:dyDescent="0.25">
      <c r="B1508">
        <v>2028</v>
      </c>
      <c r="C1508">
        <v>1041901004</v>
      </c>
      <c r="D1508" t="s">
        <v>517</v>
      </c>
      <c r="E1508" t="s">
        <v>1578</v>
      </c>
      <c r="F1508" t="s">
        <v>159</v>
      </c>
      <c r="G1508" t="s">
        <v>553</v>
      </c>
      <c r="H1508" t="s">
        <v>28</v>
      </c>
      <c r="I1508" t="s">
        <v>1575</v>
      </c>
    </row>
    <row r="1509" spans="2:9" x14ac:dyDescent="0.25">
      <c r="B1509">
        <v>2028</v>
      </c>
      <c r="C1509">
        <v>1041901005</v>
      </c>
      <c r="D1509" t="s">
        <v>517</v>
      </c>
      <c r="E1509" t="s">
        <v>1579</v>
      </c>
      <c r="F1509" t="s">
        <v>159</v>
      </c>
      <c r="G1509" t="s">
        <v>553</v>
      </c>
      <c r="H1509" t="s">
        <v>28</v>
      </c>
      <c r="I1509" t="s">
        <v>1575</v>
      </c>
    </row>
    <row r="1510" spans="2:9" x14ac:dyDescent="0.25">
      <c r="B1510">
        <v>2028</v>
      </c>
      <c r="C1510">
        <v>1041901006</v>
      </c>
      <c r="D1510" t="s">
        <v>517</v>
      </c>
      <c r="E1510" t="s">
        <v>1580</v>
      </c>
      <c r="F1510" t="s">
        <v>159</v>
      </c>
      <c r="G1510" t="s">
        <v>553</v>
      </c>
      <c r="H1510" t="s">
        <v>28</v>
      </c>
      <c r="I1510" t="s">
        <v>1575</v>
      </c>
    </row>
    <row r="1511" spans="2:9" x14ac:dyDescent="0.25">
      <c r="B1511">
        <v>2028</v>
      </c>
      <c r="C1511">
        <v>1041901007</v>
      </c>
      <c r="D1511" t="s">
        <v>517</v>
      </c>
      <c r="E1511" t="s">
        <v>1581</v>
      </c>
      <c r="F1511" t="s">
        <v>159</v>
      </c>
      <c r="G1511" t="s">
        <v>553</v>
      </c>
      <c r="H1511" t="s">
        <v>28</v>
      </c>
      <c r="I1511" t="s">
        <v>1575</v>
      </c>
    </row>
    <row r="1512" spans="2:9" x14ac:dyDescent="0.25">
      <c r="B1512">
        <v>2028</v>
      </c>
      <c r="C1512">
        <v>1041901008</v>
      </c>
      <c r="D1512" t="s">
        <v>517</v>
      </c>
      <c r="E1512" t="s">
        <v>1582</v>
      </c>
      <c r="F1512" t="s">
        <v>159</v>
      </c>
      <c r="G1512" t="s">
        <v>553</v>
      </c>
      <c r="H1512" t="s">
        <v>28</v>
      </c>
      <c r="I1512" t="s">
        <v>1575</v>
      </c>
    </row>
    <row r="1513" spans="2:9" x14ac:dyDescent="0.25">
      <c r="B1513">
        <v>2028</v>
      </c>
      <c r="C1513">
        <v>1041901009</v>
      </c>
      <c r="D1513" t="s">
        <v>517</v>
      </c>
      <c r="E1513" t="s">
        <v>1583</v>
      </c>
      <c r="F1513" t="s">
        <v>159</v>
      </c>
      <c r="G1513" t="s">
        <v>553</v>
      </c>
      <c r="H1513" t="s">
        <v>28</v>
      </c>
      <c r="I1513" t="s">
        <v>1575</v>
      </c>
    </row>
    <row r="1514" spans="2:9" x14ac:dyDescent="0.25">
      <c r="B1514">
        <v>2028</v>
      </c>
      <c r="C1514">
        <v>1041901010</v>
      </c>
      <c r="D1514" t="s">
        <v>517</v>
      </c>
      <c r="E1514" t="s">
        <v>1584</v>
      </c>
      <c r="F1514" t="s">
        <v>159</v>
      </c>
      <c r="G1514" t="s">
        <v>553</v>
      </c>
      <c r="H1514" t="s">
        <v>28</v>
      </c>
      <c r="I1514" t="s">
        <v>1575</v>
      </c>
    </row>
    <row r="1515" spans="2:9" x14ac:dyDescent="0.25">
      <c r="B1515">
        <v>2028</v>
      </c>
      <c r="C1515">
        <v>1041901011</v>
      </c>
      <c r="D1515" t="s">
        <v>517</v>
      </c>
      <c r="E1515" t="s">
        <v>1585</v>
      </c>
      <c r="F1515" t="s">
        <v>159</v>
      </c>
      <c r="G1515" t="s">
        <v>553</v>
      </c>
      <c r="H1515" t="s">
        <v>28</v>
      </c>
      <c r="I1515" t="s">
        <v>1575</v>
      </c>
    </row>
    <row r="1516" spans="2:9" x14ac:dyDescent="0.25">
      <c r="B1516">
        <v>2028</v>
      </c>
      <c r="C1516">
        <v>1041901012</v>
      </c>
      <c r="D1516" t="s">
        <v>517</v>
      </c>
      <c r="E1516" t="s">
        <v>1586</v>
      </c>
      <c r="F1516" t="s">
        <v>159</v>
      </c>
      <c r="G1516" t="s">
        <v>553</v>
      </c>
      <c r="H1516" t="s">
        <v>28</v>
      </c>
      <c r="I1516" t="s">
        <v>1575</v>
      </c>
    </row>
    <row r="1517" spans="2:9" x14ac:dyDescent="0.25">
      <c r="B1517">
        <v>2028</v>
      </c>
      <c r="C1517">
        <v>1041901013</v>
      </c>
      <c r="D1517" t="s">
        <v>517</v>
      </c>
      <c r="E1517" t="s">
        <v>1587</v>
      </c>
      <c r="F1517" t="s">
        <v>159</v>
      </c>
      <c r="G1517" t="s">
        <v>553</v>
      </c>
      <c r="H1517" t="s">
        <v>28</v>
      </c>
      <c r="I1517" t="s">
        <v>1575</v>
      </c>
    </row>
    <row r="1518" spans="2:9" x14ac:dyDescent="0.25">
      <c r="B1518">
        <v>2028</v>
      </c>
      <c r="C1518">
        <v>1041901014</v>
      </c>
      <c r="D1518" t="s">
        <v>517</v>
      </c>
      <c r="E1518" t="s">
        <v>1588</v>
      </c>
      <c r="F1518" t="s">
        <v>159</v>
      </c>
      <c r="G1518" t="s">
        <v>553</v>
      </c>
      <c r="H1518" t="s">
        <v>28</v>
      </c>
      <c r="I1518" t="s">
        <v>1575</v>
      </c>
    </row>
    <row r="1519" spans="2:9" x14ac:dyDescent="0.25">
      <c r="B1519">
        <v>2028</v>
      </c>
      <c r="C1519">
        <v>1041901015</v>
      </c>
      <c r="D1519" t="s">
        <v>517</v>
      </c>
      <c r="E1519" t="s">
        <v>1589</v>
      </c>
      <c r="F1519" t="s">
        <v>159</v>
      </c>
      <c r="G1519" t="s">
        <v>553</v>
      </c>
      <c r="H1519" t="s">
        <v>28</v>
      </c>
      <c r="I1519" t="s">
        <v>1575</v>
      </c>
    </row>
    <row r="1520" spans="2:9" x14ac:dyDescent="0.25">
      <c r="B1520">
        <v>2028</v>
      </c>
      <c r="C1520">
        <v>1041901016</v>
      </c>
      <c r="D1520" t="s">
        <v>517</v>
      </c>
      <c r="E1520" t="s">
        <v>1590</v>
      </c>
      <c r="F1520" t="s">
        <v>159</v>
      </c>
      <c r="G1520" t="s">
        <v>553</v>
      </c>
      <c r="H1520" t="s">
        <v>28</v>
      </c>
      <c r="I1520" t="s">
        <v>1575</v>
      </c>
    </row>
    <row r="1521" spans="2:9" x14ac:dyDescent="0.25">
      <c r="B1521">
        <v>2028</v>
      </c>
      <c r="C1521">
        <v>1041901059</v>
      </c>
      <c r="D1521" t="s">
        <v>517</v>
      </c>
      <c r="E1521" t="s">
        <v>1591</v>
      </c>
      <c r="F1521" t="s">
        <v>159</v>
      </c>
      <c r="G1521" t="s">
        <v>477</v>
      </c>
      <c r="H1521" t="s">
        <v>27</v>
      </c>
      <c r="I1521" t="s">
        <v>1592</v>
      </c>
    </row>
    <row r="1522" spans="2:9" x14ac:dyDescent="0.25">
      <c r="B1522">
        <v>2028</v>
      </c>
      <c r="C1522">
        <v>1041901067</v>
      </c>
      <c r="D1522" t="s">
        <v>517</v>
      </c>
      <c r="E1522" t="s">
        <v>1593</v>
      </c>
      <c r="F1522" t="s">
        <v>159</v>
      </c>
      <c r="G1522" t="s">
        <v>477</v>
      </c>
      <c r="H1522" t="s">
        <v>27</v>
      </c>
      <c r="I1522" t="s">
        <v>1592</v>
      </c>
    </row>
    <row r="1523" spans="2:9" x14ac:dyDescent="0.25">
      <c r="B1523">
        <v>2028</v>
      </c>
      <c r="C1523">
        <v>1041901075</v>
      </c>
      <c r="D1523" t="s">
        <v>517</v>
      </c>
      <c r="E1523" t="s">
        <v>1594</v>
      </c>
      <c r="F1523" t="s">
        <v>159</v>
      </c>
      <c r="G1523" t="s">
        <v>477</v>
      </c>
      <c r="H1523" t="s">
        <v>28</v>
      </c>
      <c r="I1523" t="s">
        <v>1575</v>
      </c>
    </row>
    <row r="1524" spans="2:9" x14ac:dyDescent="0.25">
      <c r="B1524">
        <v>2028</v>
      </c>
      <c r="C1524">
        <v>1041901083</v>
      </c>
      <c r="D1524" t="s">
        <v>517</v>
      </c>
      <c r="E1524" t="s">
        <v>1595</v>
      </c>
      <c r="F1524" t="s">
        <v>159</v>
      </c>
      <c r="G1524" t="s">
        <v>477</v>
      </c>
      <c r="H1524" t="s">
        <v>27</v>
      </c>
      <c r="I1524" t="s">
        <v>1592</v>
      </c>
    </row>
    <row r="1525" spans="2:9" x14ac:dyDescent="0.25">
      <c r="B1525">
        <v>2028</v>
      </c>
      <c r="C1525">
        <v>1041901099</v>
      </c>
      <c r="D1525" t="s">
        <v>517</v>
      </c>
      <c r="E1525" t="s">
        <v>1596</v>
      </c>
      <c r="F1525" t="s">
        <v>159</v>
      </c>
      <c r="G1525" t="s">
        <v>477</v>
      </c>
      <c r="H1525" t="s">
        <v>60</v>
      </c>
      <c r="I1525" t="s">
        <v>1597</v>
      </c>
    </row>
    <row r="1526" spans="2:9" x14ac:dyDescent="0.25">
      <c r="B1526">
        <v>2028</v>
      </c>
      <c r="C1526">
        <v>1041901119</v>
      </c>
      <c r="D1526" t="s">
        <v>517</v>
      </c>
      <c r="E1526" t="s">
        <v>1598</v>
      </c>
      <c r="F1526" t="s">
        <v>159</v>
      </c>
      <c r="G1526" t="s">
        <v>477</v>
      </c>
      <c r="H1526" t="s">
        <v>27</v>
      </c>
      <c r="I1526" t="s">
        <v>1592</v>
      </c>
    </row>
    <row r="1527" spans="2:9" x14ac:dyDescent="0.25">
      <c r="B1527">
        <v>2028</v>
      </c>
      <c r="C1527">
        <v>1041901120</v>
      </c>
      <c r="D1527" t="s">
        <v>517</v>
      </c>
      <c r="E1527" t="s">
        <v>1599</v>
      </c>
      <c r="F1527" t="s">
        <v>159</v>
      </c>
      <c r="G1527" t="s">
        <v>477</v>
      </c>
      <c r="H1527" t="s">
        <v>27</v>
      </c>
      <c r="I1527" t="s">
        <v>1592</v>
      </c>
    </row>
    <row r="1528" spans="2:9" x14ac:dyDescent="0.25">
      <c r="B1528">
        <v>2028</v>
      </c>
      <c r="C1528">
        <v>1041901123</v>
      </c>
      <c r="D1528" t="s">
        <v>517</v>
      </c>
      <c r="E1528" t="s">
        <v>1600</v>
      </c>
      <c r="F1528" t="s">
        <v>159</v>
      </c>
      <c r="G1528" t="s">
        <v>477</v>
      </c>
      <c r="H1528" t="s">
        <v>27</v>
      </c>
      <c r="I1528" t="s">
        <v>1592</v>
      </c>
    </row>
    <row r="1529" spans="2:9" x14ac:dyDescent="0.25">
      <c r="B1529">
        <v>2028</v>
      </c>
      <c r="C1529">
        <v>1041901124</v>
      </c>
      <c r="D1529" t="s">
        <v>517</v>
      </c>
      <c r="E1529" t="s">
        <v>1601</v>
      </c>
      <c r="F1529" t="s">
        <v>159</v>
      </c>
      <c r="G1529" t="s">
        <v>477</v>
      </c>
      <c r="H1529" t="s">
        <v>27</v>
      </c>
      <c r="I1529" t="s">
        <v>1592</v>
      </c>
    </row>
    <row r="1530" spans="2:9" x14ac:dyDescent="0.25">
      <c r="B1530">
        <v>2028</v>
      </c>
      <c r="C1530">
        <v>1041901128</v>
      </c>
      <c r="D1530" t="s">
        <v>517</v>
      </c>
      <c r="E1530" t="s">
        <v>1602</v>
      </c>
      <c r="F1530" t="s">
        <v>159</v>
      </c>
      <c r="G1530" t="s">
        <v>477</v>
      </c>
      <c r="H1530" t="s">
        <v>27</v>
      </c>
      <c r="I1530" t="s">
        <v>1592</v>
      </c>
    </row>
    <row r="1531" spans="2:9" x14ac:dyDescent="0.25">
      <c r="B1531">
        <v>2028</v>
      </c>
      <c r="C1531" t="s">
        <v>1603</v>
      </c>
      <c r="D1531" t="s">
        <v>533</v>
      </c>
      <c r="E1531" t="s">
        <v>1604</v>
      </c>
      <c r="F1531" t="s">
        <v>160</v>
      </c>
      <c r="G1531" t="s">
        <v>544</v>
      </c>
      <c r="H1531" t="s">
        <v>28</v>
      </c>
      <c r="I1531" t="s">
        <v>1605</v>
      </c>
    </row>
    <row r="1532" spans="2:9" x14ac:dyDescent="0.25">
      <c r="B1532">
        <v>2028</v>
      </c>
      <c r="C1532" t="s">
        <v>1606</v>
      </c>
      <c r="D1532" t="s">
        <v>533</v>
      </c>
      <c r="E1532" t="s">
        <v>1604</v>
      </c>
      <c r="F1532" t="s">
        <v>160</v>
      </c>
      <c r="G1532" t="s">
        <v>544</v>
      </c>
      <c r="H1532" t="s">
        <v>28</v>
      </c>
      <c r="I1532" t="s">
        <v>1607</v>
      </c>
    </row>
    <row r="1533" spans="2:9" x14ac:dyDescent="0.25">
      <c r="B1533">
        <v>2028</v>
      </c>
      <c r="C1533" t="s">
        <v>1608</v>
      </c>
      <c r="D1533" t="s">
        <v>533</v>
      </c>
      <c r="E1533" t="s">
        <v>1604</v>
      </c>
      <c r="F1533" t="s">
        <v>160</v>
      </c>
      <c r="G1533" t="s">
        <v>544</v>
      </c>
      <c r="H1533" t="s">
        <v>27</v>
      </c>
      <c r="I1533" t="s">
        <v>1609</v>
      </c>
    </row>
    <row r="1534" spans="2:9" x14ac:dyDescent="0.25">
      <c r="B1534">
        <v>2028</v>
      </c>
      <c r="C1534" t="s">
        <v>1610</v>
      </c>
      <c r="D1534" t="s">
        <v>533</v>
      </c>
      <c r="E1534" t="s">
        <v>1604</v>
      </c>
      <c r="F1534" t="s">
        <v>160</v>
      </c>
      <c r="G1534" t="s">
        <v>544</v>
      </c>
      <c r="H1534" t="s">
        <v>27</v>
      </c>
      <c r="I1534" t="s">
        <v>151</v>
      </c>
    </row>
    <row r="1535" spans="2:9" x14ac:dyDescent="0.25">
      <c r="B1535">
        <v>2028</v>
      </c>
      <c r="C1535" t="s">
        <v>1611</v>
      </c>
      <c r="D1535" t="s">
        <v>533</v>
      </c>
      <c r="E1535" t="s">
        <v>1604</v>
      </c>
      <c r="F1535" t="s">
        <v>160</v>
      </c>
      <c r="G1535" t="s">
        <v>544</v>
      </c>
      <c r="H1535" t="s">
        <v>28</v>
      </c>
      <c r="I1535" t="s">
        <v>1612</v>
      </c>
    </row>
    <row r="1536" spans="2:9" x14ac:dyDescent="0.25">
      <c r="B1536">
        <v>2028</v>
      </c>
      <c r="C1536" t="s">
        <v>1613</v>
      </c>
      <c r="D1536" t="s">
        <v>533</v>
      </c>
      <c r="E1536" t="s">
        <v>1604</v>
      </c>
      <c r="F1536" t="s">
        <v>160</v>
      </c>
      <c r="G1536" t="s">
        <v>544</v>
      </c>
      <c r="H1536" t="s">
        <v>28</v>
      </c>
      <c r="I1536" t="s">
        <v>1605</v>
      </c>
    </row>
    <row r="1537" spans="2:9" x14ac:dyDescent="0.25">
      <c r="B1537">
        <v>2028</v>
      </c>
      <c r="C1537" t="s">
        <v>1614</v>
      </c>
      <c r="D1537" t="s">
        <v>533</v>
      </c>
      <c r="E1537" t="s">
        <v>1604</v>
      </c>
      <c r="F1537" t="s">
        <v>160</v>
      </c>
      <c r="G1537" t="s">
        <v>544</v>
      </c>
      <c r="H1537" t="s">
        <v>28</v>
      </c>
      <c r="I1537" t="s">
        <v>1607</v>
      </c>
    </row>
    <row r="1538" spans="2:9" x14ac:dyDescent="0.25">
      <c r="B1538">
        <v>2028</v>
      </c>
      <c r="C1538" t="s">
        <v>1615</v>
      </c>
      <c r="D1538" t="s">
        <v>533</v>
      </c>
      <c r="E1538" t="s">
        <v>1604</v>
      </c>
      <c r="F1538" t="s">
        <v>160</v>
      </c>
      <c r="G1538" t="s">
        <v>544</v>
      </c>
      <c r="H1538" t="s">
        <v>27</v>
      </c>
      <c r="I1538" t="s">
        <v>1609</v>
      </c>
    </row>
    <row r="1539" spans="2:9" x14ac:dyDescent="0.25">
      <c r="B1539">
        <v>2028</v>
      </c>
      <c r="C1539" t="s">
        <v>1616</v>
      </c>
      <c r="D1539" t="s">
        <v>533</v>
      </c>
      <c r="E1539" t="s">
        <v>1604</v>
      </c>
      <c r="F1539" t="s">
        <v>160</v>
      </c>
      <c r="G1539" t="s">
        <v>544</v>
      </c>
      <c r="H1539" t="s">
        <v>27</v>
      </c>
      <c r="I1539" t="s">
        <v>1617</v>
      </c>
    </row>
    <row r="1540" spans="2:9" x14ac:dyDescent="0.25">
      <c r="B1540">
        <v>2028</v>
      </c>
      <c r="C1540" t="s">
        <v>1618</v>
      </c>
      <c r="D1540" t="s">
        <v>533</v>
      </c>
      <c r="E1540" t="s">
        <v>1604</v>
      </c>
      <c r="F1540" t="s">
        <v>160</v>
      </c>
      <c r="G1540" t="s">
        <v>544</v>
      </c>
      <c r="H1540" t="s">
        <v>28</v>
      </c>
      <c r="I1540" t="s">
        <v>1612</v>
      </c>
    </row>
    <row r="1541" spans="2:9" x14ac:dyDescent="0.25">
      <c r="B1541">
        <v>2028</v>
      </c>
      <c r="C1541" t="s">
        <v>1619</v>
      </c>
      <c r="D1541" t="s">
        <v>533</v>
      </c>
      <c r="E1541" t="s">
        <v>1604</v>
      </c>
      <c r="F1541" t="s">
        <v>160</v>
      </c>
      <c r="G1541" t="s">
        <v>544</v>
      </c>
      <c r="H1541" t="s">
        <v>167</v>
      </c>
      <c r="I1541" t="s">
        <v>1620</v>
      </c>
    </row>
    <row r="1542" spans="2:9" x14ac:dyDescent="0.25">
      <c r="B1542">
        <v>2028</v>
      </c>
      <c r="C1542" t="s">
        <v>1621</v>
      </c>
      <c r="D1542" t="s">
        <v>533</v>
      </c>
      <c r="E1542" t="s">
        <v>1604</v>
      </c>
      <c r="F1542" t="s">
        <v>160</v>
      </c>
      <c r="G1542" t="s">
        <v>544</v>
      </c>
      <c r="H1542" t="s">
        <v>28</v>
      </c>
      <c r="I1542" t="s">
        <v>1622</v>
      </c>
    </row>
    <row r="1543" spans="2:9" x14ac:dyDescent="0.25">
      <c r="B1543">
        <v>2028</v>
      </c>
      <c r="C1543" t="s">
        <v>1623</v>
      </c>
      <c r="D1543" t="s">
        <v>533</v>
      </c>
      <c r="E1543" t="s">
        <v>1604</v>
      </c>
      <c r="F1543" t="s">
        <v>160</v>
      </c>
      <c r="G1543" t="s">
        <v>544</v>
      </c>
      <c r="H1543" t="s">
        <v>27</v>
      </c>
      <c r="I1543" t="s">
        <v>1624</v>
      </c>
    </row>
    <row r="1544" spans="2:9" x14ac:dyDescent="0.25">
      <c r="B1544">
        <v>2028</v>
      </c>
      <c r="C1544" t="s">
        <v>1625</v>
      </c>
      <c r="D1544" t="s">
        <v>533</v>
      </c>
      <c r="E1544" t="s">
        <v>1604</v>
      </c>
      <c r="F1544" t="s">
        <v>160</v>
      </c>
      <c r="G1544" t="s">
        <v>544</v>
      </c>
      <c r="H1544" t="s">
        <v>27</v>
      </c>
      <c r="I1544" t="s">
        <v>1617</v>
      </c>
    </row>
    <row r="1545" spans="2:9" x14ac:dyDescent="0.25">
      <c r="B1545">
        <v>2028</v>
      </c>
      <c r="C1545" t="s">
        <v>1626</v>
      </c>
      <c r="D1545" t="s">
        <v>533</v>
      </c>
      <c r="E1545" t="s">
        <v>1604</v>
      </c>
      <c r="F1545" t="s">
        <v>160</v>
      </c>
      <c r="G1545" t="s">
        <v>544</v>
      </c>
      <c r="H1545" t="s">
        <v>28</v>
      </c>
      <c r="I1545" t="s">
        <v>1612</v>
      </c>
    </row>
    <row r="1546" spans="2:9" x14ac:dyDescent="0.25">
      <c r="B1546">
        <v>2028</v>
      </c>
      <c r="C1546" t="s">
        <v>1627</v>
      </c>
      <c r="D1546" t="s">
        <v>533</v>
      </c>
      <c r="E1546" t="s">
        <v>1604</v>
      </c>
      <c r="F1546" t="s">
        <v>160</v>
      </c>
      <c r="G1546" t="s">
        <v>544</v>
      </c>
      <c r="H1546" t="s">
        <v>27</v>
      </c>
      <c r="I1546" t="s">
        <v>1628</v>
      </c>
    </row>
    <row r="1547" spans="2:9" x14ac:dyDescent="0.25">
      <c r="B1547">
        <v>2028</v>
      </c>
      <c r="C1547" t="s">
        <v>1629</v>
      </c>
      <c r="D1547" t="s">
        <v>533</v>
      </c>
      <c r="E1547" t="s">
        <v>1604</v>
      </c>
      <c r="F1547" t="s">
        <v>160</v>
      </c>
      <c r="G1547" t="s">
        <v>544</v>
      </c>
      <c r="H1547" t="s">
        <v>27</v>
      </c>
      <c r="I1547" t="s">
        <v>1617</v>
      </c>
    </row>
    <row r="1548" spans="2:9" x14ac:dyDescent="0.25">
      <c r="B1548">
        <v>2028</v>
      </c>
      <c r="C1548" t="s">
        <v>1630</v>
      </c>
      <c r="D1548" t="s">
        <v>533</v>
      </c>
      <c r="E1548" t="s">
        <v>1604</v>
      </c>
      <c r="F1548" t="s">
        <v>160</v>
      </c>
      <c r="G1548" t="s">
        <v>544</v>
      </c>
      <c r="H1548" t="s">
        <v>28</v>
      </c>
      <c r="I1548" t="s">
        <v>1612</v>
      </c>
    </row>
    <row r="1549" spans="2:9" x14ac:dyDescent="0.25">
      <c r="B1549">
        <v>2029</v>
      </c>
      <c r="C1549" s="4">
        <v>1009601201</v>
      </c>
      <c r="D1549" s="4" t="s">
        <v>1693</v>
      </c>
      <c r="E1549" t="s">
        <v>1701</v>
      </c>
      <c r="F1549" t="s">
        <v>159</v>
      </c>
      <c r="G1549" t="s">
        <v>1694</v>
      </c>
      <c r="H1549" t="s">
        <v>60</v>
      </c>
      <c r="I1549" t="s">
        <v>1702</v>
      </c>
    </row>
    <row r="1550" spans="2:9" x14ac:dyDescent="0.25">
      <c r="B1550">
        <v>2029</v>
      </c>
      <c r="C1550" s="4">
        <v>1009601110</v>
      </c>
      <c r="D1550" s="4" t="s">
        <v>1693</v>
      </c>
      <c r="E1550" t="s">
        <v>1703</v>
      </c>
      <c r="F1550" t="s">
        <v>159</v>
      </c>
      <c r="G1550" t="s">
        <v>1694</v>
      </c>
      <c r="H1550" t="s">
        <v>60</v>
      </c>
      <c r="I1550" t="s">
        <v>1702</v>
      </c>
    </row>
    <row r="1551" spans="2:9" x14ac:dyDescent="0.25">
      <c r="B1551">
        <v>2029</v>
      </c>
      <c r="C1551" s="4">
        <v>1009601210</v>
      </c>
      <c r="D1551" s="4" t="s">
        <v>1693</v>
      </c>
      <c r="E1551" t="s">
        <v>1704</v>
      </c>
      <c r="F1551" t="s">
        <v>159</v>
      </c>
      <c r="G1551" t="s">
        <v>1694</v>
      </c>
      <c r="H1551" t="s">
        <v>60</v>
      </c>
      <c r="I1551" t="s">
        <v>1702</v>
      </c>
    </row>
    <row r="1552" spans="2:9" x14ac:dyDescent="0.25">
      <c r="B1552">
        <v>2029</v>
      </c>
      <c r="C1552" s="4">
        <v>1009601211</v>
      </c>
      <c r="D1552" s="4" t="s">
        <v>1693</v>
      </c>
      <c r="E1552" t="s">
        <v>1705</v>
      </c>
      <c r="F1552" t="s">
        <v>159</v>
      </c>
      <c r="G1552" t="s">
        <v>1694</v>
      </c>
      <c r="H1552" t="s">
        <v>60</v>
      </c>
      <c r="I1552" t="s">
        <v>1702</v>
      </c>
    </row>
    <row r="1553" spans="2:9" x14ac:dyDescent="0.25">
      <c r="B1553">
        <v>2029</v>
      </c>
      <c r="C1553" s="4">
        <v>1009601112</v>
      </c>
      <c r="D1553" s="4" t="s">
        <v>1693</v>
      </c>
      <c r="E1553" t="s">
        <v>1706</v>
      </c>
      <c r="F1553" t="s">
        <v>159</v>
      </c>
      <c r="G1553" t="s">
        <v>1694</v>
      </c>
      <c r="H1553" t="s">
        <v>60</v>
      </c>
      <c r="I1553" t="s">
        <v>1702</v>
      </c>
    </row>
    <row r="1554" spans="2:9" x14ac:dyDescent="0.25">
      <c r="B1554">
        <v>2029</v>
      </c>
      <c r="C1554" s="4">
        <v>1009601212</v>
      </c>
      <c r="D1554" s="4" t="s">
        <v>1693</v>
      </c>
      <c r="E1554" t="s">
        <v>1707</v>
      </c>
      <c r="F1554" t="s">
        <v>159</v>
      </c>
      <c r="G1554" t="s">
        <v>1694</v>
      </c>
      <c r="H1554" t="s">
        <v>60</v>
      </c>
      <c r="I1554" t="s">
        <v>1702</v>
      </c>
    </row>
    <row r="1555" spans="2:9" x14ac:dyDescent="0.25">
      <c r="B1555">
        <v>2029</v>
      </c>
      <c r="C1555" s="4">
        <v>1009601214</v>
      </c>
      <c r="D1555" s="4" t="s">
        <v>1693</v>
      </c>
      <c r="E1555" t="s">
        <v>1708</v>
      </c>
      <c r="F1555" t="s">
        <v>159</v>
      </c>
      <c r="G1555" t="s">
        <v>1694</v>
      </c>
      <c r="H1555" t="s">
        <v>845</v>
      </c>
      <c r="I1555" t="s">
        <v>1709</v>
      </c>
    </row>
    <row r="1556" spans="2:9" x14ac:dyDescent="0.25">
      <c r="B1556">
        <v>2029</v>
      </c>
      <c r="C1556" s="4">
        <v>1009601216</v>
      </c>
      <c r="D1556" s="4" t="s">
        <v>1693</v>
      </c>
      <c r="E1556" t="s">
        <v>1710</v>
      </c>
      <c r="F1556" t="s">
        <v>159</v>
      </c>
      <c r="G1556" t="s">
        <v>1694</v>
      </c>
      <c r="H1556" t="s">
        <v>845</v>
      </c>
      <c r="I1556" t="s">
        <v>1709</v>
      </c>
    </row>
    <row r="1557" spans="2:9" x14ac:dyDescent="0.25">
      <c r="B1557">
        <v>2029</v>
      </c>
      <c r="C1557" s="4">
        <v>1009601218</v>
      </c>
      <c r="D1557" s="1" t="s">
        <v>1693</v>
      </c>
      <c r="E1557" t="s">
        <v>1711</v>
      </c>
      <c r="F1557" t="s">
        <v>159</v>
      </c>
      <c r="G1557" t="s">
        <v>1694</v>
      </c>
      <c r="H1557" t="s">
        <v>28</v>
      </c>
      <c r="I1557" t="s">
        <v>1712</v>
      </c>
    </row>
    <row r="1558" spans="2:9" x14ac:dyDescent="0.25">
      <c r="B1558">
        <v>2029</v>
      </c>
      <c r="C1558" s="4">
        <v>1009601102</v>
      </c>
      <c r="D1558" s="1" t="s">
        <v>1693</v>
      </c>
      <c r="E1558" t="s">
        <v>1713</v>
      </c>
      <c r="F1558" t="s">
        <v>159</v>
      </c>
      <c r="G1558" t="s">
        <v>1694</v>
      </c>
      <c r="H1558" t="s">
        <v>60</v>
      </c>
      <c r="I1558" t="s">
        <v>1702</v>
      </c>
    </row>
    <row r="1559" spans="2:9" x14ac:dyDescent="0.25">
      <c r="B1559">
        <v>2029</v>
      </c>
      <c r="C1559" s="4">
        <v>1009601202</v>
      </c>
      <c r="D1559" s="1" t="s">
        <v>1693</v>
      </c>
      <c r="E1559" t="s">
        <v>1714</v>
      </c>
      <c r="F1559" t="s">
        <v>159</v>
      </c>
      <c r="G1559" t="s">
        <v>1694</v>
      </c>
      <c r="H1559" t="s">
        <v>60</v>
      </c>
      <c r="I1559" t="s">
        <v>1702</v>
      </c>
    </row>
    <row r="1560" spans="2:9" x14ac:dyDescent="0.25">
      <c r="B1560">
        <v>2029</v>
      </c>
      <c r="C1560" s="4">
        <v>1009601220</v>
      </c>
      <c r="D1560" s="1" t="s">
        <v>1693</v>
      </c>
      <c r="E1560" t="s">
        <v>1715</v>
      </c>
      <c r="F1560" t="s">
        <v>159</v>
      </c>
      <c r="G1560" t="s">
        <v>1694</v>
      </c>
      <c r="H1560" t="s">
        <v>28</v>
      </c>
      <c r="I1560" t="s">
        <v>1712</v>
      </c>
    </row>
    <row r="1561" spans="2:9" x14ac:dyDescent="0.25">
      <c r="B1561">
        <v>2029</v>
      </c>
      <c r="C1561" s="4">
        <v>1009601222</v>
      </c>
      <c r="D1561" s="1" t="s">
        <v>1693</v>
      </c>
      <c r="E1561" t="s">
        <v>1716</v>
      </c>
      <c r="F1561" t="s">
        <v>159</v>
      </c>
      <c r="G1561" t="s">
        <v>1694</v>
      </c>
      <c r="H1561" t="s">
        <v>845</v>
      </c>
      <c r="I1561" t="s">
        <v>1709</v>
      </c>
    </row>
    <row r="1562" spans="2:9" x14ac:dyDescent="0.25">
      <c r="B1562">
        <v>2029</v>
      </c>
      <c r="C1562" s="4">
        <v>1009601224</v>
      </c>
      <c r="D1562" s="1" t="s">
        <v>1693</v>
      </c>
      <c r="E1562" t="s">
        <v>1717</v>
      </c>
      <c r="F1562" t="s">
        <v>159</v>
      </c>
      <c r="G1562" t="s">
        <v>1694</v>
      </c>
      <c r="H1562" t="s">
        <v>845</v>
      </c>
      <c r="I1562" t="s">
        <v>1709</v>
      </c>
    </row>
    <row r="1563" spans="2:9" x14ac:dyDescent="0.25">
      <c r="B1563">
        <v>2029</v>
      </c>
      <c r="C1563" s="4">
        <v>1009601025</v>
      </c>
      <c r="D1563" s="1" t="s">
        <v>1693</v>
      </c>
      <c r="E1563" t="s">
        <v>1718</v>
      </c>
      <c r="F1563" t="s">
        <v>159</v>
      </c>
      <c r="G1563" t="s">
        <v>1694</v>
      </c>
      <c r="H1563" t="s">
        <v>28</v>
      </c>
      <c r="I1563" t="s">
        <v>1712</v>
      </c>
    </row>
    <row r="1564" spans="2:9" x14ac:dyDescent="0.25">
      <c r="B1564">
        <v>2029</v>
      </c>
      <c r="C1564" s="4">
        <v>1009601226</v>
      </c>
      <c r="D1564" s="1" t="s">
        <v>1693</v>
      </c>
      <c r="E1564" t="s">
        <v>1719</v>
      </c>
      <c r="F1564" t="s">
        <v>159</v>
      </c>
      <c r="G1564" t="s">
        <v>1694</v>
      </c>
      <c r="H1564" t="s">
        <v>27</v>
      </c>
      <c r="I1564" t="s">
        <v>1720</v>
      </c>
    </row>
    <row r="1565" spans="2:9" x14ac:dyDescent="0.25">
      <c r="B1565">
        <v>2029</v>
      </c>
      <c r="C1565" s="4">
        <v>1009601027</v>
      </c>
      <c r="D1565" s="1" t="s">
        <v>1693</v>
      </c>
      <c r="E1565" t="s">
        <v>1721</v>
      </c>
      <c r="F1565" t="s">
        <v>159</v>
      </c>
      <c r="G1565" t="s">
        <v>1694</v>
      </c>
      <c r="H1565" t="s">
        <v>28</v>
      </c>
      <c r="I1565" t="s">
        <v>1712</v>
      </c>
    </row>
    <row r="1566" spans="2:9" x14ac:dyDescent="0.25">
      <c r="B1566">
        <v>2029</v>
      </c>
      <c r="C1566" s="4">
        <v>1009601228</v>
      </c>
      <c r="D1566" s="1" t="s">
        <v>1693</v>
      </c>
      <c r="E1566" t="s">
        <v>1722</v>
      </c>
      <c r="F1566" t="s">
        <v>159</v>
      </c>
      <c r="G1566" t="s">
        <v>1694</v>
      </c>
      <c r="H1566" t="s">
        <v>27</v>
      </c>
      <c r="I1566" t="s">
        <v>1720</v>
      </c>
    </row>
    <row r="1567" spans="2:9" x14ac:dyDescent="0.25">
      <c r="B1567">
        <v>2029</v>
      </c>
      <c r="C1567" s="4">
        <v>1009601029</v>
      </c>
      <c r="D1567" s="1" t="s">
        <v>1693</v>
      </c>
      <c r="E1567" t="s">
        <v>1723</v>
      </c>
      <c r="F1567" t="s">
        <v>159</v>
      </c>
      <c r="G1567" t="s">
        <v>1694</v>
      </c>
      <c r="H1567" t="s">
        <v>28</v>
      </c>
      <c r="I1567" t="s">
        <v>1712</v>
      </c>
    </row>
    <row r="1568" spans="2:9" x14ac:dyDescent="0.25">
      <c r="B1568">
        <v>2029</v>
      </c>
      <c r="C1568" s="4">
        <v>1009601203</v>
      </c>
      <c r="D1568" s="1" t="s">
        <v>1693</v>
      </c>
      <c r="E1568" t="s">
        <v>1724</v>
      </c>
      <c r="F1568" t="s">
        <v>159</v>
      </c>
      <c r="G1568" t="s">
        <v>1694</v>
      </c>
      <c r="H1568" t="s">
        <v>60</v>
      </c>
      <c r="I1568" t="s">
        <v>1702</v>
      </c>
    </row>
    <row r="1569" spans="2:9" x14ac:dyDescent="0.25">
      <c r="B1569">
        <v>2029</v>
      </c>
      <c r="C1569" s="4">
        <v>1009601230</v>
      </c>
      <c r="D1569" s="1" t="s">
        <v>1693</v>
      </c>
      <c r="E1569" t="s">
        <v>1725</v>
      </c>
      <c r="F1569" t="s">
        <v>159</v>
      </c>
      <c r="G1569" t="s">
        <v>1694</v>
      </c>
      <c r="H1569" t="s">
        <v>27</v>
      </c>
      <c r="I1569" t="s">
        <v>1720</v>
      </c>
    </row>
    <row r="1570" spans="2:9" x14ac:dyDescent="0.25">
      <c r="B1570">
        <v>2029</v>
      </c>
      <c r="C1570" s="4">
        <v>1009601031</v>
      </c>
      <c r="D1570" s="1" t="s">
        <v>1693</v>
      </c>
      <c r="E1570" t="s">
        <v>1726</v>
      </c>
      <c r="F1570" t="s">
        <v>159</v>
      </c>
      <c r="G1570" t="s">
        <v>1694</v>
      </c>
      <c r="H1570" t="s">
        <v>28</v>
      </c>
      <c r="I1570" t="s">
        <v>1712</v>
      </c>
    </row>
    <row r="1571" spans="2:9" x14ac:dyDescent="0.25">
      <c r="B1571">
        <v>2029</v>
      </c>
      <c r="C1571" s="4">
        <v>1009601232</v>
      </c>
      <c r="D1571" s="1" t="s">
        <v>1693</v>
      </c>
      <c r="E1571" t="s">
        <v>1727</v>
      </c>
      <c r="F1571" t="s">
        <v>159</v>
      </c>
      <c r="G1571" t="s">
        <v>1694</v>
      </c>
      <c r="H1571" t="s">
        <v>27</v>
      </c>
      <c r="I1571" t="s">
        <v>1720</v>
      </c>
    </row>
    <row r="1572" spans="2:9" x14ac:dyDescent="0.25">
      <c r="B1572">
        <v>2029</v>
      </c>
      <c r="C1572" s="4">
        <v>1009601034</v>
      </c>
      <c r="D1572" s="1" t="s">
        <v>1693</v>
      </c>
      <c r="E1572" t="s">
        <v>1728</v>
      </c>
      <c r="F1572" t="s">
        <v>159</v>
      </c>
      <c r="G1572" t="s">
        <v>1694</v>
      </c>
      <c r="H1572" t="s">
        <v>67</v>
      </c>
      <c r="I1572" t="s">
        <v>1729</v>
      </c>
    </row>
    <row r="1573" spans="2:9" x14ac:dyDescent="0.25">
      <c r="B1573">
        <v>2029</v>
      </c>
      <c r="C1573" s="4">
        <v>1009601035</v>
      </c>
      <c r="D1573" s="4" t="s">
        <v>1693</v>
      </c>
      <c r="E1573" t="s">
        <v>1730</v>
      </c>
      <c r="F1573" t="s">
        <v>159</v>
      </c>
      <c r="G1573" t="s">
        <v>1694</v>
      </c>
      <c r="H1573" t="s">
        <v>27</v>
      </c>
      <c r="I1573" t="s">
        <v>440</v>
      </c>
    </row>
    <row r="1574" spans="2:9" x14ac:dyDescent="0.25">
      <c r="B1574">
        <v>2029</v>
      </c>
      <c r="C1574" s="4">
        <v>1009601036</v>
      </c>
      <c r="D1574" s="4" t="s">
        <v>1693</v>
      </c>
      <c r="E1574" t="s">
        <v>1731</v>
      </c>
      <c r="F1574" t="s">
        <v>159</v>
      </c>
      <c r="G1574" t="s">
        <v>1694</v>
      </c>
      <c r="H1574" t="s">
        <v>67</v>
      </c>
      <c r="I1574" t="s">
        <v>1729</v>
      </c>
    </row>
    <row r="1575" spans="2:9" x14ac:dyDescent="0.25">
      <c r="B1575">
        <v>2029</v>
      </c>
      <c r="C1575" s="4">
        <v>1009601037</v>
      </c>
      <c r="D1575" s="4" t="s">
        <v>1693</v>
      </c>
      <c r="E1575" t="s">
        <v>1732</v>
      </c>
      <c r="F1575" t="s">
        <v>159</v>
      </c>
      <c r="G1575" t="s">
        <v>1694</v>
      </c>
      <c r="H1575" t="s">
        <v>27</v>
      </c>
      <c r="I1575" t="s">
        <v>440</v>
      </c>
    </row>
    <row r="1576" spans="2:9" x14ac:dyDescent="0.25">
      <c r="B1576">
        <v>2029</v>
      </c>
      <c r="C1576" s="4">
        <v>1009601038</v>
      </c>
      <c r="D1576" s="4" t="s">
        <v>1693</v>
      </c>
      <c r="E1576" t="s">
        <v>1733</v>
      </c>
      <c r="F1576" t="s">
        <v>159</v>
      </c>
      <c r="G1576" t="s">
        <v>1694</v>
      </c>
      <c r="H1576" t="s">
        <v>67</v>
      </c>
      <c r="I1576" t="s">
        <v>1729</v>
      </c>
    </row>
    <row r="1577" spans="2:9" x14ac:dyDescent="0.25">
      <c r="B1577">
        <v>2029</v>
      </c>
      <c r="C1577" s="4">
        <v>1009601104</v>
      </c>
      <c r="D1577" s="4" t="s">
        <v>1693</v>
      </c>
      <c r="E1577" t="s">
        <v>1734</v>
      </c>
      <c r="F1577" t="s">
        <v>159</v>
      </c>
      <c r="G1577" t="s">
        <v>1694</v>
      </c>
      <c r="H1577" t="s">
        <v>60</v>
      </c>
      <c r="I1577" t="s">
        <v>1702</v>
      </c>
    </row>
    <row r="1578" spans="2:9" x14ac:dyDescent="0.25">
      <c r="B1578">
        <v>2029</v>
      </c>
      <c r="C1578" s="4">
        <v>1009601204</v>
      </c>
      <c r="D1578" s="4" t="s">
        <v>1693</v>
      </c>
      <c r="E1578" t="s">
        <v>1735</v>
      </c>
      <c r="F1578" t="s">
        <v>159</v>
      </c>
      <c r="G1578" t="s">
        <v>1694</v>
      </c>
      <c r="H1578" t="s">
        <v>60</v>
      </c>
      <c r="I1578" t="s">
        <v>1702</v>
      </c>
    </row>
    <row r="1579" spans="2:9" x14ac:dyDescent="0.25">
      <c r="B1579">
        <v>2029</v>
      </c>
      <c r="C1579" s="4">
        <v>1009601040</v>
      </c>
      <c r="D1579" s="4" t="s">
        <v>1693</v>
      </c>
      <c r="E1579" t="s">
        <v>1736</v>
      </c>
      <c r="F1579" t="s">
        <v>159</v>
      </c>
      <c r="G1579" t="s">
        <v>1694</v>
      </c>
      <c r="H1579" t="s">
        <v>67</v>
      </c>
      <c r="I1579" t="s">
        <v>1737</v>
      </c>
    </row>
    <row r="1580" spans="2:9" x14ac:dyDescent="0.25">
      <c r="B1580">
        <v>2029</v>
      </c>
      <c r="C1580" s="4">
        <v>1009601205</v>
      </c>
      <c r="D1580" s="4" t="s">
        <v>1693</v>
      </c>
      <c r="E1580" t="s">
        <v>1738</v>
      </c>
      <c r="F1580" t="s">
        <v>159</v>
      </c>
      <c r="G1580" t="s">
        <v>1694</v>
      </c>
      <c r="H1580" t="s">
        <v>60</v>
      </c>
      <c r="I1580" t="s">
        <v>1702</v>
      </c>
    </row>
    <row r="1581" spans="2:9" x14ac:dyDescent="0.25">
      <c r="B1581">
        <v>2029</v>
      </c>
      <c r="C1581" s="4">
        <v>1009601106</v>
      </c>
      <c r="D1581" s="4" t="s">
        <v>1693</v>
      </c>
      <c r="E1581" t="s">
        <v>1739</v>
      </c>
      <c r="F1581" t="s">
        <v>159</v>
      </c>
      <c r="G1581" t="s">
        <v>1694</v>
      </c>
      <c r="H1581" t="s">
        <v>60</v>
      </c>
      <c r="I1581" t="s">
        <v>1702</v>
      </c>
    </row>
    <row r="1582" spans="2:9" x14ac:dyDescent="0.25">
      <c r="B1582">
        <v>2029</v>
      </c>
      <c r="C1582" s="4">
        <v>1009601206</v>
      </c>
      <c r="D1582" s="4" t="s">
        <v>1693</v>
      </c>
      <c r="E1582" t="s">
        <v>1740</v>
      </c>
      <c r="F1582" t="s">
        <v>159</v>
      </c>
      <c r="G1582" t="s">
        <v>1694</v>
      </c>
      <c r="H1582" t="s">
        <v>60</v>
      </c>
      <c r="I1582" t="s">
        <v>1702</v>
      </c>
    </row>
    <row r="1583" spans="2:9" x14ac:dyDescent="0.25">
      <c r="B1583">
        <v>2029</v>
      </c>
      <c r="C1583" s="4">
        <v>1009601207</v>
      </c>
      <c r="D1583" s="4" t="s">
        <v>1693</v>
      </c>
      <c r="E1583" t="s">
        <v>1741</v>
      </c>
      <c r="F1583" t="s">
        <v>159</v>
      </c>
      <c r="G1583" t="s">
        <v>1694</v>
      </c>
      <c r="H1583" t="s">
        <v>60</v>
      </c>
      <c r="I1583" t="s">
        <v>1702</v>
      </c>
    </row>
    <row r="1584" spans="2:9" x14ac:dyDescent="0.25">
      <c r="B1584">
        <v>2029</v>
      </c>
      <c r="C1584" s="4">
        <v>1009601108</v>
      </c>
      <c r="D1584" s="4" t="s">
        <v>1693</v>
      </c>
      <c r="E1584" t="s">
        <v>1742</v>
      </c>
      <c r="F1584" t="s">
        <v>159</v>
      </c>
      <c r="G1584" t="s">
        <v>1694</v>
      </c>
      <c r="H1584" t="s">
        <v>60</v>
      </c>
      <c r="I1584" t="s">
        <v>1702</v>
      </c>
    </row>
    <row r="1585" spans="2:9" x14ac:dyDescent="0.25">
      <c r="B1585">
        <v>2029</v>
      </c>
      <c r="C1585" s="4">
        <v>1009601208</v>
      </c>
      <c r="D1585" s="4" t="s">
        <v>1693</v>
      </c>
      <c r="E1585" t="s">
        <v>1743</v>
      </c>
      <c r="F1585" t="s">
        <v>159</v>
      </c>
      <c r="G1585" t="s">
        <v>1694</v>
      </c>
      <c r="H1585" t="s">
        <v>60</v>
      </c>
      <c r="I1585" t="s">
        <v>1702</v>
      </c>
    </row>
    <row r="1586" spans="2:9" x14ac:dyDescent="0.25">
      <c r="B1586">
        <v>2029</v>
      </c>
      <c r="C1586" s="4">
        <v>1009601209</v>
      </c>
      <c r="D1586" s="4" t="s">
        <v>1693</v>
      </c>
      <c r="E1586" t="s">
        <v>1744</v>
      </c>
      <c r="F1586" t="s">
        <v>159</v>
      </c>
      <c r="G1586" t="s">
        <v>1694</v>
      </c>
      <c r="H1586" t="s">
        <v>60</v>
      </c>
      <c r="I1586" t="s">
        <v>1702</v>
      </c>
    </row>
    <row r="1587" spans="2:9" x14ac:dyDescent="0.25">
      <c r="B1587">
        <v>2029</v>
      </c>
      <c r="C1587" s="4">
        <v>1008401016</v>
      </c>
      <c r="D1587" t="s">
        <v>1691</v>
      </c>
      <c r="E1587" t="s">
        <v>1745</v>
      </c>
      <c r="F1587" t="s">
        <v>159</v>
      </c>
      <c r="G1587" t="s">
        <v>1692</v>
      </c>
      <c r="H1587" t="s">
        <v>67</v>
      </c>
      <c r="I1587" t="s">
        <v>1746</v>
      </c>
    </row>
    <row r="1588" spans="2:9" x14ac:dyDescent="0.25">
      <c r="B1588">
        <v>2029</v>
      </c>
      <c r="C1588" s="4">
        <v>1008401117</v>
      </c>
      <c r="D1588" t="s">
        <v>1691</v>
      </c>
      <c r="E1588" t="s">
        <v>1747</v>
      </c>
      <c r="F1588" t="s">
        <v>159</v>
      </c>
      <c r="G1588" t="s">
        <v>1692</v>
      </c>
      <c r="H1588" t="s">
        <v>67</v>
      </c>
      <c r="I1588" t="s">
        <v>1746</v>
      </c>
    </row>
    <row r="1589" spans="2:9" x14ac:dyDescent="0.25">
      <c r="B1589">
        <v>2029</v>
      </c>
      <c r="C1589" s="4">
        <v>1008401018</v>
      </c>
      <c r="D1589" t="s">
        <v>1691</v>
      </c>
      <c r="E1589" t="s">
        <v>1748</v>
      </c>
      <c r="F1589" t="s">
        <v>159</v>
      </c>
      <c r="G1589" t="s">
        <v>1692</v>
      </c>
      <c r="H1589" t="s">
        <v>67</v>
      </c>
      <c r="I1589" t="s">
        <v>1746</v>
      </c>
    </row>
    <row r="1590" spans="2:9" x14ac:dyDescent="0.25">
      <c r="B1590">
        <v>2029</v>
      </c>
      <c r="C1590" s="4">
        <v>1008401119</v>
      </c>
      <c r="D1590" t="s">
        <v>1691</v>
      </c>
      <c r="E1590" t="s">
        <v>1749</v>
      </c>
      <c r="F1590" t="s">
        <v>159</v>
      </c>
      <c r="G1590" t="s">
        <v>1692</v>
      </c>
      <c r="H1590" t="s">
        <v>67</v>
      </c>
      <c r="I1590" t="s">
        <v>1746</v>
      </c>
    </row>
    <row r="1591" spans="2:9" x14ac:dyDescent="0.25">
      <c r="B1591">
        <v>2029</v>
      </c>
      <c r="C1591" s="4">
        <v>1008401020</v>
      </c>
      <c r="D1591" t="s">
        <v>1691</v>
      </c>
      <c r="E1591" t="s">
        <v>1750</v>
      </c>
      <c r="F1591" t="s">
        <v>159</v>
      </c>
      <c r="G1591" t="s">
        <v>1692</v>
      </c>
      <c r="H1591" t="s">
        <v>67</v>
      </c>
      <c r="I1591" t="s">
        <v>1746</v>
      </c>
    </row>
    <row r="1592" spans="2:9" x14ac:dyDescent="0.25">
      <c r="B1592">
        <v>2029</v>
      </c>
      <c r="C1592" s="4">
        <v>1008401123</v>
      </c>
      <c r="D1592" t="s">
        <v>1691</v>
      </c>
      <c r="E1592" t="s">
        <v>1751</v>
      </c>
      <c r="F1592" t="s">
        <v>159</v>
      </c>
      <c r="G1592" t="s">
        <v>1692</v>
      </c>
      <c r="H1592" t="s">
        <v>67</v>
      </c>
      <c r="I1592" t="s">
        <v>1746</v>
      </c>
    </row>
    <row r="1593" spans="2:9" x14ac:dyDescent="0.25">
      <c r="B1593">
        <v>2029</v>
      </c>
      <c r="C1593" s="4">
        <v>1008401027</v>
      </c>
      <c r="D1593" t="s">
        <v>1691</v>
      </c>
      <c r="E1593" t="s">
        <v>1752</v>
      </c>
      <c r="F1593" t="s">
        <v>159</v>
      </c>
      <c r="G1593" t="s">
        <v>1692</v>
      </c>
      <c r="H1593" t="s">
        <v>67</v>
      </c>
      <c r="I1593" t="s">
        <v>1746</v>
      </c>
    </row>
    <row r="1594" spans="2:9" x14ac:dyDescent="0.25">
      <c r="B1594">
        <v>2029</v>
      </c>
      <c r="C1594" s="4">
        <v>1008401028</v>
      </c>
      <c r="D1594" t="s">
        <v>1691</v>
      </c>
      <c r="E1594" t="s">
        <v>1753</v>
      </c>
      <c r="F1594" t="s">
        <v>159</v>
      </c>
      <c r="G1594" t="s">
        <v>1692</v>
      </c>
      <c r="H1594" t="s">
        <v>67</v>
      </c>
      <c r="I1594" t="s">
        <v>1746</v>
      </c>
    </row>
    <row r="1595" spans="2:9" x14ac:dyDescent="0.25">
      <c r="B1595">
        <v>2029</v>
      </c>
      <c r="C1595" s="4">
        <v>1008401029</v>
      </c>
      <c r="D1595" t="s">
        <v>1691</v>
      </c>
      <c r="E1595" t="s">
        <v>1754</v>
      </c>
      <c r="F1595" t="s">
        <v>159</v>
      </c>
      <c r="G1595" t="s">
        <v>1692</v>
      </c>
      <c r="H1595" t="s">
        <v>67</v>
      </c>
      <c r="I1595" t="s">
        <v>1746</v>
      </c>
    </row>
    <row r="1596" spans="2:9" x14ac:dyDescent="0.25">
      <c r="B1596">
        <v>2029</v>
      </c>
      <c r="C1596" s="4">
        <v>1008401030</v>
      </c>
      <c r="D1596" t="s">
        <v>1691</v>
      </c>
      <c r="E1596" t="s">
        <v>1755</v>
      </c>
      <c r="F1596" t="s">
        <v>159</v>
      </c>
      <c r="G1596" t="s">
        <v>1692</v>
      </c>
      <c r="H1596" t="s">
        <v>67</v>
      </c>
      <c r="I1596" t="s">
        <v>1746</v>
      </c>
    </row>
    <row r="1597" spans="2:9" x14ac:dyDescent="0.25">
      <c r="B1597">
        <v>2029</v>
      </c>
      <c r="C1597" s="4">
        <v>1008401033</v>
      </c>
      <c r="D1597" t="s">
        <v>1691</v>
      </c>
      <c r="E1597" t="s">
        <v>1756</v>
      </c>
      <c r="F1597" t="s">
        <v>159</v>
      </c>
      <c r="G1597" t="s">
        <v>1692</v>
      </c>
      <c r="H1597" t="s">
        <v>67</v>
      </c>
      <c r="I1597" t="s">
        <v>1746</v>
      </c>
    </row>
    <row r="1598" spans="2:9" x14ac:dyDescent="0.25">
      <c r="B1598">
        <v>2029</v>
      </c>
      <c r="C1598" s="4">
        <v>1008401035</v>
      </c>
      <c r="D1598" t="s">
        <v>1691</v>
      </c>
      <c r="E1598" t="s">
        <v>1757</v>
      </c>
      <c r="F1598" t="s">
        <v>159</v>
      </c>
      <c r="G1598" t="s">
        <v>1692</v>
      </c>
      <c r="H1598" t="s">
        <v>67</v>
      </c>
      <c r="I1598" t="s">
        <v>1746</v>
      </c>
    </row>
    <row r="1599" spans="2:9" x14ac:dyDescent="0.25">
      <c r="B1599">
        <v>2029</v>
      </c>
      <c r="C1599" s="4">
        <v>1008401037</v>
      </c>
      <c r="D1599" t="s">
        <v>1691</v>
      </c>
      <c r="E1599" t="s">
        <v>1758</v>
      </c>
      <c r="F1599" t="s">
        <v>159</v>
      </c>
      <c r="G1599" t="s">
        <v>1692</v>
      </c>
      <c r="H1599" t="s">
        <v>67</v>
      </c>
      <c r="I1599" t="s">
        <v>1746</v>
      </c>
    </row>
    <row r="1600" spans="2:9" x14ac:dyDescent="0.25">
      <c r="B1600">
        <v>2029</v>
      </c>
      <c r="C1600" s="4">
        <v>1008401041</v>
      </c>
      <c r="D1600" t="s">
        <v>1691</v>
      </c>
      <c r="E1600" t="s">
        <v>1759</v>
      </c>
      <c r="F1600" t="s">
        <v>159</v>
      </c>
      <c r="G1600" t="s">
        <v>1692</v>
      </c>
      <c r="H1600" t="s">
        <v>60</v>
      </c>
      <c r="I1600" t="s">
        <v>1760</v>
      </c>
    </row>
    <row r="1601" spans="2:9" x14ac:dyDescent="0.25">
      <c r="B1601">
        <v>2029</v>
      </c>
      <c r="C1601" s="4">
        <v>1008401043</v>
      </c>
      <c r="D1601" t="s">
        <v>1691</v>
      </c>
      <c r="E1601" t="s">
        <v>1761</v>
      </c>
      <c r="F1601" t="s">
        <v>159</v>
      </c>
      <c r="G1601" t="s">
        <v>1692</v>
      </c>
      <c r="H1601" t="s">
        <v>60</v>
      </c>
      <c r="I1601" t="s">
        <v>1760</v>
      </c>
    </row>
    <row r="1602" spans="2:9" x14ac:dyDescent="0.25">
      <c r="B1602">
        <v>2029</v>
      </c>
      <c r="C1602" s="4">
        <v>1008401045</v>
      </c>
      <c r="D1602" t="s">
        <v>1691</v>
      </c>
      <c r="E1602" t="s">
        <v>1762</v>
      </c>
      <c r="F1602" t="s">
        <v>159</v>
      </c>
      <c r="G1602" t="s">
        <v>1692</v>
      </c>
      <c r="H1602" t="s">
        <v>60</v>
      </c>
      <c r="I1602" t="s">
        <v>1760</v>
      </c>
    </row>
    <row r="1603" spans="2:9" x14ac:dyDescent="0.25">
      <c r="B1603">
        <v>2029</v>
      </c>
      <c r="C1603" s="4">
        <v>1008401051</v>
      </c>
      <c r="D1603" t="s">
        <v>1691</v>
      </c>
      <c r="E1603" t="s">
        <v>1763</v>
      </c>
      <c r="F1603" t="s">
        <v>159</v>
      </c>
      <c r="G1603" t="s">
        <v>1692</v>
      </c>
      <c r="H1603" t="s">
        <v>60</v>
      </c>
      <c r="I1603" t="s">
        <v>1760</v>
      </c>
    </row>
    <row r="1604" spans="2:9" x14ac:dyDescent="0.25">
      <c r="B1604">
        <v>2029</v>
      </c>
      <c r="C1604" s="4">
        <v>1008401053</v>
      </c>
      <c r="D1604" t="s">
        <v>1691</v>
      </c>
      <c r="E1604" t="s">
        <v>1764</v>
      </c>
      <c r="F1604" t="s">
        <v>159</v>
      </c>
      <c r="G1604" t="s">
        <v>1692</v>
      </c>
      <c r="H1604" t="s">
        <v>60</v>
      </c>
      <c r="I1604" t="s">
        <v>1760</v>
      </c>
    </row>
    <row r="1605" spans="2:9" x14ac:dyDescent="0.25">
      <c r="B1605">
        <v>2029</v>
      </c>
      <c r="C1605" s="4">
        <v>1008401055</v>
      </c>
      <c r="D1605" t="s">
        <v>1691</v>
      </c>
      <c r="E1605" t="s">
        <v>1765</v>
      </c>
      <c r="F1605" t="s">
        <v>159</v>
      </c>
      <c r="G1605" t="s">
        <v>1692</v>
      </c>
      <c r="H1605" t="s">
        <v>60</v>
      </c>
      <c r="I1605" t="s">
        <v>1760</v>
      </c>
    </row>
    <row r="1606" spans="2:9" x14ac:dyDescent="0.25">
      <c r="B1606">
        <v>2029</v>
      </c>
      <c r="C1606" s="4">
        <v>1008401057</v>
      </c>
      <c r="D1606" t="s">
        <v>1691</v>
      </c>
      <c r="E1606" t="s">
        <v>1766</v>
      </c>
      <c r="F1606" t="s">
        <v>159</v>
      </c>
      <c r="G1606" t="s">
        <v>1692</v>
      </c>
      <c r="H1606" t="s">
        <v>60</v>
      </c>
      <c r="I1606" t="s">
        <v>1760</v>
      </c>
    </row>
    <row r="1607" spans="2:9" x14ac:dyDescent="0.25">
      <c r="B1607">
        <v>2029</v>
      </c>
      <c r="C1607" s="4">
        <v>1008211001</v>
      </c>
      <c r="D1607" t="s">
        <v>1690</v>
      </c>
      <c r="E1607" t="s">
        <v>1767</v>
      </c>
      <c r="F1607" t="s">
        <v>160</v>
      </c>
      <c r="G1607" t="s">
        <v>471</v>
      </c>
      <c r="H1607" t="s">
        <v>27</v>
      </c>
      <c r="I1607" t="s">
        <v>1768</v>
      </c>
    </row>
    <row r="1608" spans="2:9" x14ac:dyDescent="0.25">
      <c r="B1608">
        <v>2029</v>
      </c>
      <c r="C1608" s="4">
        <v>1008211002</v>
      </c>
      <c r="D1608" t="s">
        <v>1690</v>
      </c>
      <c r="E1608" t="s">
        <v>1767</v>
      </c>
      <c r="F1608" t="s">
        <v>160</v>
      </c>
      <c r="G1608" t="s">
        <v>471</v>
      </c>
      <c r="H1608" t="s">
        <v>27</v>
      </c>
      <c r="I1608" t="s">
        <v>1769</v>
      </c>
    </row>
    <row r="1609" spans="2:9" x14ac:dyDescent="0.25">
      <c r="B1609">
        <v>2029</v>
      </c>
      <c r="C1609" s="4">
        <v>1008211003</v>
      </c>
      <c r="D1609" t="s">
        <v>1690</v>
      </c>
      <c r="E1609" t="s">
        <v>1767</v>
      </c>
      <c r="F1609" t="s">
        <v>160</v>
      </c>
      <c r="G1609" t="s">
        <v>471</v>
      </c>
      <c r="H1609" t="s">
        <v>60</v>
      </c>
      <c r="I1609" t="s">
        <v>1770</v>
      </c>
    </row>
    <row r="1610" spans="2:9" x14ac:dyDescent="0.25">
      <c r="B1610">
        <v>2029</v>
      </c>
      <c r="C1610" s="4">
        <v>1008211004</v>
      </c>
      <c r="D1610" t="s">
        <v>1690</v>
      </c>
      <c r="E1610" t="s">
        <v>1767</v>
      </c>
      <c r="F1610" t="s">
        <v>160</v>
      </c>
      <c r="G1610" t="s">
        <v>471</v>
      </c>
      <c r="H1610" t="s">
        <v>27</v>
      </c>
      <c r="I1610" t="s">
        <v>182</v>
      </c>
    </row>
    <row r="1611" spans="2:9" x14ac:dyDescent="0.25">
      <c r="B1611">
        <v>2029</v>
      </c>
      <c r="C1611" s="4">
        <v>1008211005</v>
      </c>
      <c r="D1611" t="s">
        <v>1690</v>
      </c>
      <c r="E1611" t="s">
        <v>1767</v>
      </c>
      <c r="F1611" t="s">
        <v>160</v>
      </c>
      <c r="G1611" t="s">
        <v>471</v>
      </c>
      <c r="H1611" t="s">
        <v>27</v>
      </c>
      <c r="I1611" t="s">
        <v>1769</v>
      </c>
    </row>
    <row r="1612" spans="2:9" x14ac:dyDescent="0.25">
      <c r="B1612">
        <v>2029</v>
      </c>
      <c r="C1612" s="4">
        <v>1008211006</v>
      </c>
      <c r="D1612" t="s">
        <v>1690</v>
      </c>
      <c r="E1612" t="s">
        <v>1767</v>
      </c>
      <c r="F1612" t="s">
        <v>160</v>
      </c>
      <c r="G1612" t="s">
        <v>471</v>
      </c>
      <c r="H1612" t="s">
        <v>27</v>
      </c>
      <c r="I1612" t="s">
        <v>1769</v>
      </c>
    </row>
    <row r="1613" spans="2:9" x14ac:dyDescent="0.25">
      <c r="B1613">
        <v>2029</v>
      </c>
      <c r="C1613" s="4">
        <v>1008211007</v>
      </c>
      <c r="D1613" t="s">
        <v>1690</v>
      </c>
      <c r="E1613" t="s">
        <v>1767</v>
      </c>
      <c r="F1613" t="s">
        <v>160</v>
      </c>
      <c r="G1613" t="s">
        <v>471</v>
      </c>
      <c r="H1613" t="s">
        <v>60</v>
      </c>
      <c r="I1613" t="s">
        <v>1770</v>
      </c>
    </row>
    <row r="1614" spans="2:9" x14ac:dyDescent="0.25">
      <c r="B1614">
        <v>2029</v>
      </c>
      <c r="C1614" s="4">
        <v>1008211008</v>
      </c>
      <c r="D1614" t="s">
        <v>1690</v>
      </c>
      <c r="E1614" t="s">
        <v>1767</v>
      </c>
      <c r="F1614" t="s">
        <v>160</v>
      </c>
      <c r="G1614" t="s">
        <v>471</v>
      </c>
      <c r="H1614" t="s">
        <v>60</v>
      </c>
      <c r="I1614" t="s">
        <v>1770</v>
      </c>
    </row>
    <row r="1615" spans="2:9" x14ac:dyDescent="0.25">
      <c r="B1615">
        <v>2029</v>
      </c>
      <c r="C1615" s="4">
        <v>1008211009</v>
      </c>
      <c r="D1615" t="s">
        <v>1690</v>
      </c>
      <c r="E1615" t="s">
        <v>1767</v>
      </c>
      <c r="F1615" t="s">
        <v>160</v>
      </c>
      <c r="G1615" t="s">
        <v>471</v>
      </c>
      <c r="H1615" t="s">
        <v>27</v>
      </c>
      <c r="I1615" t="s">
        <v>1769</v>
      </c>
    </row>
    <row r="1616" spans="2:9" x14ac:dyDescent="0.25">
      <c r="B1616">
        <v>2029</v>
      </c>
      <c r="C1616" s="4">
        <v>1008211010</v>
      </c>
      <c r="D1616" t="s">
        <v>1690</v>
      </c>
      <c r="E1616" t="s">
        <v>1767</v>
      </c>
      <c r="F1616" t="s">
        <v>160</v>
      </c>
      <c r="G1616" t="s">
        <v>471</v>
      </c>
      <c r="H1616" t="s">
        <v>27</v>
      </c>
      <c r="I1616" t="s">
        <v>1769</v>
      </c>
    </row>
    <row r="1617" spans="2:9" x14ac:dyDescent="0.25">
      <c r="B1617">
        <v>2029</v>
      </c>
      <c r="C1617" s="4">
        <v>1008211011</v>
      </c>
      <c r="D1617" t="s">
        <v>1690</v>
      </c>
      <c r="E1617" t="s">
        <v>1767</v>
      </c>
      <c r="F1617" t="s">
        <v>160</v>
      </c>
      <c r="G1617" t="s">
        <v>471</v>
      </c>
      <c r="H1617" t="s">
        <v>60</v>
      </c>
      <c r="I1617" t="s">
        <v>1770</v>
      </c>
    </row>
    <row r="1618" spans="2:9" x14ac:dyDescent="0.25">
      <c r="B1618">
        <v>2029</v>
      </c>
      <c r="C1618" s="4">
        <v>1008211012</v>
      </c>
      <c r="D1618" t="s">
        <v>1690</v>
      </c>
      <c r="E1618" t="s">
        <v>1767</v>
      </c>
      <c r="F1618" t="s">
        <v>160</v>
      </c>
      <c r="G1618" t="s">
        <v>471</v>
      </c>
      <c r="H1618" t="s">
        <v>60</v>
      </c>
      <c r="I1618" t="s">
        <v>1770</v>
      </c>
    </row>
    <row r="1619" spans="2:9" x14ac:dyDescent="0.25">
      <c r="B1619">
        <v>2029</v>
      </c>
      <c r="C1619" s="4">
        <v>1008211013</v>
      </c>
      <c r="D1619" t="s">
        <v>1690</v>
      </c>
      <c r="E1619" t="s">
        <v>1767</v>
      </c>
      <c r="F1619" t="s">
        <v>160</v>
      </c>
      <c r="G1619" t="s">
        <v>471</v>
      </c>
      <c r="H1619" t="s">
        <v>27</v>
      </c>
      <c r="I1619" t="s">
        <v>1769</v>
      </c>
    </row>
    <row r="1620" spans="2:9" x14ac:dyDescent="0.25">
      <c r="B1620">
        <v>2029</v>
      </c>
      <c r="C1620" s="4">
        <v>1008211014</v>
      </c>
      <c r="D1620" t="s">
        <v>1690</v>
      </c>
      <c r="E1620" t="s">
        <v>1767</v>
      </c>
      <c r="F1620" t="s">
        <v>160</v>
      </c>
      <c r="G1620" t="s">
        <v>471</v>
      </c>
      <c r="H1620" t="s">
        <v>27</v>
      </c>
      <c r="I1620" t="s">
        <v>1769</v>
      </c>
    </row>
    <row r="1621" spans="2:9" x14ac:dyDescent="0.25">
      <c r="B1621">
        <v>2029</v>
      </c>
      <c r="C1621" s="4">
        <v>1008211015</v>
      </c>
      <c r="D1621" t="s">
        <v>1690</v>
      </c>
      <c r="E1621" t="s">
        <v>1767</v>
      </c>
      <c r="F1621" t="s">
        <v>160</v>
      </c>
      <c r="G1621" t="s">
        <v>471</v>
      </c>
      <c r="H1621" t="s">
        <v>60</v>
      </c>
      <c r="I1621" t="s">
        <v>1770</v>
      </c>
    </row>
    <row r="1622" spans="2:9" x14ac:dyDescent="0.25">
      <c r="B1622">
        <v>2029</v>
      </c>
      <c r="C1622" s="4">
        <v>1008211016</v>
      </c>
      <c r="D1622" t="s">
        <v>1690</v>
      </c>
      <c r="E1622" t="s">
        <v>1767</v>
      </c>
      <c r="F1622" t="s">
        <v>160</v>
      </c>
      <c r="G1622" t="s">
        <v>471</v>
      </c>
      <c r="H1622" t="s">
        <v>60</v>
      </c>
      <c r="I1622" t="s">
        <v>1770</v>
      </c>
    </row>
    <row r="1623" spans="2:9" x14ac:dyDescent="0.25">
      <c r="B1623">
        <v>2029</v>
      </c>
      <c r="C1623" s="4">
        <v>1008011017</v>
      </c>
      <c r="D1623" t="s">
        <v>1688</v>
      </c>
      <c r="E1623" t="s">
        <v>1771</v>
      </c>
      <c r="F1623" t="s">
        <v>160</v>
      </c>
      <c r="G1623" t="s">
        <v>1772</v>
      </c>
      <c r="H1623" t="s">
        <v>27</v>
      </c>
      <c r="I1623" t="s">
        <v>808</v>
      </c>
    </row>
    <row r="1624" spans="2:9" x14ac:dyDescent="0.25">
      <c r="B1624">
        <v>2029</v>
      </c>
      <c r="C1624" s="4">
        <v>1008011018</v>
      </c>
      <c r="D1624" t="s">
        <v>1688</v>
      </c>
      <c r="E1624" t="s">
        <v>1771</v>
      </c>
      <c r="F1624" t="s">
        <v>160</v>
      </c>
      <c r="G1624" t="s">
        <v>1772</v>
      </c>
      <c r="H1624" t="s">
        <v>60</v>
      </c>
      <c r="I1624" t="s">
        <v>1773</v>
      </c>
    </row>
    <row r="1625" spans="2:9" x14ac:dyDescent="0.25">
      <c r="B1625">
        <v>2029</v>
      </c>
      <c r="C1625" s="4">
        <v>1008011019</v>
      </c>
      <c r="D1625" t="s">
        <v>1688</v>
      </c>
      <c r="E1625" t="s">
        <v>1771</v>
      </c>
      <c r="F1625" t="s">
        <v>160</v>
      </c>
      <c r="G1625" t="s">
        <v>1772</v>
      </c>
      <c r="H1625" t="s">
        <v>27</v>
      </c>
      <c r="I1625" t="s">
        <v>1769</v>
      </c>
    </row>
    <row r="1626" spans="2:9" x14ac:dyDescent="0.25">
      <c r="B1626">
        <v>2029</v>
      </c>
      <c r="C1626" s="4">
        <v>1008011020</v>
      </c>
      <c r="D1626" t="s">
        <v>1688</v>
      </c>
      <c r="E1626" t="s">
        <v>1771</v>
      </c>
      <c r="F1626" t="s">
        <v>160</v>
      </c>
      <c r="G1626" t="s">
        <v>1772</v>
      </c>
      <c r="H1626" t="s">
        <v>60</v>
      </c>
      <c r="I1626" t="s">
        <v>1774</v>
      </c>
    </row>
    <row r="1627" spans="2:9" x14ac:dyDescent="0.25">
      <c r="B1627">
        <v>2029</v>
      </c>
      <c r="C1627" s="4">
        <v>1008011021</v>
      </c>
      <c r="D1627" t="s">
        <v>1688</v>
      </c>
      <c r="E1627" t="s">
        <v>1771</v>
      </c>
      <c r="F1627" t="s">
        <v>160</v>
      </c>
      <c r="G1627" t="s">
        <v>1772</v>
      </c>
      <c r="H1627" t="s">
        <v>27</v>
      </c>
      <c r="I1627" t="s">
        <v>1775</v>
      </c>
    </row>
    <row r="1628" spans="2:9" x14ac:dyDescent="0.25">
      <c r="B1628">
        <v>2029</v>
      </c>
      <c r="C1628" s="4">
        <v>1008011022</v>
      </c>
      <c r="D1628" t="s">
        <v>1688</v>
      </c>
      <c r="E1628" t="s">
        <v>1771</v>
      </c>
      <c r="F1628" t="s">
        <v>160</v>
      </c>
      <c r="G1628" t="s">
        <v>1772</v>
      </c>
      <c r="H1628" t="s">
        <v>60</v>
      </c>
      <c r="I1628" t="s">
        <v>1774</v>
      </c>
    </row>
    <row r="1629" spans="2:9" x14ac:dyDescent="0.25">
      <c r="B1629">
        <v>2029</v>
      </c>
      <c r="C1629" s="4">
        <v>1008011023</v>
      </c>
      <c r="D1629" t="s">
        <v>1688</v>
      </c>
      <c r="E1629" t="s">
        <v>1771</v>
      </c>
      <c r="F1629" t="s">
        <v>160</v>
      </c>
      <c r="G1629" t="s">
        <v>1772</v>
      </c>
      <c r="H1629" t="s">
        <v>27</v>
      </c>
      <c r="I1629" t="s">
        <v>1775</v>
      </c>
    </row>
    <row r="1630" spans="2:9" x14ac:dyDescent="0.25">
      <c r="B1630">
        <v>2029</v>
      </c>
      <c r="C1630" s="4">
        <v>1008011024</v>
      </c>
      <c r="D1630" t="s">
        <v>1688</v>
      </c>
      <c r="E1630" t="s">
        <v>1771</v>
      </c>
      <c r="F1630" t="s">
        <v>160</v>
      </c>
      <c r="G1630" t="s">
        <v>1772</v>
      </c>
      <c r="H1630" t="s">
        <v>60</v>
      </c>
      <c r="I1630" t="s">
        <v>654</v>
      </c>
    </row>
    <row r="1631" spans="2:9" x14ac:dyDescent="0.25">
      <c r="B1631">
        <v>2029</v>
      </c>
      <c r="C1631" s="4">
        <v>1008012009</v>
      </c>
      <c r="D1631" t="s">
        <v>1688</v>
      </c>
      <c r="E1631" t="s">
        <v>1776</v>
      </c>
      <c r="F1631" t="s">
        <v>160</v>
      </c>
      <c r="G1631" t="s">
        <v>1777</v>
      </c>
      <c r="H1631" t="s">
        <v>27</v>
      </c>
      <c r="I1631" t="s">
        <v>808</v>
      </c>
    </row>
    <row r="1632" spans="2:9" x14ac:dyDescent="0.25">
      <c r="B1632">
        <v>2029</v>
      </c>
      <c r="C1632" s="4">
        <v>1008012010</v>
      </c>
      <c r="D1632" t="s">
        <v>1688</v>
      </c>
      <c r="E1632" t="s">
        <v>1776</v>
      </c>
      <c r="F1632" t="s">
        <v>160</v>
      </c>
      <c r="G1632" t="s">
        <v>1777</v>
      </c>
      <c r="H1632" t="s">
        <v>60</v>
      </c>
      <c r="I1632" t="s">
        <v>1773</v>
      </c>
    </row>
    <row r="1633" spans="2:9" x14ac:dyDescent="0.25">
      <c r="B1633">
        <v>2029</v>
      </c>
      <c r="C1633" s="4">
        <v>1008012011</v>
      </c>
      <c r="D1633" t="s">
        <v>1688</v>
      </c>
      <c r="E1633" t="s">
        <v>1776</v>
      </c>
      <c r="F1633" t="s">
        <v>160</v>
      </c>
      <c r="G1633" t="s">
        <v>1777</v>
      </c>
      <c r="H1633" t="s">
        <v>27</v>
      </c>
      <c r="I1633" t="s">
        <v>1769</v>
      </c>
    </row>
    <row r="1634" spans="2:9" x14ac:dyDescent="0.25">
      <c r="B1634">
        <v>2029</v>
      </c>
      <c r="C1634" s="4">
        <v>1008012012</v>
      </c>
      <c r="D1634" t="s">
        <v>1688</v>
      </c>
      <c r="E1634" t="s">
        <v>1776</v>
      </c>
      <c r="F1634" t="s">
        <v>160</v>
      </c>
      <c r="G1634" t="s">
        <v>1777</v>
      </c>
      <c r="H1634" t="s">
        <v>60</v>
      </c>
      <c r="I1634" t="s">
        <v>1774</v>
      </c>
    </row>
    <row r="1635" spans="2:9" x14ac:dyDescent="0.25">
      <c r="B1635">
        <v>2029</v>
      </c>
      <c r="C1635" s="4">
        <v>1008012013</v>
      </c>
      <c r="D1635" t="s">
        <v>1688</v>
      </c>
      <c r="E1635" t="s">
        <v>1776</v>
      </c>
      <c r="F1635" t="s">
        <v>160</v>
      </c>
      <c r="G1635" t="s">
        <v>1777</v>
      </c>
      <c r="H1635" t="s">
        <v>27</v>
      </c>
      <c r="I1635" t="s">
        <v>1775</v>
      </c>
    </row>
    <row r="1636" spans="2:9" x14ac:dyDescent="0.25">
      <c r="B1636">
        <v>2029</v>
      </c>
      <c r="C1636" s="4">
        <v>1008012014</v>
      </c>
      <c r="D1636" t="s">
        <v>1688</v>
      </c>
      <c r="E1636" t="s">
        <v>1776</v>
      </c>
      <c r="F1636" t="s">
        <v>160</v>
      </c>
      <c r="G1636" t="s">
        <v>1777</v>
      </c>
      <c r="H1636" t="s">
        <v>60</v>
      </c>
      <c r="I1636" t="s">
        <v>1774</v>
      </c>
    </row>
    <row r="1637" spans="2:9" x14ac:dyDescent="0.25">
      <c r="B1637">
        <v>2029</v>
      </c>
      <c r="C1637" s="4">
        <v>1008012015</v>
      </c>
      <c r="D1637" t="s">
        <v>1688</v>
      </c>
      <c r="E1637" t="s">
        <v>1776</v>
      </c>
      <c r="F1637" t="s">
        <v>160</v>
      </c>
      <c r="G1637" t="s">
        <v>1777</v>
      </c>
      <c r="H1637" t="s">
        <v>27</v>
      </c>
      <c r="I1637" t="s">
        <v>1775</v>
      </c>
    </row>
    <row r="1638" spans="2:9" x14ac:dyDescent="0.25">
      <c r="B1638">
        <v>2029</v>
      </c>
      <c r="C1638" s="4">
        <v>1008012016</v>
      </c>
      <c r="D1638" t="s">
        <v>1688</v>
      </c>
      <c r="E1638" t="s">
        <v>1776</v>
      </c>
      <c r="F1638" t="s">
        <v>160</v>
      </c>
      <c r="G1638" t="s">
        <v>1777</v>
      </c>
      <c r="H1638" t="s">
        <v>60</v>
      </c>
      <c r="I1638" t="s">
        <v>654</v>
      </c>
    </row>
    <row r="1639" spans="2:9" x14ac:dyDescent="0.25">
      <c r="B1639">
        <v>2029</v>
      </c>
      <c r="C1639" s="4">
        <v>1008013001</v>
      </c>
      <c r="D1639" t="s">
        <v>1688</v>
      </c>
      <c r="E1639" t="s">
        <v>1778</v>
      </c>
      <c r="F1639" t="s">
        <v>160</v>
      </c>
      <c r="G1639" t="s">
        <v>1689</v>
      </c>
      <c r="H1639" t="s">
        <v>27</v>
      </c>
      <c r="I1639" t="s">
        <v>808</v>
      </c>
    </row>
    <row r="1640" spans="2:9" x14ac:dyDescent="0.25">
      <c r="B1640">
        <v>2029</v>
      </c>
      <c r="C1640" s="4">
        <v>1008013002</v>
      </c>
      <c r="D1640" t="s">
        <v>1688</v>
      </c>
      <c r="E1640" t="s">
        <v>1778</v>
      </c>
      <c r="F1640" t="s">
        <v>160</v>
      </c>
      <c r="G1640" t="s">
        <v>1689</v>
      </c>
      <c r="H1640" t="s">
        <v>60</v>
      </c>
      <c r="I1640" t="s">
        <v>1773</v>
      </c>
    </row>
    <row r="1641" spans="2:9" x14ac:dyDescent="0.25">
      <c r="B1641">
        <v>2029</v>
      </c>
      <c r="C1641" s="4">
        <v>1008013003</v>
      </c>
      <c r="D1641" t="s">
        <v>1688</v>
      </c>
      <c r="E1641" t="s">
        <v>1778</v>
      </c>
      <c r="F1641" t="s">
        <v>160</v>
      </c>
      <c r="G1641" t="s">
        <v>1689</v>
      </c>
      <c r="H1641" t="s">
        <v>27</v>
      </c>
      <c r="I1641" t="s">
        <v>1769</v>
      </c>
    </row>
    <row r="1642" spans="2:9" x14ac:dyDescent="0.25">
      <c r="B1642">
        <v>2029</v>
      </c>
      <c r="C1642" s="4">
        <v>1008013004</v>
      </c>
      <c r="D1642" t="s">
        <v>1688</v>
      </c>
      <c r="E1642" t="s">
        <v>1778</v>
      </c>
      <c r="F1642" t="s">
        <v>160</v>
      </c>
      <c r="G1642" t="s">
        <v>1689</v>
      </c>
      <c r="H1642" t="s">
        <v>60</v>
      </c>
      <c r="I1642" t="s">
        <v>1774</v>
      </c>
    </row>
    <row r="1643" spans="2:9" x14ac:dyDescent="0.25">
      <c r="B1643">
        <v>2029</v>
      </c>
      <c r="C1643" s="4">
        <v>1008013005</v>
      </c>
      <c r="D1643" t="s">
        <v>1688</v>
      </c>
      <c r="E1643" t="s">
        <v>1778</v>
      </c>
      <c r="F1643" t="s">
        <v>160</v>
      </c>
      <c r="G1643" t="s">
        <v>1689</v>
      </c>
      <c r="H1643" t="s">
        <v>27</v>
      </c>
      <c r="I1643" t="s">
        <v>1775</v>
      </c>
    </row>
    <row r="1644" spans="2:9" x14ac:dyDescent="0.25">
      <c r="B1644">
        <v>2029</v>
      </c>
      <c r="C1644" s="4">
        <v>1008013006</v>
      </c>
      <c r="D1644" t="s">
        <v>1688</v>
      </c>
      <c r="E1644" t="s">
        <v>1778</v>
      </c>
      <c r="F1644" t="s">
        <v>160</v>
      </c>
      <c r="G1644" t="s">
        <v>1689</v>
      </c>
      <c r="H1644" t="s">
        <v>60</v>
      </c>
      <c r="I1644" t="s">
        <v>1774</v>
      </c>
    </row>
    <row r="1645" spans="2:9" x14ac:dyDescent="0.25">
      <c r="B1645">
        <v>2029</v>
      </c>
      <c r="C1645" s="4">
        <v>1008013007</v>
      </c>
      <c r="D1645" t="s">
        <v>1688</v>
      </c>
      <c r="E1645" t="s">
        <v>1778</v>
      </c>
      <c r="F1645" t="s">
        <v>160</v>
      </c>
      <c r="G1645" t="s">
        <v>1689</v>
      </c>
      <c r="H1645" t="s">
        <v>27</v>
      </c>
      <c r="I1645" t="s">
        <v>1775</v>
      </c>
    </row>
    <row r="1646" spans="2:9" x14ac:dyDescent="0.25">
      <c r="B1646">
        <v>2029</v>
      </c>
      <c r="C1646" s="4">
        <v>1008013008</v>
      </c>
      <c r="D1646" t="s">
        <v>1688</v>
      </c>
      <c r="E1646" t="s">
        <v>1778</v>
      </c>
      <c r="F1646" t="s">
        <v>160</v>
      </c>
      <c r="G1646" t="s">
        <v>1689</v>
      </c>
      <c r="H1646" t="s">
        <v>60</v>
      </c>
      <c r="I1646" t="s">
        <v>654</v>
      </c>
    </row>
    <row r="1647" spans="2:9" x14ac:dyDescent="0.25">
      <c r="B1647">
        <v>2029</v>
      </c>
      <c r="C1647" s="4">
        <v>1007111001</v>
      </c>
      <c r="D1647" t="s">
        <v>1685</v>
      </c>
      <c r="E1647" t="s">
        <v>1779</v>
      </c>
      <c r="F1647" t="s">
        <v>160</v>
      </c>
      <c r="G1647" t="s">
        <v>1686</v>
      </c>
      <c r="H1647" t="s">
        <v>27</v>
      </c>
      <c r="I1647" t="s">
        <v>695</v>
      </c>
    </row>
    <row r="1648" spans="2:9" x14ac:dyDescent="0.25">
      <c r="B1648">
        <v>2029</v>
      </c>
      <c r="C1648" s="4">
        <v>1007111002</v>
      </c>
      <c r="D1648" t="s">
        <v>1685</v>
      </c>
      <c r="E1648" t="s">
        <v>1779</v>
      </c>
      <c r="F1648" t="s">
        <v>160</v>
      </c>
      <c r="G1648" t="s">
        <v>1686</v>
      </c>
      <c r="H1648" t="s">
        <v>28</v>
      </c>
      <c r="I1648" t="s">
        <v>1780</v>
      </c>
    </row>
    <row r="1649" spans="2:9" x14ac:dyDescent="0.25">
      <c r="B1649">
        <v>2029</v>
      </c>
      <c r="C1649" s="4">
        <v>1007111003</v>
      </c>
      <c r="D1649" t="s">
        <v>1685</v>
      </c>
      <c r="E1649" t="s">
        <v>1779</v>
      </c>
      <c r="F1649" t="s">
        <v>160</v>
      </c>
      <c r="G1649" t="s">
        <v>1686</v>
      </c>
      <c r="H1649" t="s">
        <v>28</v>
      </c>
      <c r="I1649" t="s">
        <v>1780</v>
      </c>
    </row>
    <row r="1650" spans="2:9" x14ac:dyDescent="0.25">
      <c r="B1650">
        <v>2029</v>
      </c>
      <c r="C1650" s="4">
        <v>1007111004</v>
      </c>
      <c r="D1650" t="s">
        <v>1685</v>
      </c>
      <c r="E1650" t="s">
        <v>1779</v>
      </c>
      <c r="F1650" t="s">
        <v>160</v>
      </c>
      <c r="G1650" t="s">
        <v>1686</v>
      </c>
      <c r="H1650" t="s">
        <v>27</v>
      </c>
      <c r="I1650" t="s">
        <v>695</v>
      </c>
    </row>
    <row r="1651" spans="2:9" x14ac:dyDescent="0.25">
      <c r="B1651">
        <v>2029</v>
      </c>
      <c r="C1651" s="4">
        <v>1007111005</v>
      </c>
      <c r="D1651" t="s">
        <v>1685</v>
      </c>
      <c r="E1651" t="s">
        <v>1779</v>
      </c>
      <c r="F1651" t="s">
        <v>160</v>
      </c>
      <c r="G1651" t="s">
        <v>1686</v>
      </c>
      <c r="H1651" t="s">
        <v>28</v>
      </c>
      <c r="I1651" t="s">
        <v>1780</v>
      </c>
    </row>
    <row r="1652" spans="2:9" x14ac:dyDescent="0.25">
      <c r="B1652">
        <v>2029</v>
      </c>
      <c r="C1652" s="4">
        <v>1007111006</v>
      </c>
      <c r="D1652" t="s">
        <v>1685</v>
      </c>
      <c r="E1652" t="s">
        <v>1779</v>
      </c>
      <c r="F1652" t="s">
        <v>160</v>
      </c>
      <c r="G1652" t="s">
        <v>1686</v>
      </c>
      <c r="H1652" t="s">
        <v>28</v>
      </c>
      <c r="I1652" t="s">
        <v>1780</v>
      </c>
    </row>
    <row r="1653" spans="2:9" x14ac:dyDescent="0.25">
      <c r="B1653">
        <v>2029</v>
      </c>
      <c r="C1653" s="4">
        <v>1007111007</v>
      </c>
      <c r="D1653" t="s">
        <v>1685</v>
      </c>
      <c r="E1653" t="s">
        <v>1779</v>
      </c>
      <c r="F1653" t="s">
        <v>160</v>
      </c>
      <c r="G1653" t="s">
        <v>1686</v>
      </c>
      <c r="H1653" t="s">
        <v>28</v>
      </c>
      <c r="I1653" t="s">
        <v>1780</v>
      </c>
    </row>
    <row r="1654" spans="2:9" x14ac:dyDescent="0.25">
      <c r="B1654">
        <v>2029</v>
      </c>
      <c r="C1654" s="4">
        <v>1007111008</v>
      </c>
      <c r="D1654" t="s">
        <v>1685</v>
      </c>
      <c r="E1654" t="s">
        <v>1779</v>
      </c>
      <c r="F1654" t="s">
        <v>160</v>
      </c>
      <c r="G1654" t="s">
        <v>1686</v>
      </c>
      <c r="H1654" t="s">
        <v>27</v>
      </c>
      <c r="I1654" t="s">
        <v>695</v>
      </c>
    </row>
    <row r="1655" spans="2:9" x14ac:dyDescent="0.25">
      <c r="B1655">
        <v>2029</v>
      </c>
      <c r="C1655" s="4">
        <v>1007111009</v>
      </c>
      <c r="D1655" t="s">
        <v>1685</v>
      </c>
      <c r="E1655" t="s">
        <v>1779</v>
      </c>
      <c r="F1655" t="s">
        <v>160</v>
      </c>
      <c r="G1655" t="s">
        <v>1686</v>
      </c>
      <c r="H1655" t="s">
        <v>27</v>
      </c>
      <c r="I1655" t="s">
        <v>695</v>
      </c>
    </row>
    <row r="1656" spans="2:9" x14ac:dyDescent="0.25">
      <c r="B1656">
        <v>2029</v>
      </c>
      <c r="C1656" s="4">
        <v>1007111010</v>
      </c>
      <c r="D1656" t="s">
        <v>1685</v>
      </c>
      <c r="E1656" t="s">
        <v>1779</v>
      </c>
      <c r="F1656" t="s">
        <v>160</v>
      </c>
      <c r="G1656" t="s">
        <v>1686</v>
      </c>
      <c r="H1656" t="s">
        <v>28</v>
      </c>
      <c r="I1656" t="s">
        <v>1780</v>
      </c>
    </row>
    <row r="1657" spans="2:9" x14ac:dyDescent="0.25">
      <c r="B1657">
        <v>2029</v>
      </c>
      <c r="C1657" s="4">
        <v>1007111011</v>
      </c>
      <c r="D1657" t="s">
        <v>1685</v>
      </c>
      <c r="E1657" t="s">
        <v>1779</v>
      </c>
      <c r="F1657" t="s">
        <v>160</v>
      </c>
      <c r="G1657" t="s">
        <v>1686</v>
      </c>
      <c r="H1657" t="s">
        <v>28</v>
      </c>
      <c r="I1657" t="s">
        <v>1780</v>
      </c>
    </row>
    <row r="1658" spans="2:9" x14ac:dyDescent="0.25">
      <c r="B1658">
        <v>2029</v>
      </c>
      <c r="C1658" s="4">
        <v>1007111012</v>
      </c>
      <c r="D1658" t="s">
        <v>1685</v>
      </c>
      <c r="E1658" t="s">
        <v>1779</v>
      </c>
      <c r="F1658" t="s">
        <v>160</v>
      </c>
      <c r="G1658" t="s">
        <v>1686</v>
      </c>
      <c r="H1658" t="s">
        <v>27</v>
      </c>
      <c r="I1658" t="s">
        <v>695</v>
      </c>
    </row>
    <row r="1659" spans="2:9" x14ac:dyDescent="0.25">
      <c r="B1659">
        <v>2029</v>
      </c>
      <c r="C1659" s="4">
        <v>1007111013</v>
      </c>
      <c r="D1659" t="s">
        <v>1685</v>
      </c>
      <c r="E1659" t="s">
        <v>1779</v>
      </c>
      <c r="F1659" t="s">
        <v>160</v>
      </c>
      <c r="G1659" t="s">
        <v>1686</v>
      </c>
      <c r="H1659" t="s">
        <v>28</v>
      </c>
      <c r="I1659" t="s">
        <v>1780</v>
      </c>
    </row>
    <row r="1660" spans="2:9" x14ac:dyDescent="0.25">
      <c r="B1660">
        <v>2029</v>
      </c>
      <c r="C1660" s="4">
        <v>1007111014</v>
      </c>
      <c r="D1660" t="s">
        <v>1685</v>
      </c>
      <c r="E1660" t="s">
        <v>1779</v>
      </c>
      <c r="F1660" t="s">
        <v>160</v>
      </c>
      <c r="G1660" t="s">
        <v>1686</v>
      </c>
      <c r="H1660" t="s">
        <v>28</v>
      </c>
      <c r="I1660" t="s">
        <v>1780</v>
      </c>
    </row>
    <row r="1661" spans="2:9" x14ac:dyDescent="0.25">
      <c r="B1661">
        <v>2029</v>
      </c>
      <c r="C1661" s="4">
        <v>1007111015</v>
      </c>
      <c r="D1661" t="s">
        <v>1685</v>
      </c>
      <c r="E1661" t="s">
        <v>1779</v>
      </c>
      <c r="F1661" t="s">
        <v>160</v>
      </c>
      <c r="G1661" t="s">
        <v>1686</v>
      </c>
      <c r="H1661" t="s">
        <v>28</v>
      </c>
      <c r="I1661" t="s">
        <v>1780</v>
      </c>
    </row>
    <row r="1662" spans="2:9" x14ac:dyDescent="0.25">
      <c r="B1662">
        <v>2029</v>
      </c>
      <c r="C1662" s="4">
        <v>1007111016</v>
      </c>
      <c r="D1662" t="s">
        <v>1685</v>
      </c>
      <c r="E1662" t="s">
        <v>1779</v>
      </c>
      <c r="F1662" t="s">
        <v>160</v>
      </c>
      <c r="G1662" t="s">
        <v>1686</v>
      </c>
      <c r="H1662" t="s">
        <v>27</v>
      </c>
      <c r="I1662" t="s">
        <v>695</v>
      </c>
    </row>
    <row r="1663" spans="2:9" x14ac:dyDescent="0.25">
      <c r="B1663">
        <v>2029</v>
      </c>
      <c r="C1663" s="4">
        <v>1007111017</v>
      </c>
      <c r="D1663" t="s">
        <v>1685</v>
      </c>
      <c r="E1663" t="s">
        <v>1779</v>
      </c>
      <c r="F1663" t="s">
        <v>160</v>
      </c>
      <c r="G1663" t="s">
        <v>1686</v>
      </c>
      <c r="H1663" t="s">
        <v>27</v>
      </c>
      <c r="I1663" t="s">
        <v>695</v>
      </c>
    </row>
    <row r="1664" spans="2:9" x14ac:dyDescent="0.25">
      <c r="B1664">
        <v>2029</v>
      </c>
      <c r="C1664" s="4">
        <v>1007111018</v>
      </c>
      <c r="D1664" t="s">
        <v>1685</v>
      </c>
      <c r="E1664" t="s">
        <v>1779</v>
      </c>
      <c r="F1664" t="s">
        <v>160</v>
      </c>
      <c r="G1664" t="s">
        <v>1686</v>
      </c>
      <c r="H1664" t="s">
        <v>28</v>
      </c>
      <c r="I1664" t="s">
        <v>1780</v>
      </c>
    </row>
    <row r="1665" spans="2:9" x14ac:dyDescent="0.25">
      <c r="B1665">
        <v>2029</v>
      </c>
      <c r="C1665" s="4">
        <v>1007111019</v>
      </c>
      <c r="D1665" t="s">
        <v>1685</v>
      </c>
      <c r="E1665" t="s">
        <v>1779</v>
      </c>
      <c r="F1665" t="s">
        <v>160</v>
      </c>
      <c r="G1665" t="s">
        <v>1686</v>
      </c>
      <c r="H1665" t="s">
        <v>28</v>
      </c>
      <c r="I1665" t="s">
        <v>1780</v>
      </c>
    </row>
    <row r="1666" spans="2:9" x14ac:dyDescent="0.25">
      <c r="B1666">
        <v>2029</v>
      </c>
      <c r="C1666" s="4">
        <v>1007111020</v>
      </c>
      <c r="D1666" t="s">
        <v>1685</v>
      </c>
      <c r="E1666" t="s">
        <v>1779</v>
      </c>
      <c r="F1666" t="s">
        <v>160</v>
      </c>
      <c r="G1666" t="s">
        <v>1686</v>
      </c>
      <c r="H1666" t="s">
        <v>27</v>
      </c>
      <c r="I1666" t="s">
        <v>695</v>
      </c>
    </row>
    <row r="1667" spans="2:9" x14ac:dyDescent="0.25">
      <c r="B1667">
        <v>2029</v>
      </c>
      <c r="C1667" s="4">
        <v>1007111021</v>
      </c>
      <c r="D1667" t="s">
        <v>1685</v>
      </c>
      <c r="E1667" t="s">
        <v>1779</v>
      </c>
      <c r="F1667" t="s">
        <v>160</v>
      </c>
      <c r="G1667" t="s">
        <v>1686</v>
      </c>
      <c r="H1667" t="s">
        <v>28</v>
      </c>
      <c r="I1667" t="s">
        <v>1780</v>
      </c>
    </row>
    <row r="1668" spans="2:9" x14ac:dyDescent="0.25">
      <c r="B1668">
        <v>2029</v>
      </c>
      <c r="C1668" s="4">
        <v>1007111022</v>
      </c>
      <c r="D1668" t="s">
        <v>1685</v>
      </c>
      <c r="E1668" t="s">
        <v>1779</v>
      </c>
      <c r="F1668" t="s">
        <v>160</v>
      </c>
      <c r="G1668" t="s">
        <v>1686</v>
      </c>
      <c r="H1668" t="s">
        <v>28</v>
      </c>
      <c r="I1668" t="s">
        <v>1780</v>
      </c>
    </row>
    <row r="1669" spans="2:9" x14ac:dyDescent="0.25">
      <c r="B1669">
        <v>2029</v>
      </c>
      <c r="C1669" s="4">
        <v>1007111023</v>
      </c>
      <c r="D1669" t="s">
        <v>1685</v>
      </c>
      <c r="E1669" t="s">
        <v>1779</v>
      </c>
      <c r="F1669" t="s">
        <v>160</v>
      </c>
      <c r="G1669" t="s">
        <v>1686</v>
      </c>
      <c r="H1669" t="s">
        <v>28</v>
      </c>
      <c r="I1669" t="s">
        <v>1780</v>
      </c>
    </row>
    <row r="1670" spans="2:9" x14ac:dyDescent="0.25">
      <c r="B1670">
        <v>2029</v>
      </c>
      <c r="C1670" s="4">
        <v>1007111024</v>
      </c>
      <c r="D1670" t="s">
        <v>1685</v>
      </c>
      <c r="E1670" t="s">
        <v>1779</v>
      </c>
      <c r="F1670" t="s">
        <v>160</v>
      </c>
      <c r="G1670" t="s">
        <v>1686</v>
      </c>
      <c r="H1670" t="s">
        <v>27</v>
      </c>
      <c r="I1670" t="s">
        <v>695</v>
      </c>
    </row>
    <row r="1671" spans="2:9" x14ac:dyDescent="0.25">
      <c r="B1671">
        <v>2029</v>
      </c>
      <c r="C1671" s="4">
        <v>1007111025</v>
      </c>
      <c r="D1671" t="s">
        <v>1685</v>
      </c>
      <c r="E1671" t="s">
        <v>1779</v>
      </c>
      <c r="F1671" t="s">
        <v>160</v>
      </c>
      <c r="G1671" t="s">
        <v>1686</v>
      </c>
      <c r="H1671" t="s">
        <v>27</v>
      </c>
      <c r="I1671" t="s">
        <v>695</v>
      </c>
    </row>
    <row r="1672" spans="2:9" x14ac:dyDescent="0.25">
      <c r="B1672">
        <v>2029</v>
      </c>
      <c r="C1672" s="4">
        <v>1007111026</v>
      </c>
      <c r="D1672" t="s">
        <v>1685</v>
      </c>
      <c r="E1672" t="s">
        <v>1779</v>
      </c>
      <c r="F1672" t="s">
        <v>160</v>
      </c>
      <c r="G1672" t="s">
        <v>1686</v>
      </c>
      <c r="H1672" t="s">
        <v>28</v>
      </c>
      <c r="I1672" t="s">
        <v>1780</v>
      </c>
    </row>
    <row r="1673" spans="2:9" x14ac:dyDescent="0.25">
      <c r="B1673">
        <v>2029</v>
      </c>
      <c r="C1673" s="4">
        <v>1007111027</v>
      </c>
      <c r="D1673" t="s">
        <v>1685</v>
      </c>
      <c r="E1673" t="s">
        <v>1779</v>
      </c>
      <c r="F1673" t="s">
        <v>160</v>
      </c>
      <c r="G1673" t="s">
        <v>1686</v>
      </c>
      <c r="H1673" t="s">
        <v>28</v>
      </c>
      <c r="I1673" t="s">
        <v>1780</v>
      </c>
    </row>
    <row r="1674" spans="2:9" x14ac:dyDescent="0.25">
      <c r="B1674">
        <v>2029</v>
      </c>
      <c r="C1674" s="4">
        <v>1007111028</v>
      </c>
      <c r="D1674" t="s">
        <v>1685</v>
      </c>
      <c r="E1674" t="s">
        <v>1779</v>
      </c>
      <c r="F1674" t="s">
        <v>160</v>
      </c>
      <c r="G1674" t="s">
        <v>1686</v>
      </c>
      <c r="H1674" t="s">
        <v>27</v>
      </c>
      <c r="I1674" t="s">
        <v>695</v>
      </c>
    </row>
    <row r="1675" spans="2:9" x14ac:dyDescent="0.25">
      <c r="B1675">
        <v>2029</v>
      </c>
      <c r="C1675" s="4">
        <v>1007111029</v>
      </c>
      <c r="D1675" t="s">
        <v>1685</v>
      </c>
      <c r="E1675" t="s">
        <v>1779</v>
      </c>
      <c r="F1675" t="s">
        <v>160</v>
      </c>
      <c r="G1675" t="s">
        <v>1686</v>
      </c>
      <c r="H1675" t="s">
        <v>28</v>
      </c>
      <c r="I1675" t="s">
        <v>1780</v>
      </c>
    </row>
    <row r="1676" spans="2:9" x14ac:dyDescent="0.25">
      <c r="B1676">
        <v>2029</v>
      </c>
      <c r="C1676" s="4">
        <v>1007111030</v>
      </c>
      <c r="D1676" t="s">
        <v>1685</v>
      </c>
      <c r="E1676" t="s">
        <v>1779</v>
      </c>
      <c r="F1676" t="s">
        <v>160</v>
      </c>
      <c r="G1676" t="s">
        <v>1686</v>
      </c>
      <c r="H1676" t="s">
        <v>28</v>
      </c>
      <c r="I1676" t="s">
        <v>1780</v>
      </c>
    </row>
    <row r="1677" spans="2:9" x14ac:dyDescent="0.25">
      <c r="B1677">
        <v>2029</v>
      </c>
      <c r="C1677" s="4">
        <v>1007111031</v>
      </c>
      <c r="D1677" t="s">
        <v>1685</v>
      </c>
      <c r="E1677" t="s">
        <v>1779</v>
      </c>
      <c r="F1677" t="s">
        <v>160</v>
      </c>
      <c r="G1677" t="s">
        <v>1686</v>
      </c>
      <c r="H1677" t="s">
        <v>28</v>
      </c>
      <c r="I1677" t="s">
        <v>1780</v>
      </c>
    </row>
    <row r="1678" spans="2:9" x14ac:dyDescent="0.25">
      <c r="B1678">
        <v>2029</v>
      </c>
      <c r="C1678" s="4">
        <v>1007111032</v>
      </c>
      <c r="D1678" t="s">
        <v>1685</v>
      </c>
      <c r="E1678" t="s">
        <v>1779</v>
      </c>
      <c r="F1678" t="s">
        <v>160</v>
      </c>
      <c r="G1678" t="s">
        <v>1686</v>
      </c>
      <c r="H1678" t="s">
        <v>27</v>
      </c>
      <c r="I1678" t="s">
        <v>695</v>
      </c>
    </row>
    <row r="1679" spans="2:9" x14ac:dyDescent="0.25">
      <c r="B1679">
        <v>2029</v>
      </c>
      <c r="C1679" s="4">
        <v>1007112001</v>
      </c>
      <c r="D1679" t="s">
        <v>1685</v>
      </c>
      <c r="E1679" t="s">
        <v>1781</v>
      </c>
      <c r="F1679" t="s">
        <v>160</v>
      </c>
      <c r="G1679" t="s">
        <v>1687</v>
      </c>
      <c r="H1679" t="s">
        <v>27</v>
      </c>
      <c r="I1679" t="s">
        <v>695</v>
      </c>
    </row>
    <row r="1680" spans="2:9" x14ac:dyDescent="0.25">
      <c r="B1680">
        <v>2029</v>
      </c>
      <c r="C1680" s="4">
        <v>1007112002</v>
      </c>
      <c r="D1680" t="s">
        <v>1685</v>
      </c>
      <c r="E1680" t="s">
        <v>1781</v>
      </c>
      <c r="F1680" t="s">
        <v>160</v>
      </c>
      <c r="G1680" t="s">
        <v>1687</v>
      </c>
      <c r="H1680" t="s">
        <v>28</v>
      </c>
      <c r="I1680" t="s">
        <v>1780</v>
      </c>
    </row>
    <row r="1681" spans="2:9" x14ac:dyDescent="0.25">
      <c r="B1681">
        <v>2029</v>
      </c>
      <c r="C1681" s="4">
        <v>1007112003</v>
      </c>
      <c r="D1681" t="s">
        <v>1685</v>
      </c>
      <c r="E1681" t="s">
        <v>1781</v>
      </c>
      <c r="F1681" t="s">
        <v>160</v>
      </c>
      <c r="G1681" t="s">
        <v>1687</v>
      </c>
      <c r="H1681" t="s">
        <v>27</v>
      </c>
      <c r="I1681" t="s">
        <v>695</v>
      </c>
    </row>
    <row r="1682" spans="2:9" x14ac:dyDescent="0.25">
      <c r="B1682">
        <v>2029</v>
      </c>
      <c r="C1682" s="4">
        <v>1007112004</v>
      </c>
      <c r="D1682" t="s">
        <v>1685</v>
      </c>
      <c r="E1682" t="s">
        <v>1781</v>
      </c>
      <c r="F1682" t="s">
        <v>160</v>
      </c>
      <c r="G1682" t="s">
        <v>1687</v>
      </c>
      <c r="H1682" t="s">
        <v>28</v>
      </c>
      <c r="I1682" t="s">
        <v>1780</v>
      </c>
    </row>
    <row r="1683" spans="2:9" x14ac:dyDescent="0.25">
      <c r="B1683">
        <v>2029</v>
      </c>
      <c r="C1683" s="4">
        <v>1007112005</v>
      </c>
      <c r="D1683" t="s">
        <v>1685</v>
      </c>
      <c r="E1683" t="s">
        <v>1781</v>
      </c>
      <c r="F1683" t="s">
        <v>160</v>
      </c>
      <c r="G1683" t="s">
        <v>1687</v>
      </c>
      <c r="H1683" t="s">
        <v>28</v>
      </c>
      <c r="I1683" t="s">
        <v>1780</v>
      </c>
    </row>
    <row r="1684" spans="2:9" x14ac:dyDescent="0.25">
      <c r="B1684">
        <v>2029</v>
      </c>
      <c r="C1684" s="4">
        <v>1007112006</v>
      </c>
      <c r="D1684" t="s">
        <v>1685</v>
      </c>
      <c r="E1684" t="s">
        <v>1781</v>
      </c>
      <c r="F1684" t="s">
        <v>160</v>
      </c>
      <c r="G1684" t="s">
        <v>1687</v>
      </c>
      <c r="H1684" t="s">
        <v>27</v>
      </c>
      <c r="I1684" t="s">
        <v>695</v>
      </c>
    </row>
    <row r="1685" spans="2:9" x14ac:dyDescent="0.25">
      <c r="B1685">
        <v>2029</v>
      </c>
      <c r="C1685" s="4">
        <v>1007112007</v>
      </c>
      <c r="D1685" t="s">
        <v>1685</v>
      </c>
      <c r="E1685" t="s">
        <v>1781</v>
      </c>
      <c r="F1685" t="s">
        <v>160</v>
      </c>
      <c r="G1685" t="s">
        <v>1687</v>
      </c>
      <c r="H1685" t="s">
        <v>27</v>
      </c>
      <c r="I1685" t="s">
        <v>695</v>
      </c>
    </row>
    <row r="1686" spans="2:9" x14ac:dyDescent="0.25">
      <c r="B1686">
        <v>2029</v>
      </c>
      <c r="C1686" s="4">
        <v>1007112008</v>
      </c>
      <c r="D1686" t="s">
        <v>1685</v>
      </c>
      <c r="E1686" t="s">
        <v>1781</v>
      </c>
      <c r="F1686" t="s">
        <v>160</v>
      </c>
      <c r="G1686" t="s">
        <v>1687</v>
      </c>
      <c r="H1686" t="s">
        <v>28</v>
      </c>
      <c r="I1686" t="s">
        <v>1780</v>
      </c>
    </row>
    <row r="1687" spans="2:9" x14ac:dyDescent="0.25">
      <c r="B1687">
        <v>2029</v>
      </c>
      <c r="C1687" s="4">
        <v>1007112009</v>
      </c>
      <c r="D1687" t="s">
        <v>1685</v>
      </c>
      <c r="E1687" t="s">
        <v>1781</v>
      </c>
      <c r="F1687" t="s">
        <v>160</v>
      </c>
      <c r="G1687" t="s">
        <v>1687</v>
      </c>
      <c r="H1687" t="s">
        <v>27</v>
      </c>
      <c r="I1687" t="s">
        <v>695</v>
      </c>
    </row>
    <row r="1688" spans="2:9" x14ac:dyDescent="0.25">
      <c r="B1688">
        <v>2029</v>
      </c>
      <c r="C1688" s="4">
        <v>1007112010</v>
      </c>
      <c r="D1688" t="s">
        <v>1685</v>
      </c>
      <c r="E1688" t="s">
        <v>1781</v>
      </c>
      <c r="F1688" t="s">
        <v>160</v>
      </c>
      <c r="G1688" t="s">
        <v>1687</v>
      </c>
      <c r="H1688" t="s">
        <v>28</v>
      </c>
      <c r="I1688" t="s">
        <v>1780</v>
      </c>
    </row>
    <row r="1689" spans="2:9" x14ac:dyDescent="0.25">
      <c r="B1689">
        <v>2029</v>
      </c>
      <c r="C1689" s="4">
        <v>1007112011</v>
      </c>
      <c r="D1689" t="s">
        <v>1685</v>
      </c>
      <c r="E1689" t="s">
        <v>1781</v>
      </c>
      <c r="F1689" t="s">
        <v>160</v>
      </c>
      <c r="G1689" t="s">
        <v>1687</v>
      </c>
      <c r="H1689" t="s">
        <v>28</v>
      </c>
      <c r="I1689" t="s">
        <v>1780</v>
      </c>
    </row>
    <row r="1690" spans="2:9" x14ac:dyDescent="0.25">
      <c r="B1690">
        <v>2029</v>
      </c>
      <c r="C1690" s="4">
        <v>1007112012</v>
      </c>
      <c r="D1690" t="s">
        <v>1685</v>
      </c>
      <c r="E1690" t="s">
        <v>1781</v>
      </c>
      <c r="F1690" t="s">
        <v>160</v>
      </c>
      <c r="G1690" t="s">
        <v>1687</v>
      </c>
      <c r="H1690" t="s">
        <v>27</v>
      </c>
      <c r="I1690" t="s">
        <v>695</v>
      </c>
    </row>
    <row r="1691" spans="2:9" x14ac:dyDescent="0.25">
      <c r="B1691">
        <v>2029</v>
      </c>
      <c r="C1691" s="4">
        <v>1007112013</v>
      </c>
      <c r="D1691" t="s">
        <v>1685</v>
      </c>
      <c r="E1691" t="s">
        <v>1781</v>
      </c>
      <c r="F1691" t="s">
        <v>160</v>
      </c>
      <c r="G1691" t="s">
        <v>1687</v>
      </c>
      <c r="H1691" t="s">
        <v>27</v>
      </c>
      <c r="I1691" t="s">
        <v>695</v>
      </c>
    </row>
    <row r="1692" spans="2:9" x14ac:dyDescent="0.25">
      <c r="B1692">
        <v>2029</v>
      </c>
      <c r="C1692" s="4">
        <v>1007112014</v>
      </c>
      <c r="D1692" t="s">
        <v>1685</v>
      </c>
      <c r="E1692" t="s">
        <v>1781</v>
      </c>
      <c r="F1692" t="s">
        <v>160</v>
      </c>
      <c r="G1692" t="s">
        <v>1687</v>
      </c>
      <c r="H1692" t="s">
        <v>28</v>
      </c>
      <c r="I1692" t="s">
        <v>1780</v>
      </c>
    </row>
    <row r="1693" spans="2:9" x14ac:dyDescent="0.25">
      <c r="B1693">
        <v>2029</v>
      </c>
      <c r="C1693" s="4">
        <v>1007112015</v>
      </c>
      <c r="D1693" t="s">
        <v>1685</v>
      </c>
      <c r="E1693" t="s">
        <v>1781</v>
      </c>
      <c r="F1693" t="s">
        <v>160</v>
      </c>
      <c r="G1693" t="s">
        <v>1687</v>
      </c>
      <c r="H1693" t="s">
        <v>27</v>
      </c>
      <c r="I1693" t="s">
        <v>695</v>
      </c>
    </row>
    <row r="1694" spans="2:9" x14ac:dyDescent="0.25">
      <c r="B1694">
        <v>2029</v>
      </c>
      <c r="C1694" s="4">
        <v>1007112016</v>
      </c>
      <c r="D1694" t="s">
        <v>1685</v>
      </c>
      <c r="E1694" t="s">
        <v>1781</v>
      </c>
      <c r="F1694" t="s">
        <v>160</v>
      </c>
      <c r="G1694" t="s">
        <v>1687</v>
      </c>
      <c r="H1694" t="s">
        <v>28</v>
      </c>
      <c r="I1694" t="s">
        <v>1780</v>
      </c>
    </row>
    <row r="1695" spans="2:9" x14ac:dyDescent="0.25">
      <c r="B1695">
        <v>2029</v>
      </c>
      <c r="C1695" s="4">
        <v>1007112017</v>
      </c>
      <c r="D1695" t="s">
        <v>1685</v>
      </c>
      <c r="E1695" t="s">
        <v>1781</v>
      </c>
      <c r="F1695" t="s">
        <v>160</v>
      </c>
      <c r="G1695" t="s">
        <v>1687</v>
      </c>
      <c r="H1695" t="s">
        <v>28</v>
      </c>
      <c r="I1695" t="s">
        <v>1780</v>
      </c>
    </row>
    <row r="1696" spans="2:9" x14ac:dyDescent="0.25">
      <c r="B1696">
        <v>2029</v>
      </c>
      <c r="C1696" s="4">
        <v>1007112018</v>
      </c>
      <c r="D1696" t="s">
        <v>1685</v>
      </c>
      <c r="E1696" t="s">
        <v>1781</v>
      </c>
      <c r="F1696" t="s">
        <v>160</v>
      </c>
      <c r="G1696" t="s">
        <v>1687</v>
      </c>
      <c r="H1696" t="s">
        <v>27</v>
      </c>
      <c r="I1696" t="s">
        <v>695</v>
      </c>
    </row>
    <row r="1697" spans="2:9" x14ac:dyDescent="0.25">
      <c r="B1697">
        <v>2029</v>
      </c>
      <c r="C1697" s="4">
        <v>1007112019</v>
      </c>
      <c r="D1697" t="s">
        <v>1685</v>
      </c>
      <c r="E1697" t="s">
        <v>1781</v>
      </c>
      <c r="F1697" t="s">
        <v>160</v>
      </c>
      <c r="G1697" t="s">
        <v>1687</v>
      </c>
      <c r="H1697" t="s">
        <v>27</v>
      </c>
      <c r="I1697" t="s">
        <v>695</v>
      </c>
    </row>
    <row r="1698" spans="2:9" x14ac:dyDescent="0.25">
      <c r="B1698">
        <v>2029</v>
      </c>
      <c r="C1698" s="4">
        <v>1007112020</v>
      </c>
      <c r="D1698" t="s">
        <v>1685</v>
      </c>
      <c r="E1698" t="s">
        <v>1781</v>
      </c>
      <c r="F1698" t="s">
        <v>160</v>
      </c>
      <c r="G1698" t="s">
        <v>1687</v>
      </c>
      <c r="H1698" t="s">
        <v>28</v>
      </c>
      <c r="I1698" t="s">
        <v>1780</v>
      </c>
    </row>
    <row r="1699" spans="2:9" x14ac:dyDescent="0.25">
      <c r="B1699">
        <v>2029</v>
      </c>
      <c r="C1699" s="4">
        <v>1007112021</v>
      </c>
      <c r="D1699" t="s">
        <v>1685</v>
      </c>
      <c r="E1699" t="s">
        <v>1781</v>
      </c>
      <c r="F1699" t="s">
        <v>160</v>
      </c>
      <c r="G1699" t="s">
        <v>1687</v>
      </c>
      <c r="H1699" t="s">
        <v>27</v>
      </c>
      <c r="I1699" t="s">
        <v>695</v>
      </c>
    </row>
    <row r="1700" spans="2:9" x14ac:dyDescent="0.25">
      <c r="B1700">
        <v>2029</v>
      </c>
      <c r="C1700" s="4">
        <v>1007112022</v>
      </c>
      <c r="D1700" t="s">
        <v>1685</v>
      </c>
      <c r="E1700" t="s">
        <v>1781</v>
      </c>
      <c r="F1700" t="s">
        <v>160</v>
      </c>
      <c r="G1700" t="s">
        <v>1687</v>
      </c>
      <c r="H1700" t="s">
        <v>28</v>
      </c>
      <c r="I1700" t="s">
        <v>1780</v>
      </c>
    </row>
    <row r="1701" spans="2:9" x14ac:dyDescent="0.25">
      <c r="B1701">
        <v>2029</v>
      </c>
      <c r="C1701" s="4">
        <v>1007112023</v>
      </c>
      <c r="D1701" t="s">
        <v>1685</v>
      </c>
      <c r="E1701" t="s">
        <v>1781</v>
      </c>
      <c r="F1701" t="s">
        <v>160</v>
      </c>
      <c r="G1701" t="s">
        <v>1687</v>
      </c>
      <c r="H1701" t="s">
        <v>28</v>
      </c>
      <c r="I1701" t="s">
        <v>1780</v>
      </c>
    </row>
    <row r="1702" spans="2:9" x14ac:dyDescent="0.25">
      <c r="B1702">
        <v>2029</v>
      </c>
      <c r="C1702" s="4">
        <v>1007112024</v>
      </c>
      <c r="D1702" t="s">
        <v>1685</v>
      </c>
      <c r="E1702" t="s">
        <v>1781</v>
      </c>
      <c r="F1702" t="s">
        <v>160</v>
      </c>
      <c r="G1702" t="s">
        <v>1687</v>
      </c>
      <c r="H1702" t="s">
        <v>27</v>
      </c>
      <c r="I1702" t="s">
        <v>695</v>
      </c>
    </row>
    <row r="1703" spans="2:9" x14ac:dyDescent="0.25">
      <c r="B1703">
        <v>2029</v>
      </c>
      <c r="C1703" s="4">
        <v>1057101010</v>
      </c>
      <c r="D1703" t="s">
        <v>1683</v>
      </c>
      <c r="E1703" t="s">
        <v>1782</v>
      </c>
      <c r="F1703" t="s">
        <v>159</v>
      </c>
      <c r="G1703" t="s">
        <v>1684</v>
      </c>
      <c r="H1703" t="s">
        <v>27</v>
      </c>
      <c r="I1703" t="s">
        <v>1783</v>
      </c>
    </row>
    <row r="1704" spans="2:9" x14ac:dyDescent="0.25">
      <c r="B1704">
        <v>2029</v>
      </c>
      <c r="C1704" s="4">
        <v>1057101012</v>
      </c>
      <c r="D1704" t="s">
        <v>1683</v>
      </c>
      <c r="E1704" t="s">
        <v>1784</v>
      </c>
      <c r="F1704" t="s">
        <v>159</v>
      </c>
      <c r="G1704" t="s">
        <v>1684</v>
      </c>
      <c r="H1704" t="s">
        <v>27</v>
      </c>
      <c r="I1704" t="s">
        <v>1785</v>
      </c>
    </row>
    <row r="1705" spans="2:9" x14ac:dyDescent="0.25">
      <c r="B1705">
        <v>2029</v>
      </c>
      <c r="C1705" s="4">
        <v>1057101014</v>
      </c>
      <c r="D1705" t="s">
        <v>1683</v>
      </c>
      <c r="E1705" t="s">
        <v>1786</v>
      </c>
      <c r="F1705" t="s">
        <v>159</v>
      </c>
      <c r="G1705" t="s">
        <v>1684</v>
      </c>
      <c r="H1705" t="s">
        <v>27</v>
      </c>
      <c r="I1705" t="s">
        <v>1787</v>
      </c>
    </row>
    <row r="1706" spans="2:9" x14ac:dyDescent="0.25">
      <c r="B1706">
        <v>2029</v>
      </c>
      <c r="C1706" s="4">
        <v>1057101016</v>
      </c>
      <c r="D1706" t="s">
        <v>1683</v>
      </c>
      <c r="E1706" t="s">
        <v>1788</v>
      </c>
      <c r="F1706" t="s">
        <v>159</v>
      </c>
      <c r="G1706" t="s">
        <v>1684</v>
      </c>
      <c r="H1706" t="s">
        <v>27</v>
      </c>
      <c r="I1706" t="s">
        <v>1789</v>
      </c>
    </row>
    <row r="1707" spans="2:9" x14ac:dyDescent="0.25">
      <c r="B1707">
        <v>2029</v>
      </c>
      <c r="C1707" s="4">
        <v>1057101018</v>
      </c>
      <c r="D1707" t="s">
        <v>1683</v>
      </c>
      <c r="E1707" t="s">
        <v>1790</v>
      </c>
      <c r="F1707" t="s">
        <v>159</v>
      </c>
      <c r="G1707" t="s">
        <v>1684</v>
      </c>
      <c r="H1707" t="s">
        <v>27</v>
      </c>
      <c r="I1707" t="s">
        <v>1791</v>
      </c>
    </row>
    <row r="1708" spans="2:9" x14ac:dyDescent="0.25">
      <c r="B1708">
        <v>2029</v>
      </c>
      <c r="C1708" s="4">
        <v>1057101002</v>
      </c>
      <c r="D1708" t="s">
        <v>1683</v>
      </c>
      <c r="E1708" t="s">
        <v>1792</v>
      </c>
      <c r="F1708" t="s">
        <v>159</v>
      </c>
      <c r="G1708" t="s">
        <v>1684</v>
      </c>
      <c r="H1708" t="s">
        <v>27</v>
      </c>
      <c r="I1708" t="s">
        <v>359</v>
      </c>
    </row>
    <row r="1709" spans="2:9" x14ac:dyDescent="0.25">
      <c r="B1709">
        <v>2029</v>
      </c>
      <c r="C1709" s="4">
        <v>1057101020</v>
      </c>
      <c r="D1709" t="s">
        <v>1683</v>
      </c>
      <c r="E1709" t="s">
        <v>1793</v>
      </c>
      <c r="F1709" t="s">
        <v>159</v>
      </c>
      <c r="G1709" t="s">
        <v>1684</v>
      </c>
      <c r="H1709" t="s">
        <v>27</v>
      </c>
      <c r="I1709" t="s">
        <v>190</v>
      </c>
    </row>
    <row r="1710" spans="2:9" x14ac:dyDescent="0.25">
      <c r="B1710">
        <v>2029</v>
      </c>
      <c r="C1710" s="4">
        <v>1057101004</v>
      </c>
      <c r="D1710" t="s">
        <v>1683</v>
      </c>
      <c r="E1710" t="s">
        <v>1794</v>
      </c>
      <c r="F1710" t="s">
        <v>159</v>
      </c>
      <c r="G1710" t="s">
        <v>1684</v>
      </c>
      <c r="H1710" t="s">
        <v>27</v>
      </c>
      <c r="I1710" t="s">
        <v>1795</v>
      </c>
    </row>
    <row r="1711" spans="2:9" x14ac:dyDescent="0.25">
      <c r="B1711">
        <v>2029</v>
      </c>
      <c r="C1711" s="4">
        <v>1057101042</v>
      </c>
      <c r="D1711" t="s">
        <v>1683</v>
      </c>
      <c r="E1711" t="s">
        <v>1796</v>
      </c>
      <c r="F1711" t="s">
        <v>159</v>
      </c>
      <c r="G1711" t="s">
        <v>1684</v>
      </c>
      <c r="H1711" t="s">
        <v>60</v>
      </c>
      <c r="I1711" t="s">
        <v>1797</v>
      </c>
    </row>
    <row r="1712" spans="2:9" x14ac:dyDescent="0.25">
      <c r="B1712">
        <v>2029</v>
      </c>
      <c r="C1712" s="4" t="s">
        <v>1798</v>
      </c>
      <c r="D1712" t="s">
        <v>1683</v>
      </c>
      <c r="E1712" t="s">
        <v>1799</v>
      </c>
      <c r="F1712" t="s">
        <v>159</v>
      </c>
      <c r="G1712" t="s">
        <v>1684</v>
      </c>
      <c r="H1712" t="s">
        <v>60</v>
      </c>
      <c r="I1712" t="s">
        <v>1800</v>
      </c>
    </row>
    <row r="1713" spans="2:9" x14ac:dyDescent="0.25">
      <c r="B1713">
        <v>2029</v>
      </c>
      <c r="C1713" s="4" t="s">
        <v>1801</v>
      </c>
      <c r="D1713" t="s">
        <v>1683</v>
      </c>
      <c r="E1713" t="s">
        <v>1802</v>
      </c>
      <c r="F1713" t="s">
        <v>159</v>
      </c>
      <c r="G1713" t="s">
        <v>1684</v>
      </c>
      <c r="H1713" t="s">
        <v>60</v>
      </c>
      <c r="I1713" t="s">
        <v>1803</v>
      </c>
    </row>
    <row r="1714" spans="2:9" x14ac:dyDescent="0.25">
      <c r="B1714">
        <v>2029</v>
      </c>
      <c r="C1714" s="4" t="s">
        <v>1804</v>
      </c>
      <c r="D1714" t="s">
        <v>1683</v>
      </c>
      <c r="E1714" t="s">
        <v>1805</v>
      </c>
      <c r="F1714" t="s">
        <v>159</v>
      </c>
      <c r="G1714" t="s">
        <v>1684</v>
      </c>
      <c r="H1714" t="s">
        <v>60</v>
      </c>
      <c r="I1714" t="s">
        <v>1806</v>
      </c>
    </row>
    <row r="1715" spans="2:9" x14ac:dyDescent="0.25">
      <c r="B1715">
        <v>2029</v>
      </c>
      <c r="C1715" s="4" t="s">
        <v>1807</v>
      </c>
      <c r="D1715" t="s">
        <v>1683</v>
      </c>
      <c r="E1715" t="s">
        <v>1808</v>
      </c>
      <c r="F1715" t="s">
        <v>159</v>
      </c>
      <c r="G1715" t="s">
        <v>1684</v>
      </c>
      <c r="H1715" t="s">
        <v>60</v>
      </c>
      <c r="I1715" t="s">
        <v>1809</v>
      </c>
    </row>
    <row r="1716" spans="2:9" x14ac:dyDescent="0.25">
      <c r="B1716">
        <v>2029</v>
      </c>
      <c r="C1716" s="4">
        <v>1057101006</v>
      </c>
      <c r="D1716" t="s">
        <v>1683</v>
      </c>
      <c r="E1716" t="s">
        <v>1810</v>
      </c>
      <c r="F1716" t="s">
        <v>159</v>
      </c>
      <c r="G1716" t="s">
        <v>1684</v>
      </c>
      <c r="H1716" t="s">
        <v>27</v>
      </c>
      <c r="I1716" t="s">
        <v>1342</v>
      </c>
    </row>
    <row r="1717" spans="2:9" x14ac:dyDescent="0.25">
      <c r="B1717">
        <v>2029</v>
      </c>
      <c r="C1717" s="4">
        <v>1057101008</v>
      </c>
      <c r="D1717" t="s">
        <v>1683</v>
      </c>
      <c r="E1717" t="s">
        <v>1811</v>
      </c>
      <c r="F1717" t="s">
        <v>159</v>
      </c>
      <c r="G1717" t="s">
        <v>1684</v>
      </c>
      <c r="H1717" t="s">
        <v>27</v>
      </c>
      <c r="I1717" t="s">
        <v>1812</v>
      </c>
    </row>
    <row r="1718" spans="2:9" x14ac:dyDescent="0.25">
      <c r="B1718">
        <v>2029</v>
      </c>
      <c r="C1718" s="4">
        <v>1056811001</v>
      </c>
      <c r="D1718" t="s">
        <v>1680</v>
      </c>
      <c r="E1718" t="s">
        <v>1813</v>
      </c>
      <c r="F1718" t="s">
        <v>160</v>
      </c>
      <c r="G1718" t="s">
        <v>1681</v>
      </c>
      <c r="H1718" t="s">
        <v>28</v>
      </c>
      <c r="I1718" t="s">
        <v>1814</v>
      </c>
    </row>
    <row r="1719" spans="2:9" x14ac:dyDescent="0.25">
      <c r="B1719">
        <v>2029</v>
      </c>
      <c r="C1719" s="4">
        <v>1056811002</v>
      </c>
      <c r="D1719" t="s">
        <v>1680</v>
      </c>
      <c r="E1719" t="s">
        <v>1813</v>
      </c>
      <c r="F1719" t="s">
        <v>160</v>
      </c>
      <c r="G1719" t="s">
        <v>1681</v>
      </c>
      <c r="H1719" t="s">
        <v>28</v>
      </c>
      <c r="I1719" t="s">
        <v>1815</v>
      </c>
    </row>
    <row r="1720" spans="2:9" x14ac:dyDescent="0.25">
      <c r="B1720">
        <v>2029</v>
      </c>
      <c r="C1720" s="4">
        <v>1056811003</v>
      </c>
      <c r="D1720" t="s">
        <v>1680</v>
      </c>
      <c r="E1720" t="s">
        <v>1813</v>
      </c>
      <c r="F1720" t="s">
        <v>160</v>
      </c>
      <c r="G1720" t="s">
        <v>1681</v>
      </c>
      <c r="H1720" t="s">
        <v>27</v>
      </c>
      <c r="I1720" t="s">
        <v>1816</v>
      </c>
    </row>
    <row r="1721" spans="2:9" x14ac:dyDescent="0.25">
      <c r="B1721">
        <v>2029</v>
      </c>
      <c r="C1721" s="4">
        <v>1056811004</v>
      </c>
      <c r="D1721" t="s">
        <v>1680</v>
      </c>
      <c r="E1721" t="s">
        <v>1813</v>
      </c>
      <c r="F1721" t="s">
        <v>160</v>
      </c>
      <c r="G1721" t="s">
        <v>1681</v>
      </c>
      <c r="H1721" t="s">
        <v>27</v>
      </c>
      <c r="I1721" t="s">
        <v>1817</v>
      </c>
    </row>
    <row r="1722" spans="2:9" x14ac:dyDescent="0.25">
      <c r="B1722">
        <v>2029</v>
      </c>
      <c r="C1722" s="4">
        <v>1056811005</v>
      </c>
      <c r="D1722" t="s">
        <v>1680</v>
      </c>
      <c r="E1722" t="s">
        <v>1813</v>
      </c>
      <c r="F1722" t="s">
        <v>160</v>
      </c>
      <c r="G1722" t="s">
        <v>1681</v>
      </c>
      <c r="H1722" t="s">
        <v>27</v>
      </c>
      <c r="I1722" t="s">
        <v>1818</v>
      </c>
    </row>
    <row r="1723" spans="2:9" x14ac:dyDescent="0.25">
      <c r="B1723">
        <v>2029</v>
      </c>
      <c r="C1723" s="4">
        <v>1056811101</v>
      </c>
      <c r="D1723" t="s">
        <v>1680</v>
      </c>
      <c r="E1723" t="s">
        <v>1813</v>
      </c>
      <c r="F1723" t="s">
        <v>160</v>
      </c>
      <c r="G1723" t="s">
        <v>1681</v>
      </c>
      <c r="H1723" t="s">
        <v>28</v>
      </c>
      <c r="I1723" t="s">
        <v>1814</v>
      </c>
    </row>
    <row r="1724" spans="2:9" x14ac:dyDescent="0.25">
      <c r="B1724">
        <v>2029</v>
      </c>
      <c r="C1724" s="4">
        <v>1056811102</v>
      </c>
      <c r="D1724" t="s">
        <v>1680</v>
      </c>
      <c r="E1724" t="s">
        <v>1813</v>
      </c>
      <c r="F1724" t="s">
        <v>160</v>
      </c>
      <c r="G1724" t="s">
        <v>1681</v>
      </c>
      <c r="H1724" t="s">
        <v>28</v>
      </c>
      <c r="I1724" t="s">
        <v>1814</v>
      </c>
    </row>
    <row r="1725" spans="2:9" x14ac:dyDescent="0.25">
      <c r="B1725">
        <v>2029</v>
      </c>
      <c r="C1725" s="4">
        <v>1056811103</v>
      </c>
      <c r="D1725" t="s">
        <v>1680</v>
      </c>
      <c r="E1725" t="s">
        <v>1813</v>
      </c>
      <c r="F1725" t="s">
        <v>160</v>
      </c>
      <c r="G1725" t="s">
        <v>1681</v>
      </c>
      <c r="H1725" t="s">
        <v>28</v>
      </c>
      <c r="I1725" t="s">
        <v>1815</v>
      </c>
    </row>
    <row r="1726" spans="2:9" x14ac:dyDescent="0.25">
      <c r="B1726">
        <v>2029</v>
      </c>
      <c r="C1726" s="4">
        <v>1056811104</v>
      </c>
      <c r="D1726" t="s">
        <v>1680</v>
      </c>
      <c r="E1726" t="s">
        <v>1813</v>
      </c>
      <c r="F1726" t="s">
        <v>160</v>
      </c>
      <c r="G1726" t="s">
        <v>1681</v>
      </c>
      <c r="H1726" t="s">
        <v>27</v>
      </c>
      <c r="I1726" t="s">
        <v>1816</v>
      </c>
    </row>
    <row r="1727" spans="2:9" x14ac:dyDescent="0.25">
      <c r="B1727">
        <v>2029</v>
      </c>
      <c r="C1727" s="4">
        <v>1056811105</v>
      </c>
      <c r="D1727" t="s">
        <v>1680</v>
      </c>
      <c r="E1727" t="s">
        <v>1813</v>
      </c>
      <c r="F1727" t="s">
        <v>160</v>
      </c>
      <c r="G1727" t="s">
        <v>1681</v>
      </c>
      <c r="H1727" t="s">
        <v>27</v>
      </c>
      <c r="I1727" t="s">
        <v>1817</v>
      </c>
    </row>
    <row r="1728" spans="2:9" x14ac:dyDescent="0.25">
      <c r="B1728">
        <v>2029</v>
      </c>
      <c r="C1728" s="4">
        <v>1056811106</v>
      </c>
      <c r="D1728" t="s">
        <v>1680</v>
      </c>
      <c r="E1728" t="s">
        <v>1813</v>
      </c>
      <c r="F1728" t="s">
        <v>160</v>
      </c>
      <c r="G1728" t="s">
        <v>1681</v>
      </c>
      <c r="H1728" t="s">
        <v>27</v>
      </c>
      <c r="I1728" t="s">
        <v>1818</v>
      </c>
    </row>
    <row r="1729" spans="2:9" x14ac:dyDescent="0.25">
      <c r="B1729">
        <v>2029</v>
      </c>
      <c r="C1729" s="4">
        <v>1056811107</v>
      </c>
      <c r="D1729" t="s">
        <v>1680</v>
      </c>
      <c r="E1729" t="s">
        <v>1813</v>
      </c>
      <c r="F1729" t="s">
        <v>160</v>
      </c>
      <c r="G1729" t="s">
        <v>1681</v>
      </c>
      <c r="H1729" t="s">
        <v>28</v>
      </c>
      <c r="I1729" t="s">
        <v>1819</v>
      </c>
    </row>
    <row r="1730" spans="2:9" x14ac:dyDescent="0.25">
      <c r="B1730">
        <v>2029</v>
      </c>
      <c r="C1730" s="4">
        <v>1056811201</v>
      </c>
      <c r="D1730" t="s">
        <v>1680</v>
      </c>
      <c r="E1730" t="s">
        <v>1813</v>
      </c>
      <c r="F1730" t="s">
        <v>160</v>
      </c>
      <c r="G1730" t="s">
        <v>1681</v>
      </c>
      <c r="H1730" t="s">
        <v>28</v>
      </c>
      <c r="I1730" t="s">
        <v>1814</v>
      </c>
    </row>
    <row r="1731" spans="2:9" x14ac:dyDescent="0.25">
      <c r="B1731">
        <v>2029</v>
      </c>
      <c r="C1731" s="4">
        <v>1056811202</v>
      </c>
      <c r="D1731" t="s">
        <v>1680</v>
      </c>
      <c r="E1731" t="s">
        <v>1813</v>
      </c>
      <c r="F1731" t="s">
        <v>160</v>
      </c>
      <c r="G1731" t="s">
        <v>1681</v>
      </c>
      <c r="H1731" t="s">
        <v>28</v>
      </c>
      <c r="I1731" t="s">
        <v>1814</v>
      </c>
    </row>
    <row r="1732" spans="2:9" x14ac:dyDescent="0.25">
      <c r="B1732">
        <v>2029</v>
      </c>
      <c r="C1732" s="4">
        <v>1056811203</v>
      </c>
      <c r="D1732" t="s">
        <v>1680</v>
      </c>
      <c r="E1732" t="s">
        <v>1813</v>
      </c>
      <c r="F1732" t="s">
        <v>160</v>
      </c>
      <c r="G1732" t="s">
        <v>1681</v>
      </c>
      <c r="H1732" t="s">
        <v>28</v>
      </c>
      <c r="I1732" t="s">
        <v>1815</v>
      </c>
    </row>
    <row r="1733" spans="2:9" x14ac:dyDescent="0.25">
      <c r="B1733">
        <v>2029</v>
      </c>
      <c r="C1733" s="4">
        <v>1056811204</v>
      </c>
      <c r="D1733" t="s">
        <v>1680</v>
      </c>
      <c r="E1733" t="s">
        <v>1813</v>
      </c>
      <c r="F1733" t="s">
        <v>160</v>
      </c>
      <c r="G1733" t="s">
        <v>1681</v>
      </c>
      <c r="H1733" t="s">
        <v>27</v>
      </c>
      <c r="I1733" t="s">
        <v>1816</v>
      </c>
    </row>
    <row r="1734" spans="2:9" x14ac:dyDescent="0.25">
      <c r="B1734">
        <v>2029</v>
      </c>
      <c r="C1734" s="4">
        <v>1056811205</v>
      </c>
      <c r="D1734" t="s">
        <v>1680</v>
      </c>
      <c r="E1734" t="s">
        <v>1813</v>
      </c>
      <c r="F1734" t="s">
        <v>160</v>
      </c>
      <c r="G1734" t="s">
        <v>1681</v>
      </c>
      <c r="H1734" t="s">
        <v>27</v>
      </c>
      <c r="I1734" t="s">
        <v>1817</v>
      </c>
    </row>
    <row r="1735" spans="2:9" x14ac:dyDescent="0.25">
      <c r="B1735">
        <v>2029</v>
      </c>
      <c r="C1735" s="4">
        <v>1056811206</v>
      </c>
      <c r="D1735" t="s">
        <v>1680</v>
      </c>
      <c r="E1735" t="s">
        <v>1813</v>
      </c>
      <c r="F1735" t="s">
        <v>160</v>
      </c>
      <c r="G1735" t="s">
        <v>1681</v>
      </c>
      <c r="H1735" t="s">
        <v>27</v>
      </c>
      <c r="I1735" t="s">
        <v>1818</v>
      </c>
    </row>
    <row r="1736" spans="2:9" x14ac:dyDescent="0.25">
      <c r="B1736">
        <v>2029</v>
      </c>
      <c r="C1736" s="4">
        <v>1056811207</v>
      </c>
      <c r="D1736" t="s">
        <v>1680</v>
      </c>
      <c r="E1736" t="s">
        <v>1813</v>
      </c>
      <c r="F1736" t="s">
        <v>160</v>
      </c>
      <c r="G1736" t="s">
        <v>1681</v>
      </c>
      <c r="H1736" t="s">
        <v>28</v>
      </c>
      <c r="I1736" t="s">
        <v>1819</v>
      </c>
    </row>
    <row r="1737" spans="2:9" x14ac:dyDescent="0.25">
      <c r="B1737">
        <v>2029</v>
      </c>
      <c r="C1737" s="4">
        <v>1056811301</v>
      </c>
      <c r="D1737" t="s">
        <v>1680</v>
      </c>
      <c r="E1737" t="s">
        <v>1813</v>
      </c>
      <c r="F1737" t="s">
        <v>160</v>
      </c>
      <c r="G1737" t="s">
        <v>1681</v>
      </c>
      <c r="H1737" t="s">
        <v>28</v>
      </c>
      <c r="I1737" t="s">
        <v>1814</v>
      </c>
    </row>
    <row r="1738" spans="2:9" x14ac:dyDescent="0.25">
      <c r="B1738">
        <v>2029</v>
      </c>
      <c r="C1738" s="4">
        <v>1056811302</v>
      </c>
      <c r="D1738" t="s">
        <v>1680</v>
      </c>
      <c r="E1738" t="s">
        <v>1813</v>
      </c>
      <c r="F1738" t="s">
        <v>160</v>
      </c>
      <c r="G1738" t="s">
        <v>1681</v>
      </c>
      <c r="H1738" t="s">
        <v>28</v>
      </c>
      <c r="I1738" t="s">
        <v>1814</v>
      </c>
    </row>
    <row r="1739" spans="2:9" x14ac:dyDescent="0.25">
      <c r="B1739">
        <v>2029</v>
      </c>
      <c r="C1739" s="4">
        <v>1056811303</v>
      </c>
      <c r="D1739" t="s">
        <v>1680</v>
      </c>
      <c r="E1739" t="s">
        <v>1813</v>
      </c>
      <c r="F1739" t="s">
        <v>160</v>
      </c>
      <c r="G1739" t="s">
        <v>1681</v>
      </c>
      <c r="H1739" t="s">
        <v>28</v>
      </c>
      <c r="I1739" t="s">
        <v>1815</v>
      </c>
    </row>
    <row r="1740" spans="2:9" x14ac:dyDescent="0.25">
      <c r="B1740">
        <v>2029</v>
      </c>
      <c r="C1740" s="4">
        <v>1056811304</v>
      </c>
      <c r="D1740" t="s">
        <v>1680</v>
      </c>
      <c r="E1740" t="s">
        <v>1813</v>
      </c>
      <c r="F1740" t="s">
        <v>160</v>
      </c>
      <c r="G1740" t="s">
        <v>1681</v>
      </c>
      <c r="H1740" t="s">
        <v>27</v>
      </c>
      <c r="I1740" t="s">
        <v>1816</v>
      </c>
    </row>
    <row r="1741" spans="2:9" x14ac:dyDescent="0.25">
      <c r="B1741">
        <v>2029</v>
      </c>
      <c r="C1741" s="4">
        <v>1056811305</v>
      </c>
      <c r="D1741" t="s">
        <v>1680</v>
      </c>
      <c r="E1741" t="s">
        <v>1813</v>
      </c>
      <c r="F1741" t="s">
        <v>160</v>
      </c>
      <c r="G1741" t="s">
        <v>1681</v>
      </c>
      <c r="H1741" t="s">
        <v>27</v>
      </c>
      <c r="I1741" t="s">
        <v>1817</v>
      </c>
    </row>
    <row r="1742" spans="2:9" x14ac:dyDescent="0.25">
      <c r="B1742">
        <v>2029</v>
      </c>
      <c r="C1742" s="4">
        <v>1056811306</v>
      </c>
      <c r="D1742" t="s">
        <v>1680</v>
      </c>
      <c r="E1742" t="s">
        <v>1813</v>
      </c>
      <c r="F1742" t="s">
        <v>160</v>
      </c>
      <c r="G1742" t="s">
        <v>1681</v>
      </c>
      <c r="H1742" t="s">
        <v>27</v>
      </c>
      <c r="I1742" t="s">
        <v>1818</v>
      </c>
    </row>
    <row r="1743" spans="2:9" x14ac:dyDescent="0.25">
      <c r="B1743">
        <v>2029</v>
      </c>
      <c r="C1743" s="4">
        <v>1056811307</v>
      </c>
      <c r="D1743" t="s">
        <v>1680</v>
      </c>
      <c r="E1743" t="s">
        <v>1813</v>
      </c>
      <c r="F1743" t="s">
        <v>160</v>
      </c>
      <c r="G1743" t="s">
        <v>1681</v>
      </c>
      <c r="H1743" t="s">
        <v>28</v>
      </c>
      <c r="I1743" t="s">
        <v>1819</v>
      </c>
    </row>
    <row r="1744" spans="2:9" x14ac:dyDescent="0.25">
      <c r="B1744">
        <v>2029</v>
      </c>
      <c r="C1744" s="4">
        <v>1056812001</v>
      </c>
      <c r="D1744" t="s">
        <v>1680</v>
      </c>
      <c r="E1744" t="s">
        <v>1820</v>
      </c>
      <c r="F1744" t="s">
        <v>160</v>
      </c>
      <c r="G1744" t="s">
        <v>1682</v>
      </c>
      <c r="H1744" t="s">
        <v>28</v>
      </c>
      <c r="I1744" t="s">
        <v>1815</v>
      </c>
    </row>
    <row r="1745" spans="2:9" x14ac:dyDescent="0.25">
      <c r="B1745">
        <v>2029</v>
      </c>
      <c r="C1745" s="4">
        <v>1056812002</v>
      </c>
      <c r="D1745" t="s">
        <v>1680</v>
      </c>
      <c r="E1745" t="s">
        <v>1820</v>
      </c>
      <c r="F1745" t="s">
        <v>160</v>
      </c>
      <c r="G1745" t="s">
        <v>1682</v>
      </c>
      <c r="H1745" t="s">
        <v>167</v>
      </c>
      <c r="I1745" t="s">
        <v>1821</v>
      </c>
    </row>
    <row r="1746" spans="2:9" x14ac:dyDescent="0.25">
      <c r="B1746">
        <v>2029</v>
      </c>
      <c r="C1746" s="4">
        <v>1056812003</v>
      </c>
      <c r="D1746" t="s">
        <v>1680</v>
      </c>
      <c r="E1746" t="s">
        <v>1820</v>
      </c>
      <c r="F1746" t="s">
        <v>160</v>
      </c>
      <c r="G1746" t="s">
        <v>1682</v>
      </c>
      <c r="H1746" t="s">
        <v>167</v>
      </c>
      <c r="I1746" t="s">
        <v>1822</v>
      </c>
    </row>
    <row r="1747" spans="2:9" x14ac:dyDescent="0.25">
      <c r="B1747">
        <v>2029</v>
      </c>
      <c r="C1747" s="4">
        <v>1056812004</v>
      </c>
      <c r="D1747" t="s">
        <v>1680</v>
      </c>
      <c r="E1747" t="s">
        <v>1820</v>
      </c>
      <c r="F1747" t="s">
        <v>160</v>
      </c>
      <c r="G1747" t="s">
        <v>1682</v>
      </c>
      <c r="H1747" t="s">
        <v>28</v>
      </c>
      <c r="I1747" t="s">
        <v>1823</v>
      </c>
    </row>
    <row r="1748" spans="2:9" x14ac:dyDescent="0.25">
      <c r="B1748">
        <v>2029</v>
      </c>
      <c r="C1748" s="4">
        <v>1056812005</v>
      </c>
      <c r="D1748" t="s">
        <v>1680</v>
      </c>
      <c r="E1748" t="s">
        <v>1820</v>
      </c>
      <c r="F1748" t="s">
        <v>160</v>
      </c>
      <c r="G1748" t="s">
        <v>1682</v>
      </c>
      <c r="H1748" t="s">
        <v>28</v>
      </c>
      <c r="I1748" t="s">
        <v>964</v>
      </c>
    </row>
    <row r="1749" spans="2:9" x14ac:dyDescent="0.25">
      <c r="B1749">
        <v>2029</v>
      </c>
      <c r="C1749" s="4">
        <v>1056812006</v>
      </c>
      <c r="D1749" t="s">
        <v>1680</v>
      </c>
      <c r="E1749" t="s">
        <v>1820</v>
      </c>
      <c r="F1749" t="s">
        <v>160</v>
      </c>
      <c r="G1749" t="s">
        <v>1682</v>
      </c>
      <c r="H1749" t="s">
        <v>27</v>
      </c>
      <c r="I1749" t="s">
        <v>1816</v>
      </c>
    </row>
    <row r="1750" spans="2:9" x14ac:dyDescent="0.25">
      <c r="B1750">
        <v>2029</v>
      </c>
      <c r="C1750" s="4">
        <v>1056812007</v>
      </c>
      <c r="D1750" t="s">
        <v>1680</v>
      </c>
      <c r="E1750" t="s">
        <v>1820</v>
      </c>
      <c r="F1750" t="s">
        <v>160</v>
      </c>
      <c r="G1750" t="s">
        <v>1682</v>
      </c>
      <c r="H1750" t="s">
        <v>28</v>
      </c>
      <c r="I1750" t="s">
        <v>1815</v>
      </c>
    </row>
    <row r="1751" spans="2:9" x14ac:dyDescent="0.25">
      <c r="B1751">
        <v>2029</v>
      </c>
      <c r="C1751" s="4">
        <v>1056812008</v>
      </c>
      <c r="D1751" t="s">
        <v>1680</v>
      </c>
      <c r="E1751" t="s">
        <v>1820</v>
      </c>
      <c r="F1751" t="s">
        <v>160</v>
      </c>
      <c r="G1751" t="s">
        <v>1682</v>
      </c>
      <c r="H1751" t="s">
        <v>28</v>
      </c>
      <c r="I1751" t="s">
        <v>1814</v>
      </c>
    </row>
    <row r="1752" spans="2:9" x14ac:dyDescent="0.25">
      <c r="B1752">
        <v>2029</v>
      </c>
      <c r="C1752" s="4">
        <v>1056812101</v>
      </c>
      <c r="D1752" t="s">
        <v>1680</v>
      </c>
      <c r="E1752" t="s">
        <v>1820</v>
      </c>
      <c r="F1752" t="s">
        <v>160</v>
      </c>
      <c r="G1752" t="s">
        <v>1682</v>
      </c>
      <c r="H1752" t="s">
        <v>28</v>
      </c>
      <c r="I1752" t="s">
        <v>1824</v>
      </c>
    </row>
    <row r="1753" spans="2:9" x14ac:dyDescent="0.25">
      <c r="B1753">
        <v>2029</v>
      </c>
      <c r="C1753" s="4">
        <v>1056812102</v>
      </c>
      <c r="D1753" t="s">
        <v>1680</v>
      </c>
      <c r="E1753" t="s">
        <v>1820</v>
      </c>
      <c r="F1753" t="s">
        <v>160</v>
      </c>
      <c r="G1753" t="s">
        <v>1682</v>
      </c>
      <c r="H1753" t="s">
        <v>28</v>
      </c>
      <c r="I1753" t="s">
        <v>1815</v>
      </c>
    </row>
    <row r="1754" spans="2:9" x14ac:dyDescent="0.25">
      <c r="B1754">
        <v>2029</v>
      </c>
      <c r="C1754" s="4">
        <v>1056812103</v>
      </c>
      <c r="D1754" t="s">
        <v>1680</v>
      </c>
      <c r="E1754" t="s">
        <v>1820</v>
      </c>
      <c r="F1754" t="s">
        <v>160</v>
      </c>
      <c r="G1754" t="s">
        <v>1682</v>
      </c>
      <c r="H1754" t="s">
        <v>167</v>
      </c>
      <c r="I1754" t="s">
        <v>1821</v>
      </c>
    </row>
    <row r="1755" spans="2:9" x14ac:dyDescent="0.25">
      <c r="B1755">
        <v>2029</v>
      </c>
      <c r="C1755" s="4">
        <v>1056812104</v>
      </c>
      <c r="D1755" t="s">
        <v>1680</v>
      </c>
      <c r="E1755" t="s">
        <v>1820</v>
      </c>
      <c r="F1755" t="s">
        <v>160</v>
      </c>
      <c r="G1755" t="s">
        <v>1682</v>
      </c>
      <c r="H1755" t="s">
        <v>167</v>
      </c>
      <c r="I1755" t="s">
        <v>1822</v>
      </c>
    </row>
    <row r="1756" spans="2:9" x14ac:dyDescent="0.25">
      <c r="B1756">
        <v>2029</v>
      </c>
      <c r="C1756" s="4">
        <v>1056812105</v>
      </c>
      <c r="D1756" t="s">
        <v>1680</v>
      </c>
      <c r="E1756" t="s">
        <v>1820</v>
      </c>
      <c r="F1756" t="s">
        <v>160</v>
      </c>
      <c r="G1756" t="s">
        <v>1682</v>
      </c>
      <c r="H1756" t="s">
        <v>28</v>
      </c>
      <c r="I1756" t="s">
        <v>1823</v>
      </c>
    </row>
    <row r="1757" spans="2:9" x14ac:dyDescent="0.25">
      <c r="B1757">
        <v>2029</v>
      </c>
      <c r="C1757" s="4">
        <v>1056812106</v>
      </c>
      <c r="D1757" t="s">
        <v>1680</v>
      </c>
      <c r="E1757" t="s">
        <v>1820</v>
      </c>
      <c r="F1757" t="s">
        <v>160</v>
      </c>
      <c r="G1757" t="s">
        <v>1682</v>
      </c>
      <c r="H1757" t="s">
        <v>28</v>
      </c>
      <c r="I1757" t="s">
        <v>964</v>
      </c>
    </row>
    <row r="1758" spans="2:9" x14ac:dyDescent="0.25">
      <c r="B1758">
        <v>2029</v>
      </c>
      <c r="C1758" s="4">
        <v>1056812107</v>
      </c>
      <c r="D1758" t="s">
        <v>1680</v>
      </c>
      <c r="E1758" t="s">
        <v>1820</v>
      </c>
      <c r="F1758" t="s">
        <v>160</v>
      </c>
      <c r="G1758" t="s">
        <v>1682</v>
      </c>
      <c r="H1758" t="s">
        <v>27</v>
      </c>
      <c r="I1758" t="s">
        <v>1816</v>
      </c>
    </row>
    <row r="1759" spans="2:9" x14ac:dyDescent="0.25">
      <c r="B1759">
        <v>2029</v>
      </c>
      <c r="C1759" s="4">
        <v>1056812108</v>
      </c>
      <c r="D1759" t="s">
        <v>1680</v>
      </c>
      <c r="E1759" t="s">
        <v>1820</v>
      </c>
      <c r="F1759" t="s">
        <v>160</v>
      </c>
      <c r="G1759" t="s">
        <v>1682</v>
      </c>
      <c r="H1759" t="s">
        <v>28</v>
      </c>
      <c r="I1759" t="s">
        <v>1815</v>
      </c>
    </row>
    <row r="1760" spans="2:9" x14ac:dyDescent="0.25">
      <c r="B1760">
        <v>2029</v>
      </c>
      <c r="C1760" s="4">
        <v>1056812109</v>
      </c>
      <c r="D1760" t="s">
        <v>1680</v>
      </c>
      <c r="E1760" t="s">
        <v>1820</v>
      </c>
      <c r="F1760" t="s">
        <v>160</v>
      </c>
      <c r="G1760" t="s">
        <v>1682</v>
      </c>
      <c r="H1760" t="s">
        <v>28</v>
      </c>
      <c r="I1760" t="s">
        <v>1814</v>
      </c>
    </row>
    <row r="1761" spans="2:9" x14ac:dyDescent="0.25">
      <c r="B1761">
        <v>2029</v>
      </c>
      <c r="C1761" s="4">
        <v>1056812110</v>
      </c>
      <c r="D1761" t="s">
        <v>1680</v>
      </c>
      <c r="E1761" t="s">
        <v>1820</v>
      </c>
      <c r="F1761" t="s">
        <v>160</v>
      </c>
      <c r="G1761" t="s">
        <v>1682</v>
      </c>
      <c r="H1761" t="s">
        <v>28</v>
      </c>
      <c r="I1761" t="s">
        <v>1814</v>
      </c>
    </row>
    <row r="1762" spans="2:9" x14ac:dyDescent="0.25">
      <c r="B1762">
        <v>2029</v>
      </c>
      <c r="C1762" s="4">
        <v>1056812201</v>
      </c>
      <c r="D1762" t="s">
        <v>1680</v>
      </c>
      <c r="E1762" t="s">
        <v>1820</v>
      </c>
      <c r="F1762" t="s">
        <v>160</v>
      </c>
      <c r="G1762" t="s">
        <v>1682</v>
      </c>
      <c r="H1762" t="s">
        <v>28</v>
      </c>
      <c r="I1762" t="s">
        <v>1824</v>
      </c>
    </row>
    <row r="1763" spans="2:9" x14ac:dyDescent="0.25">
      <c r="B1763">
        <v>2029</v>
      </c>
      <c r="C1763" s="4">
        <v>1056812202</v>
      </c>
      <c r="D1763" t="s">
        <v>1680</v>
      </c>
      <c r="E1763" t="s">
        <v>1820</v>
      </c>
      <c r="F1763" t="s">
        <v>160</v>
      </c>
      <c r="G1763" t="s">
        <v>1682</v>
      </c>
      <c r="H1763" t="s">
        <v>28</v>
      </c>
      <c r="I1763" t="s">
        <v>1815</v>
      </c>
    </row>
    <row r="1764" spans="2:9" x14ac:dyDescent="0.25">
      <c r="B1764">
        <v>2029</v>
      </c>
      <c r="C1764" s="4">
        <v>1056812203</v>
      </c>
      <c r="D1764" t="s">
        <v>1680</v>
      </c>
      <c r="E1764" t="s">
        <v>1820</v>
      </c>
      <c r="F1764" t="s">
        <v>160</v>
      </c>
      <c r="G1764" t="s">
        <v>1682</v>
      </c>
      <c r="H1764" t="s">
        <v>27</v>
      </c>
      <c r="I1764" t="s">
        <v>1825</v>
      </c>
    </row>
    <row r="1765" spans="2:9" x14ac:dyDescent="0.25">
      <c r="B1765">
        <v>2029</v>
      </c>
      <c r="C1765" s="4">
        <v>1056812204</v>
      </c>
      <c r="D1765" t="s">
        <v>1680</v>
      </c>
      <c r="E1765" t="s">
        <v>1820</v>
      </c>
      <c r="F1765" t="s">
        <v>160</v>
      </c>
      <c r="G1765" t="s">
        <v>1682</v>
      </c>
      <c r="H1765" t="s">
        <v>28</v>
      </c>
      <c r="I1765" t="s">
        <v>1823</v>
      </c>
    </row>
    <row r="1766" spans="2:9" x14ac:dyDescent="0.25">
      <c r="B1766">
        <v>2029</v>
      </c>
      <c r="C1766" s="4">
        <v>1056812205</v>
      </c>
      <c r="D1766" t="s">
        <v>1680</v>
      </c>
      <c r="E1766" t="s">
        <v>1820</v>
      </c>
      <c r="F1766" t="s">
        <v>160</v>
      </c>
      <c r="G1766" t="s">
        <v>1682</v>
      </c>
      <c r="H1766" t="s">
        <v>28</v>
      </c>
      <c r="I1766" t="s">
        <v>964</v>
      </c>
    </row>
    <row r="1767" spans="2:9" x14ac:dyDescent="0.25">
      <c r="B1767">
        <v>2029</v>
      </c>
      <c r="C1767" s="4">
        <v>1056812206</v>
      </c>
      <c r="D1767" t="s">
        <v>1680</v>
      </c>
      <c r="E1767" t="s">
        <v>1820</v>
      </c>
      <c r="F1767" t="s">
        <v>160</v>
      </c>
      <c r="G1767" t="s">
        <v>1682</v>
      </c>
      <c r="H1767" t="s">
        <v>27</v>
      </c>
      <c r="I1767" t="s">
        <v>1816</v>
      </c>
    </row>
    <row r="1768" spans="2:9" x14ac:dyDescent="0.25">
      <c r="B1768">
        <v>2029</v>
      </c>
      <c r="C1768" s="4">
        <v>1056812207</v>
      </c>
      <c r="D1768" t="s">
        <v>1680</v>
      </c>
      <c r="E1768" t="s">
        <v>1820</v>
      </c>
      <c r="F1768" t="s">
        <v>160</v>
      </c>
      <c r="G1768" t="s">
        <v>1682</v>
      </c>
      <c r="H1768" t="s">
        <v>28</v>
      </c>
      <c r="I1768" t="s">
        <v>1815</v>
      </c>
    </row>
    <row r="1769" spans="2:9" x14ac:dyDescent="0.25">
      <c r="B1769">
        <v>2029</v>
      </c>
      <c r="C1769" s="4">
        <v>1056812208</v>
      </c>
      <c r="D1769" t="s">
        <v>1680</v>
      </c>
      <c r="E1769" t="s">
        <v>1820</v>
      </c>
      <c r="F1769" t="s">
        <v>160</v>
      </c>
      <c r="G1769" t="s">
        <v>1682</v>
      </c>
      <c r="H1769" t="s">
        <v>28</v>
      </c>
      <c r="I1769" t="s">
        <v>1814</v>
      </c>
    </row>
    <row r="1770" spans="2:9" x14ac:dyDescent="0.25">
      <c r="B1770">
        <v>2029</v>
      </c>
      <c r="C1770" s="4">
        <v>1056812209</v>
      </c>
      <c r="D1770" t="s">
        <v>1680</v>
      </c>
      <c r="E1770" t="s">
        <v>1820</v>
      </c>
      <c r="F1770" t="s">
        <v>160</v>
      </c>
      <c r="G1770" t="s">
        <v>1682</v>
      </c>
      <c r="H1770" t="s">
        <v>28</v>
      </c>
      <c r="I1770" t="s">
        <v>1814</v>
      </c>
    </row>
    <row r="1771" spans="2:9" x14ac:dyDescent="0.25">
      <c r="B1771">
        <v>2029</v>
      </c>
      <c r="C1771" s="4">
        <v>1056812301</v>
      </c>
      <c r="D1771" t="s">
        <v>1680</v>
      </c>
      <c r="E1771" t="s">
        <v>1820</v>
      </c>
      <c r="F1771" t="s">
        <v>160</v>
      </c>
      <c r="G1771" t="s">
        <v>1682</v>
      </c>
      <c r="H1771" t="s">
        <v>28</v>
      </c>
      <c r="I1771" t="s">
        <v>1824</v>
      </c>
    </row>
    <row r="1772" spans="2:9" x14ac:dyDescent="0.25">
      <c r="B1772">
        <v>2029</v>
      </c>
      <c r="C1772" s="4">
        <v>1056812302</v>
      </c>
      <c r="D1772" t="s">
        <v>1680</v>
      </c>
      <c r="E1772" t="s">
        <v>1820</v>
      </c>
      <c r="F1772" t="s">
        <v>160</v>
      </c>
      <c r="G1772" t="s">
        <v>1682</v>
      </c>
      <c r="H1772" t="s">
        <v>28</v>
      </c>
      <c r="I1772" t="s">
        <v>1815</v>
      </c>
    </row>
    <row r="1773" spans="2:9" x14ac:dyDescent="0.25">
      <c r="B1773">
        <v>2029</v>
      </c>
      <c r="C1773" s="4">
        <v>1056812303</v>
      </c>
      <c r="D1773" t="s">
        <v>1680</v>
      </c>
      <c r="E1773" t="s">
        <v>1820</v>
      </c>
      <c r="F1773" t="s">
        <v>160</v>
      </c>
      <c r="G1773" t="s">
        <v>1682</v>
      </c>
      <c r="H1773" t="s">
        <v>27</v>
      </c>
      <c r="I1773" t="s">
        <v>1825</v>
      </c>
    </row>
    <row r="1774" spans="2:9" x14ac:dyDescent="0.25">
      <c r="B1774">
        <v>2029</v>
      </c>
      <c r="C1774" s="4">
        <v>1056812304</v>
      </c>
      <c r="D1774" t="s">
        <v>1680</v>
      </c>
      <c r="E1774" t="s">
        <v>1820</v>
      </c>
      <c r="F1774" t="s">
        <v>160</v>
      </c>
      <c r="G1774" t="s">
        <v>1682</v>
      </c>
      <c r="H1774" t="s">
        <v>28</v>
      </c>
      <c r="I1774" t="s">
        <v>1823</v>
      </c>
    </row>
    <row r="1775" spans="2:9" x14ac:dyDescent="0.25">
      <c r="B1775">
        <v>2029</v>
      </c>
      <c r="C1775" s="4">
        <v>1056812305</v>
      </c>
      <c r="D1775" t="s">
        <v>1680</v>
      </c>
      <c r="E1775" t="s">
        <v>1820</v>
      </c>
      <c r="F1775" t="s">
        <v>160</v>
      </c>
      <c r="G1775" t="s">
        <v>1682</v>
      </c>
      <c r="H1775" t="s">
        <v>28</v>
      </c>
      <c r="I1775" t="s">
        <v>964</v>
      </c>
    </row>
    <row r="1776" spans="2:9" x14ac:dyDescent="0.25">
      <c r="B1776">
        <v>2029</v>
      </c>
      <c r="C1776" s="4">
        <v>1056812306</v>
      </c>
      <c r="D1776" t="s">
        <v>1680</v>
      </c>
      <c r="E1776" t="s">
        <v>1820</v>
      </c>
      <c r="F1776" t="s">
        <v>160</v>
      </c>
      <c r="G1776" t="s">
        <v>1682</v>
      </c>
      <c r="H1776" t="s">
        <v>27</v>
      </c>
      <c r="I1776" t="s">
        <v>1816</v>
      </c>
    </row>
    <row r="1777" spans="2:9" x14ac:dyDescent="0.25">
      <c r="B1777">
        <v>2029</v>
      </c>
      <c r="C1777" s="4">
        <v>1056812307</v>
      </c>
      <c r="D1777" t="s">
        <v>1680</v>
      </c>
      <c r="E1777" t="s">
        <v>1820</v>
      </c>
      <c r="F1777" t="s">
        <v>160</v>
      </c>
      <c r="G1777" t="s">
        <v>1682</v>
      </c>
      <c r="H1777" t="s">
        <v>28</v>
      </c>
      <c r="I1777" t="s">
        <v>1815</v>
      </c>
    </row>
    <row r="1778" spans="2:9" x14ac:dyDescent="0.25">
      <c r="B1778">
        <v>2029</v>
      </c>
      <c r="C1778" s="4">
        <v>1056812308</v>
      </c>
      <c r="D1778" t="s">
        <v>1680</v>
      </c>
      <c r="E1778" t="s">
        <v>1820</v>
      </c>
      <c r="F1778" t="s">
        <v>160</v>
      </c>
      <c r="G1778" t="s">
        <v>1682</v>
      </c>
      <c r="H1778" t="s">
        <v>28</v>
      </c>
      <c r="I1778" t="s">
        <v>1814</v>
      </c>
    </row>
    <row r="1779" spans="2:9" x14ac:dyDescent="0.25">
      <c r="B1779">
        <v>2029</v>
      </c>
      <c r="C1779" s="4">
        <v>1056812309</v>
      </c>
      <c r="D1779" t="s">
        <v>1680</v>
      </c>
      <c r="E1779" t="s">
        <v>1820</v>
      </c>
      <c r="F1779" t="s">
        <v>160</v>
      </c>
      <c r="G1779" t="s">
        <v>1682</v>
      </c>
      <c r="H1779" t="s">
        <v>28</v>
      </c>
      <c r="I1779" t="s">
        <v>1814</v>
      </c>
    </row>
    <row r="1780" spans="2:9" x14ac:dyDescent="0.25">
      <c r="B1780">
        <v>2029</v>
      </c>
      <c r="C1780" s="4">
        <v>1056311001</v>
      </c>
      <c r="D1780" t="s">
        <v>1679</v>
      </c>
      <c r="E1780" t="s">
        <v>1826</v>
      </c>
      <c r="F1780" t="s">
        <v>160</v>
      </c>
      <c r="G1780" t="s">
        <v>471</v>
      </c>
      <c r="H1780" t="s">
        <v>27</v>
      </c>
      <c r="I1780" t="s">
        <v>1827</v>
      </c>
    </row>
    <row r="1781" spans="2:9" x14ac:dyDescent="0.25">
      <c r="B1781">
        <v>2029</v>
      </c>
      <c r="C1781" s="4">
        <v>1056311002</v>
      </c>
      <c r="D1781" t="s">
        <v>1679</v>
      </c>
      <c r="E1781" t="s">
        <v>1826</v>
      </c>
      <c r="F1781" t="s">
        <v>160</v>
      </c>
      <c r="G1781" t="s">
        <v>471</v>
      </c>
      <c r="H1781" t="s">
        <v>60</v>
      </c>
      <c r="I1781" t="s">
        <v>1828</v>
      </c>
    </row>
    <row r="1782" spans="2:9" x14ac:dyDescent="0.25">
      <c r="B1782">
        <v>2029</v>
      </c>
      <c r="C1782" s="4">
        <v>1056311003</v>
      </c>
      <c r="D1782" t="s">
        <v>1679</v>
      </c>
      <c r="E1782" t="s">
        <v>1826</v>
      </c>
      <c r="F1782" t="s">
        <v>160</v>
      </c>
      <c r="G1782" t="s">
        <v>471</v>
      </c>
      <c r="H1782" t="s">
        <v>27</v>
      </c>
      <c r="I1782" t="s">
        <v>1829</v>
      </c>
    </row>
    <row r="1783" spans="2:9" x14ac:dyDescent="0.25">
      <c r="B1783">
        <v>2029</v>
      </c>
      <c r="C1783" s="4">
        <v>1056311004</v>
      </c>
      <c r="D1783" t="s">
        <v>1679</v>
      </c>
      <c r="E1783" t="s">
        <v>1826</v>
      </c>
      <c r="F1783" t="s">
        <v>160</v>
      </c>
      <c r="G1783" t="s">
        <v>471</v>
      </c>
      <c r="H1783" t="s">
        <v>27</v>
      </c>
      <c r="I1783" t="s">
        <v>1830</v>
      </c>
    </row>
    <row r="1784" spans="2:9" x14ac:dyDescent="0.25">
      <c r="B1784">
        <v>2029</v>
      </c>
      <c r="C1784" s="4">
        <v>1056311005</v>
      </c>
      <c r="D1784" t="s">
        <v>1679</v>
      </c>
      <c r="E1784" t="s">
        <v>1826</v>
      </c>
      <c r="F1784" t="s">
        <v>160</v>
      </c>
      <c r="G1784" t="s">
        <v>471</v>
      </c>
      <c r="H1784" t="s">
        <v>60</v>
      </c>
      <c r="I1784" t="s">
        <v>1831</v>
      </c>
    </row>
    <row r="1785" spans="2:9" x14ac:dyDescent="0.25">
      <c r="B1785">
        <v>2029</v>
      </c>
      <c r="C1785" s="4">
        <v>1056311006</v>
      </c>
      <c r="D1785" t="s">
        <v>1679</v>
      </c>
      <c r="E1785" t="s">
        <v>1826</v>
      </c>
      <c r="F1785" t="s">
        <v>160</v>
      </c>
      <c r="G1785" t="s">
        <v>471</v>
      </c>
      <c r="H1785" t="s">
        <v>27</v>
      </c>
      <c r="I1785" t="s">
        <v>1832</v>
      </c>
    </row>
    <row r="1786" spans="2:9" x14ac:dyDescent="0.25">
      <c r="B1786">
        <v>2029</v>
      </c>
      <c r="C1786" s="4">
        <v>1056311011</v>
      </c>
      <c r="D1786" t="s">
        <v>1679</v>
      </c>
      <c r="E1786" t="s">
        <v>1826</v>
      </c>
      <c r="F1786" t="s">
        <v>160</v>
      </c>
      <c r="G1786" t="s">
        <v>471</v>
      </c>
      <c r="H1786" t="s">
        <v>27</v>
      </c>
      <c r="I1786" t="s">
        <v>1833</v>
      </c>
    </row>
    <row r="1787" spans="2:9" x14ac:dyDescent="0.25">
      <c r="B1787">
        <v>2029</v>
      </c>
      <c r="C1787" s="4">
        <v>1056311012</v>
      </c>
      <c r="D1787" t="s">
        <v>1679</v>
      </c>
      <c r="E1787" t="s">
        <v>1826</v>
      </c>
      <c r="F1787" t="s">
        <v>160</v>
      </c>
      <c r="G1787" t="s">
        <v>471</v>
      </c>
      <c r="H1787" t="s">
        <v>28</v>
      </c>
      <c r="I1787" t="s">
        <v>1834</v>
      </c>
    </row>
    <row r="1788" spans="2:9" x14ac:dyDescent="0.25">
      <c r="B1788">
        <v>2029</v>
      </c>
      <c r="C1788" s="4">
        <v>1056311013</v>
      </c>
      <c r="D1788" t="s">
        <v>1679</v>
      </c>
      <c r="E1788" t="s">
        <v>1826</v>
      </c>
      <c r="F1788" t="s">
        <v>160</v>
      </c>
      <c r="G1788" t="s">
        <v>471</v>
      </c>
      <c r="H1788" t="s">
        <v>28</v>
      </c>
      <c r="I1788" t="s">
        <v>1835</v>
      </c>
    </row>
    <row r="1789" spans="2:9" x14ac:dyDescent="0.25">
      <c r="B1789">
        <v>2029</v>
      </c>
      <c r="C1789" s="4">
        <v>1056311014</v>
      </c>
      <c r="D1789" t="s">
        <v>1679</v>
      </c>
      <c r="E1789" t="s">
        <v>1826</v>
      </c>
      <c r="F1789" t="s">
        <v>160</v>
      </c>
      <c r="G1789" t="s">
        <v>471</v>
      </c>
      <c r="H1789" t="s">
        <v>27</v>
      </c>
      <c r="I1789" t="s">
        <v>1836</v>
      </c>
    </row>
    <row r="1790" spans="2:9" x14ac:dyDescent="0.25">
      <c r="B1790">
        <v>2029</v>
      </c>
      <c r="C1790" s="4">
        <v>1056311015</v>
      </c>
      <c r="D1790" t="s">
        <v>1679</v>
      </c>
      <c r="E1790" t="s">
        <v>1826</v>
      </c>
      <c r="F1790" t="s">
        <v>160</v>
      </c>
      <c r="G1790" t="s">
        <v>471</v>
      </c>
      <c r="H1790" t="s">
        <v>27</v>
      </c>
      <c r="I1790" t="s">
        <v>1837</v>
      </c>
    </row>
    <row r="1791" spans="2:9" x14ac:dyDescent="0.25">
      <c r="B1791">
        <v>2029</v>
      </c>
      <c r="C1791" s="4">
        <v>1056311016</v>
      </c>
      <c r="D1791" t="s">
        <v>1679</v>
      </c>
      <c r="E1791" t="s">
        <v>1826</v>
      </c>
      <c r="F1791" t="s">
        <v>160</v>
      </c>
      <c r="G1791" t="s">
        <v>471</v>
      </c>
      <c r="H1791" t="s">
        <v>28</v>
      </c>
      <c r="I1791" t="s">
        <v>1838</v>
      </c>
    </row>
    <row r="1792" spans="2:9" x14ac:dyDescent="0.25">
      <c r="B1792">
        <v>2029</v>
      </c>
      <c r="C1792" s="4">
        <v>1056311017</v>
      </c>
      <c r="D1792" t="s">
        <v>1679</v>
      </c>
      <c r="E1792" t="s">
        <v>1826</v>
      </c>
      <c r="F1792" t="s">
        <v>160</v>
      </c>
      <c r="G1792" t="s">
        <v>471</v>
      </c>
      <c r="H1792" t="s">
        <v>28</v>
      </c>
      <c r="I1792" t="s">
        <v>1839</v>
      </c>
    </row>
    <row r="1793" spans="2:9" x14ac:dyDescent="0.25">
      <c r="B1793">
        <v>2029</v>
      </c>
      <c r="C1793" s="4">
        <v>1056311018</v>
      </c>
      <c r="D1793" t="s">
        <v>1679</v>
      </c>
      <c r="E1793" t="s">
        <v>1826</v>
      </c>
      <c r="F1793" t="s">
        <v>160</v>
      </c>
      <c r="G1793" t="s">
        <v>471</v>
      </c>
      <c r="H1793" t="s">
        <v>27</v>
      </c>
      <c r="I1793" t="s">
        <v>1832</v>
      </c>
    </row>
    <row r="1794" spans="2:9" x14ac:dyDescent="0.25">
      <c r="B1794">
        <v>2029</v>
      </c>
      <c r="C1794" s="4">
        <v>1056311021</v>
      </c>
      <c r="D1794" t="s">
        <v>1679</v>
      </c>
      <c r="E1794" t="s">
        <v>1826</v>
      </c>
      <c r="F1794" t="s">
        <v>160</v>
      </c>
      <c r="G1794" t="s">
        <v>471</v>
      </c>
      <c r="H1794" t="s">
        <v>27</v>
      </c>
      <c r="I1794" t="s">
        <v>1833</v>
      </c>
    </row>
    <row r="1795" spans="2:9" x14ac:dyDescent="0.25">
      <c r="B1795">
        <v>2029</v>
      </c>
      <c r="C1795" s="4">
        <v>1056311022</v>
      </c>
      <c r="D1795" t="s">
        <v>1679</v>
      </c>
      <c r="E1795" t="s">
        <v>1826</v>
      </c>
      <c r="F1795" t="s">
        <v>160</v>
      </c>
      <c r="G1795" t="s">
        <v>471</v>
      </c>
      <c r="H1795" t="s">
        <v>28</v>
      </c>
      <c r="I1795" t="s">
        <v>1834</v>
      </c>
    </row>
    <row r="1796" spans="2:9" x14ac:dyDescent="0.25">
      <c r="B1796">
        <v>2029</v>
      </c>
      <c r="C1796" s="4">
        <v>1056311023</v>
      </c>
      <c r="D1796" t="s">
        <v>1679</v>
      </c>
      <c r="E1796" t="s">
        <v>1826</v>
      </c>
      <c r="F1796" t="s">
        <v>160</v>
      </c>
      <c r="G1796" t="s">
        <v>471</v>
      </c>
      <c r="H1796" t="s">
        <v>28</v>
      </c>
      <c r="I1796" t="s">
        <v>1835</v>
      </c>
    </row>
    <row r="1797" spans="2:9" x14ac:dyDescent="0.25">
      <c r="B1797">
        <v>2029</v>
      </c>
      <c r="C1797" s="4">
        <v>1056311024</v>
      </c>
      <c r="D1797" t="s">
        <v>1679</v>
      </c>
      <c r="E1797" t="s">
        <v>1826</v>
      </c>
      <c r="F1797" t="s">
        <v>160</v>
      </c>
      <c r="G1797" t="s">
        <v>471</v>
      </c>
      <c r="H1797" t="s">
        <v>27</v>
      </c>
      <c r="I1797" t="s">
        <v>1836</v>
      </c>
    </row>
    <row r="1798" spans="2:9" x14ac:dyDescent="0.25">
      <c r="B1798">
        <v>2029</v>
      </c>
      <c r="C1798" s="4">
        <v>1056311025</v>
      </c>
      <c r="D1798" t="s">
        <v>1679</v>
      </c>
      <c r="E1798" t="s">
        <v>1826</v>
      </c>
      <c r="F1798" t="s">
        <v>160</v>
      </c>
      <c r="G1798" t="s">
        <v>471</v>
      </c>
      <c r="H1798" t="s">
        <v>27</v>
      </c>
      <c r="I1798" t="s">
        <v>1837</v>
      </c>
    </row>
    <row r="1799" spans="2:9" x14ac:dyDescent="0.25">
      <c r="B1799">
        <v>2029</v>
      </c>
      <c r="C1799" s="4">
        <v>1056311026</v>
      </c>
      <c r="D1799" t="s">
        <v>1679</v>
      </c>
      <c r="E1799" t="s">
        <v>1826</v>
      </c>
      <c r="F1799" t="s">
        <v>160</v>
      </c>
      <c r="G1799" t="s">
        <v>471</v>
      </c>
      <c r="H1799" t="s">
        <v>28</v>
      </c>
      <c r="I1799" t="s">
        <v>1838</v>
      </c>
    </row>
    <row r="1800" spans="2:9" x14ac:dyDescent="0.25">
      <c r="B1800">
        <v>2029</v>
      </c>
      <c r="C1800" s="4">
        <v>1056311027</v>
      </c>
      <c r="D1800" t="s">
        <v>1679</v>
      </c>
      <c r="E1800" t="s">
        <v>1826</v>
      </c>
      <c r="F1800" t="s">
        <v>160</v>
      </c>
      <c r="G1800" t="s">
        <v>471</v>
      </c>
      <c r="H1800" t="s">
        <v>28</v>
      </c>
      <c r="I1800" t="s">
        <v>1839</v>
      </c>
    </row>
    <row r="1801" spans="2:9" x14ac:dyDescent="0.25">
      <c r="B1801">
        <v>2029</v>
      </c>
      <c r="C1801" s="4">
        <v>1056311028</v>
      </c>
      <c r="D1801" t="s">
        <v>1679</v>
      </c>
      <c r="E1801" t="s">
        <v>1826</v>
      </c>
      <c r="F1801" t="s">
        <v>160</v>
      </c>
      <c r="G1801" t="s">
        <v>471</v>
      </c>
      <c r="H1801" t="s">
        <v>27</v>
      </c>
      <c r="I1801" t="s">
        <v>1832</v>
      </c>
    </row>
    <row r="1802" spans="2:9" x14ac:dyDescent="0.25">
      <c r="B1802">
        <v>2029</v>
      </c>
      <c r="C1802" s="4">
        <v>1056311031</v>
      </c>
      <c r="D1802" t="s">
        <v>1679</v>
      </c>
      <c r="E1802" t="s">
        <v>1826</v>
      </c>
      <c r="F1802" t="s">
        <v>160</v>
      </c>
      <c r="G1802" t="s">
        <v>471</v>
      </c>
      <c r="H1802" t="s">
        <v>27</v>
      </c>
      <c r="I1802" t="s">
        <v>1833</v>
      </c>
    </row>
    <row r="1803" spans="2:9" x14ac:dyDescent="0.25">
      <c r="B1803">
        <v>2029</v>
      </c>
      <c r="C1803" s="4">
        <v>1056311032</v>
      </c>
      <c r="D1803" t="s">
        <v>1679</v>
      </c>
      <c r="E1803" t="s">
        <v>1826</v>
      </c>
      <c r="F1803" t="s">
        <v>160</v>
      </c>
      <c r="G1803" t="s">
        <v>471</v>
      </c>
      <c r="H1803" t="s">
        <v>28</v>
      </c>
      <c r="I1803" t="s">
        <v>1834</v>
      </c>
    </row>
    <row r="1804" spans="2:9" x14ac:dyDescent="0.25">
      <c r="B1804">
        <v>2029</v>
      </c>
      <c r="C1804" s="4">
        <v>1056311033</v>
      </c>
      <c r="D1804" t="s">
        <v>1679</v>
      </c>
      <c r="E1804" t="s">
        <v>1826</v>
      </c>
      <c r="F1804" t="s">
        <v>160</v>
      </c>
      <c r="G1804" t="s">
        <v>471</v>
      </c>
      <c r="H1804" t="s">
        <v>28</v>
      </c>
      <c r="I1804" t="s">
        <v>1835</v>
      </c>
    </row>
    <row r="1805" spans="2:9" x14ac:dyDescent="0.25">
      <c r="B1805">
        <v>2029</v>
      </c>
      <c r="C1805" s="4">
        <v>1056311034</v>
      </c>
      <c r="D1805" t="s">
        <v>1679</v>
      </c>
      <c r="E1805" t="s">
        <v>1826</v>
      </c>
      <c r="F1805" t="s">
        <v>160</v>
      </c>
      <c r="G1805" t="s">
        <v>471</v>
      </c>
      <c r="H1805" t="s">
        <v>27</v>
      </c>
      <c r="I1805" t="s">
        <v>1836</v>
      </c>
    </row>
    <row r="1806" spans="2:9" x14ac:dyDescent="0.25">
      <c r="B1806">
        <v>2029</v>
      </c>
      <c r="C1806" s="4">
        <v>1056311035</v>
      </c>
      <c r="D1806" t="s">
        <v>1679</v>
      </c>
      <c r="E1806" t="s">
        <v>1826</v>
      </c>
      <c r="F1806" t="s">
        <v>160</v>
      </c>
      <c r="G1806" t="s">
        <v>471</v>
      </c>
      <c r="H1806" t="s">
        <v>27</v>
      </c>
      <c r="I1806" t="s">
        <v>1837</v>
      </c>
    </row>
    <row r="1807" spans="2:9" x14ac:dyDescent="0.25">
      <c r="B1807">
        <v>2029</v>
      </c>
      <c r="C1807" s="4">
        <v>1056311036</v>
      </c>
      <c r="D1807" t="s">
        <v>1679</v>
      </c>
      <c r="E1807" t="s">
        <v>1826</v>
      </c>
      <c r="F1807" t="s">
        <v>160</v>
      </c>
      <c r="G1807" t="s">
        <v>471</v>
      </c>
      <c r="H1807" t="s">
        <v>28</v>
      </c>
      <c r="I1807" t="s">
        <v>1838</v>
      </c>
    </row>
    <row r="1808" spans="2:9" x14ac:dyDescent="0.25">
      <c r="B1808">
        <v>2029</v>
      </c>
      <c r="C1808" s="4">
        <v>1056311037</v>
      </c>
      <c r="D1808" t="s">
        <v>1679</v>
      </c>
      <c r="E1808" t="s">
        <v>1826</v>
      </c>
      <c r="F1808" t="s">
        <v>160</v>
      </c>
      <c r="G1808" t="s">
        <v>471</v>
      </c>
      <c r="H1808" t="s">
        <v>28</v>
      </c>
      <c r="I1808" t="s">
        <v>1839</v>
      </c>
    </row>
    <row r="1809" spans="2:9" x14ac:dyDescent="0.25">
      <c r="B1809">
        <v>2029</v>
      </c>
      <c r="C1809" s="4">
        <v>1056311038</v>
      </c>
      <c r="D1809" t="s">
        <v>1679</v>
      </c>
      <c r="E1809" t="s">
        <v>1826</v>
      </c>
      <c r="F1809" t="s">
        <v>160</v>
      </c>
      <c r="G1809" t="s">
        <v>471</v>
      </c>
      <c r="H1809" t="s">
        <v>27</v>
      </c>
      <c r="I1809" t="s">
        <v>1832</v>
      </c>
    </row>
    <row r="1810" spans="2:9" x14ac:dyDescent="0.25">
      <c r="B1810">
        <v>2029</v>
      </c>
      <c r="C1810" s="4">
        <v>1054701014</v>
      </c>
      <c r="D1810" s="4" t="s">
        <v>1678</v>
      </c>
      <c r="E1810" t="s">
        <v>1840</v>
      </c>
      <c r="F1810" t="s">
        <v>160</v>
      </c>
      <c r="G1810" t="s">
        <v>477</v>
      </c>
      <c r="H1810" t="s">
        <v>67</v>
      </c>
      <c r="I1810" t="s">
        <v>1841</v>
      </c>
    </row>
    <row r="1811" spans="2:9" x14ac:dyDescent="0.25">
      <c r="B1811">
        <v>2029</v>
      </c>
      <c r="C1811" s="4">
        <v>1054701020</v>
      </c>
      <c r="D1811" s="4" t="s">
        <v>1678</v>
      </c>
      <c r="E1811" t="s">
        <v>1842</v>
      </c>
      <c r="F1811" t="s">
        <v>160</v>
      </c>
      <c r="G1811" t="s">
        <v>477</v>
      </c>
      <c r="H1811" t="s">
        <v>60</v>
      </c>
      <c r="I1811" t="s">
        <v>1843</v>
      </c>
    </row>
    <row r="1812" spans="2:9" x14ac:dyDescent="0.25">
      <c r="B1812">
        <v>2029</v>
      </c>
      <c r="C1812" s="4">
        <v>1054701032</v>
      </c>
      <c r="D1812" s="4" t="s">
        <v>1678</v>
      </c>
      <c r="E1812" t="s">
        <v>1844</v>
      </c>
      <c r="F1812" t="s">
        <v>160</v>
      </c>
      <c r="G1812" t="s">
        <v>477</v>
      </c>
      <c r="H1812" t="s">
        <v>60</v>
      </c>
      <c r="I1812" t="s">
        <v>1843</v>
      </c>
    </row>
    <row r="1813" spans="2:9" x14ac:dyDescent="0.25">
      <c r="B1813">
        <v>2029</v>
      </c>
      <c r="C1813" s="4">
        <v>1054701046</v>
      </c>
      <c r="D1813" s="4" t="s">
        <v>1678</v>
      </c>
      <c r="E1813" t="s">
        <v>1845</v>
      </c>
      <c r="F1813" t="s">
        <v>160</v>
      </c>
      <c r="G1813" t="s">
        <v>477</v>
      </c>
      <c r="H1813" t="s">
        <v>60</v>
      </c>
      <c r="I1813" t="s">
        <v>1843</v>
      </c>
    </row>
    <row r="1814" spans="2:9" x14ac:dyDescent="0.25">
      <c r="B1814">
        <v>2029</v>
      </c>
      <c r="C1814" s="4">
        <v>1054701056</v>
      </c>
      <c r="D1814" s="4" t="s">
        <v>1678</v>
      </c>
      <c r="E1814" t="s">
        <v>1846</v>
      </c>
      <c r="F1814" t="s">
        <v>160</v>
      </c>
      <c r="G1814" t="s">
        <v>477</v>
      </c>
      <c r="H1814" t="s">
        <v>60</v>
      </c>
      <c r="I1814" t="s">
        <v>1843</v>
      </c>
    </row>
    <row r="1815" spans="2:9" x14ac:dyDescent="0.25">
      <c r="B1815">
        <v>2029</v>
      </c>
      <c r="C1815" s="4">
        <v>1054701064</v>
      </c>
      <c r="D1815" s="4" t="s">
        <v>1678</v>
      </c>
      <c r="E1815" t="s">
        <v>1847</v>
      </c>
      <c r="F1815" t="s">
        <v>160</v>
      </c>
      <c r="G1815" t="s">
        <v>477</v>
      </c>
      <c r="H1815" t="s">
        <v>60</v>
      </c>
      <c r="I1815" t="s">
        <v>1843</v>
      </c>
    </row>
    <row r="1816" spans="2:9" x14ac:dyDescent="0.25">
      <c r="B1816">
        <v>2029</v>
      </c>
      <c r="C1816" s="4">
        <v>1054701074</v>
      </c>
      <c r="D1816" s="4" t="s">
        <v>1678</v>
      </c>
      <c r="E1816" t="s">
        <v>1848</v>
      </c>
      <c r="F1816" t="s">
        <v>160</v>
      </c>
      <c r="G1816" t="s">
        <v>477</v>
      </c>
      <c r="H1816" t="s">
        <v>60</v>
      </c>
      <c r="I1816" t="s">
        <v>1843</v>
      </c>
    </row>
    <row r="1817" spans="2:9" x14ac:dyDescent="0.25">
      <c r="B1817">
        <v>2029</v>
      </c>
      <c r="C1817" s="4">
        <v>1054701018</v>
      </c>
      <c r="D1817" s="4" t="s">
        <v>1678</v>
      </c>
      <c r="E1817" t="s">
        <v>1849</v>
      </c>
      <c r="F1817" t="s">
        <v>160</v>
      </c>
      <c r="G1817" t="s">
        <v>477</v>
      </c>
      <c r="H1817" t="s">
        <v>60</v>
      </c>
      <c r="I1817" t="s">
        <v>1843</v>
      </c>
    </row>
    <row r="1818" spans="2:9" x14ac:dyDescent="0.25">
      <c r="B1818">
        <v>2029</v>
      </c>
      <c r="C1818" s="4">
        <v>1054701002</v>
      </c>
      <c r="D1818" s="4" t="s">
        <v>1678</v>
      </c>
      <c r="E1818" t="s">
        <v>1850</v>
      </c>
      <c r="F1818" t="s">
        <v>160</v>
      </c>
      <c r="G1818" t="s">
        <v>477</v>
      </c>
      <c r="H1818" t="s">
        <v>67</v>
      </c>
      <c r="I1818" t="s">
        <v>1841</v>
      </c>
    </row>
    <row r="1819" spans="2:9" x14ac:dyDescent="0.25">
      <c r="B1819">
        <v>2029</v>
      </c>
      <c r="C1819" s="4">
        <v>1054701022</v>
      </c>
      <c r="D1819" s="4" t="s">
        <v>1678</v>
      </c>
      <c r="E1819" t="s">
        <v>1851</v>
      </c>
      <c r="F1819" t="s">
        <v>160</v>
      </c>
      <c r="G1819" t="s">
        <v>477</v>
      </c>
      <c r="H1819" t="s">
        <v>60</v>
      </c>
      <c r="I1819" t="s">
        <v>1843</v>
      </c>
    </row>
    <row r="1820" spans="2:9" x14ac:dyDescent="0.25">
      <c r="B1820">
        <v>2029</v>
      </c>
      <c r="C1820" s="4">
        <v>1054701132</v>
      </c>
      <c r="D1820" s="4" t="s">
        <v>1678</v>
      </c>
      <c r="E1820" t="s">
        <v>1852</v>
      </c>
      <c r="F1820" t="s">
        <v>160</v>
      </c>
      <c r="G1820" t="s">
        <v>477</v>
      </c>
      <c r="H1820" t="s">
        <v>60</v>
      </c>
      <c r="I1820" t="s">
        <v>1843</v>
      </c>
    </row>
    <row r="1821" spans="2:9" x14ac:dyDescent="0.25">
      <c r="B1821">
        <v>2029</v>
      </c>
      <c r="C1821" s="4">
        <v>1054701044</v>
      </c>
      <c r="D1821" s="4" t="s">
        <v>1678</v>
      </c>
      <c r="E1821" t="s">
        <v>1853</v>
      </c>
      <c r="F1821" t="s">
        <v>160</v>
      </c>
      <c r="G1821" t="s">
        <v>477</v>
      </c>
      <c r="H1821" t="s">
        <v>60</v>
      </c>
      <c r="I1821" t="s">
        <v>1843</v>
      </c>
    </row>
    <row r="1822" spans="2:9" x14ac:dyDescent="0.25">
      <c r="B1822">
        <v>2029</v>
      </c>
      <c r="C1822" s="4">
        <v>1054701050</v>
      </c>
      <c r="D1822" s="4" t="s">
        <v>1678</v>
      </c>
      <c r="E1822" t="s">
        <v>1854</v>
      </c>
      <c r="F1822" t="s">
        <v>160</v>
      </c>
      <c r="G1822" t="s">
        <v>477</v>
      </c>
      <c r="H1822" t="s">
        <v>60</v>
      </c>
      <c r="I1822" t="s">
        <v>1843</v>
      </c>
    </row>
    <row r="1823" spans="2:9" x14ac:dyDescent="0.25">
      <c r="B1823">
        <v>2029</v>
      </c>
      <c r="C1823" s="4">
        <v>1054701006</v>
      </c>
      <c r="D1823" s="4" t="s">
        <v>1678</v>
      </c>
      <c r="E1823" t="s">
        <v>1855</v>
      </c>
      <c r="F1823" t="s">
        <v>160</v>
      </c>
      <c r="G1823" t="s">
        <v>477</v>
      </c>
      <c r="H1823" t="s">
        <v>60</v>
      </c>
      <c r="I1823" t="s">
        <v>1843</v>
      </c>
    </row>
    <row r="1824" spans="2:9" x14ac:dyDescent="0.25">
      <c r="B1824">
        <v>2029</v>
      </c>
      <c r="C1824" s="4">
        <v>1054701060</v>
      </c>
      <c r="D1824" s="4" t="s">
        <v>1678</v>
      </c>
      <c r="E1824" t="s">
        <v>1856</v>
      </c>
      <c r="F1824" t="s">
        <v>160</v>
      </c>
      <c r="G1824" t="s">
        <v>477</v>
      </c>
      <c r="H1824" t="s">
        <v>60</v>
      </c>
      <c r="I1824" t="s">
        <v>1857</v>
      </c>
    </row>
    <row r="1825" spans="2:9" x14ac:dyDescent="0.25">
      <c r="B1825">
        <v>2029</v>
      </c>
      <c r="C1825" s="4">
        <v>1054701003</v>
      </c>
      <c r="D1825" s="4" t="s">
        <v>1678</v>
      </c>
      <c r="E1825" t="s">
        <v>1858</v>
      </c>
      <c r="F1825" t="s">
        <v>159</v>
      </c>
      <c r="G1825" t="s">
        <v>548</v>
      </c>
      <c r="H1825" t="s">
        <v>60</v>
      </c>
      <c r="I1825" t="s">
        <v>1859</v>
      </c>
    </row>
    <row r="1826" spans="2:9" x14ac:dyDescent="0.25">
      <c r="B1826">
        <v>2029</v>
      </c>
      <c r="C1826" s="4">
        <v>1005401047</v>
      </c>
      <c r="D1826" t="s">
        <v>1676</v>
      </c>
      <c r="E1826" t="s">
        <v>1860</v>
      </c>
      <c r="F1826" t="s">
        <v>159</v>
      </c>
      <c r="G1826" t="s">
        <v>1677</v>
      </c>
      <c r="H1826" t="s">
        <v>60</v>
      </c>
      <c r="I1826" t="s">
        <v>1861</v>
      </c>
    </row>
    <row r="1827" spans="2:9" x14ac:dyDescent="0.25">
      <c r="B1827">
        <v>2029</v>
      </c>
      <c r="C1827" s="4">
        <v>1005401049</v>
      </c>
      <c r="D1827" t="s">
        <v>1676</v>
      </c>
      <c r="E1827" t="s">
        <v>1862</v>
      </c>
      <c r="F1827" t="s">
        <v>159</v>
      </c>
      <c r="G1827" t="s">
        <v>1677</v>
      </c>
      <c r="H1827" t="s">
        <v>60</v>
      </c>
      <c r="I1827" t="s">
        <v>102</v>
      </c>
    </row>
    <row r="1828" spans="2:9" x14ac:dyDescent="0.25">
      <c r="B1828">
        <v>2029</v>
      </c>
      <c r="C1828" s="4">
        <v>1005401051</v>
      </c>
      <c r="D1828" t="s">
        <v>1676</v>
      </c>
      <c r="E1828" t="s">
        <v>1863</v>
      </c>
      <c r="F1828" t="s">
        <v>159</v>
      </c>
      <c r="G1828" t="s">
        <v>1677</v>
      </c>
      <c r="H1828" t="s">
        <v>60</v>
      </c>
      <c r="I1828" t="s">
        <v>895</v>
      </c>
    </row>
    <row r="1829" spans="2:9" x14ac:dyDescent="0.25">
      <c r="B1829">
        <v>2029</v>
      </c>
      <c r="C1829" s="4">
        <v>1005401053</v>
      </c>
      <c r="D1829" t="s">
        <v>1676</v>
      </c>
      <c r="E1829" t="s">
        <v>1864</v>
      </c>
      <c r="F1829" t="s">
        <v>159</v>
      </c>
      <c r="G1829" t="s">
        <v>1677</v>
      </c>
      <c r="H1829" t="s">
        <v>67</v>
      </c>
      <c r="I1829" t="s">
        <v>1865</v>
      </c>
    </row>
    <row r="1830" spans="2:9" x14ac:dyDescent="0.25">
      <c r="B1830">
        <v>2029</v>
      </c>
      <c r="C1830" s="4">
        <v>1005401055</v>
      </c>
      <c r="D1830" t="s">
        <v>1676</v>
      </c>
      <c r="E1830" t="s">
        <v>1866</v>
      </c>
      <c r="F1830" t="s">
        <v>159</v>
      </c>
      <c r="G1830" t="s">
        <v>1677</v>
      </c>
      <c r="H1830" t="s">
        <v>60</v>
      </c>
      <c r="I1830" t="s">
        <v>1861</v>
      </c>
    </row>
    <row r="1831" spans="2:9" x14ac:dyDescent="0.25">
      <c r="B1831">
        <v>2029</v>
      </c>
      <c r="C1831" s="4">
        <v>1005401057</v>
      </c>
      <c r="D1831" t="s">
        <v>1676</v>
      </c>
      <c r="E1831" t="s">
        <v>1867</v>
      </c>
      <c r="F1831" t="s">
        <v>159</v>
      </c>
      <c r="G1831" t="s">
        <v>1677</v>
      </c>
      <c r="H1831" t="s">
        <v>60</v>
      </c>
      <c r="I1831" t="s">
        <v>895</v>
      </c>
    </row>
    <row r="1832" spans="2:9" x14ac:dyDescent="0.25">
      <c r="B1832">
        <v>2029</v>
      </c>
      <c r="C1832" s="4">
        <v>1005401061</v>
      </c>
      <c r="D1832" t="s">
        <v>1676</v>
      </c>
      <c r="E1832" t="s">
        <v>1868</v>
      </c>
      <c r="F1832" t="s">
        <v>159</v>
      </c>
      <c r="G1832" t="s">
        <v>1677</v>
      </c>
      <c r="H1832" t="s">
        <v>60</v>
      </c>
      <c r="I1832" t="s">
        <v>895</v>
      </c>
    </row>
    <row r="1833" spans="2:9" x14ac:dyDescent="0.25">
      <c r="B1833">
        <v>2029</v>
      </c>
      <c r="C1833" s="4">
        <v>1005401063</v>
      </c>
      <c r="D1833" t="s">
        <v>1676</v>
      </c>
      <c r="E1833" t="s">
        <v>1869</v>
      </c>
      <c r="F1833" t="s">
        <v>159</v>
      </c>
      <c r="G1833" t="s">
        <v>1677</v>
      </c>
      <c r="H1833" t="s">
        <v>67</v>
      </c>
      <c r="I1833" t="s">
        <v>1865</v>
      </c>
    </row>
    <row r="1834" spans="2:9" x14ac:dyDescent="0.25">
      <c r="B1834">
        <v>2029</v>
      </c>
      <c r="C1834" s="4">
        <v>1005401065</v>
      </c>
      <c r="D1834" t="s">
        <v>1676</v>
      </c>
      <c r="E1834" t="s">
        <v>1870</v>
      </c>
      <c r="F1834" t="s">
        <v>159</v>
      </c>
      <c r="G1834" t="s">
        <v>1677</v>
      </c>
      <c r="H1834" t="s">
        <v>60</v>
      </c>
      <c r="I1834" t="s">
        <v>895</v>
      </c>
    </row>
    <row r="1835" spans="2:9" x14ac:dyDescent="0.25">
      <c r="B1835">
        <v>2029</v>
      </c>
      <c r="C1835" s="4">
        <v>1005401067</v>
      </c>
      <c r="D1835" t="s">
        <v>1676</v>
      </c>
      <c r="E1835" t="s">
        <v>1871</v>
      </c>
      <c r="F1835" t="s">
        <v>159</v>
      </c>
      <c r="G1835" t="s">
        <v>1677</v>
      </c>
      <c r="H1835" t="s">
        <v>60</v>
      </c>
      <c r="I1835" t="s">
        <v>1861</v>
      </c>
    </row>
    <row r="1836" spans="2:9" x14ac:dyDescent="0.25">
      <c r="B1836">
        <v>2029</v>
      </c>
      <c r="C1836" s="4">
        <v>1005401069</v>
      </c>
      <c r="D1836" t="s">
        <v>1676</v>
      </c>
      <c r="E1836" t="s">
        <v>1872</v>
      </c>
      <c r="F1836" t="s">
        <v>159</v>
      </c>
      <c r="G1836" t="s">
        <v>1677</v>
      </c>
      <c r="H1836" t="s">
        <v>60</v>
      </c>
      <c r="I1836" t="s">
        <v>102</v>
      </c>
    </row>
    <row r="1837" spans="2:9" x14ac:dyDescent="0.25">
      <c r="B1837">
        <v>2029</v>
      </c>
      <c r="C1837" s="4">
        <v>1053901010</v>
      </c>
      <c r="D1837" t="s">
        <v>1675</v>
      </c>
      <c r="E1837" t="s">
        <v>1873</v>
      </c>
      <c r="F1837" t="s">
        <v>159</v>
      </c>
      <c r="G1837" t="s">
        <v>555</v>
      </c>
      <c r="H1837" t="s">
        <v>60</v>
      </c>
      <c r="I1837" t="s">
        <v>1874</v>
      </c>
    </row>
    <row r="1838" spans="2:9" x14ac:dyDescent="0.25">
      <c r="B1838">
        <v>2029</v>
      </c>
      <c r="C1838" s="4">
        <v>1053901011</v>
      </c>
      <c r="D1838" t="s">
        <v>1675</v>
      </c>
      <c r="E1838" t="s">
        <v>1875</v>
      </c>
      <c r="F1838" t="s">
        <v>159</v>
      </c>
      <c r="G1838" t="s">
        <v>555</v>
      </c>
      <c r="H1838" t="s">
        <v>27</v>
      </c>
      <c r="I1838" t="s">
        <v>1876</v>
      </c>
    </row>
    <row r="1839" spans="2:9" x14ac:dyDescent="0.25">
      <c r="B1839">
        <v>2029</v>
      </c>
      <c r="C1839" s="4">
        <v>1053901012</v>
      </c>
      <c r="D1839" t="s">
        <v>1675</v>
      </c>
      <c r="E1839" t="s">
        <v>1877</v>
      </c>
      <c r="F1839" t="s">
        <v>159</v>
      </c>
      <c r="G1839" t="s">
        <v>555</v>
      </c>
      <c r="H1839" t="s">
        <v>60</v>
      </c>
      <c r="I1839" t="s">
        <v>1874</v>
      </c>
    </row>
    <row r="1840" spans="2:9" x14ac:dyDescent="0.25">
      <c r="B1840">
        <v>2029</v>
      </c>
      <c r="C1840" s="4">
        <v>1053901013</v>
      </c>
      <c r="D1840" t="s">
        <v>1675</v>
      </c>
      <c r="E1840" t="s">
        <v>1878</v>
      </c>
      <c r="F1840" t="s">
        <v>159</v>
      </c>
      <c r="G1840" t="s">
        <v>555</v>
      </c>
      <c r="H1840" t="s">
        <v>27</v>
      </c>
      <c r="I1840" t="s">
        <v>1876</v>
      </c>
    </row>
    <row r="1841" spans="2:9" x14ac:dyDescent="0.25">
      <c r="B1841">
        <v>2029</v>
      </c>
      <c r="C1841" s="4">
        <v>1053901004</v>
      </c>
      <c r="D1841" t="s">
        <v>1675</v>
      </c>
      <c r="E1841" t="s">
        <v>1879</v>
      </c>
      <c r="F1841" t="s">
        <v>159</v>
      </c>
      <c r="G1841" t="s">
        <v>555</v>
      </c>
      <c r="H1841" t="s">
        <v>60</v>
      </c>
      <c r="I1841" t="s">
        <v>1874</v>
      </c>
    </row>
    <row r="1842" spans="2:9" x14ac:dyDescent="0.25">
      <c r="B1842">
        <v>2029</v>
      </c>
      <c r="C1842" s="4">
        <v>1053901006</v>
      </c>
      <c r="D1842" t="s">
        <v>1675</v>
      </c>
      <c r="E1842" t="s">
        <v>1880</v>
      </c>
      <c r="F1842" t="s">
        <v>159</v>
      </c>
      <c r="G1842" t="s">
        <v>555</v>
      </c>
      <c r="H1842" t="s">
        <v>60</v>
      </c>
      <c r="I1842" t="s">
        <v>1874</v>
      </c>
    </row>
    <row r="1843" spans="2:9" x14ac:dyDescent="0.25">
      <c r="B1843">
        <v>2029</v>
      </c>
      <c r="C1843" s="4">
        <v>1053901007</v>
      </c>
      <c r="D1843" t="s">
        <v>1675</v>
      </c>
      <c r="E1843" t="s">
        <v>1881</v>
      </c>
      <c r="F1843" t="s">
        <v>159</v>
      </c>
      <c r="G1843" t="s">
        <v>555</v>
      </c>
      <c r="H1843" t="s">
        <v>27</v>
      </c>
      <c r="I1843" t="s">
        <v>1876</v>
      </c>
    </row>
    <row r="1844" spans="2:9" x14ac:dyDescent="0.25">
      <c r="B1844">
        <v>2029</v>
      </c>
      <c r="C1844" s="4">
        <v>1053901008</v>
      </c>
      <c r="D1844" t="s">
        <v>1675</v>
      </c>
      <c r="E1844" t="s">
        <v>1882</v>
      </c>
      <c r="F1844" t="s">
        <v>159</v>
      </c>
      <c r="G1844" t="s">
        <v>555</v>
      </c>
      <c r="H1844" t="s">
        <v>60</v>
      </c>
      <c r="I1844" t="s">
        <v>1874</v>
      </c>
    </row>
    <row r="1845" spans="2:9" x14ac:dyDescent="0.25">
      <c r="B1845">
        <v>2029</v>
      </c>
      <c r="C1845" s="4">
        <v>1053901009</v>
      </c>
      <c r="D1845" t="s">
        <v>1675</v>
      </c>
      <c r="E1845" t="s">
        <v>1883</v>
      </c>
      <c r="F1845" t="s">
        <v>159</v>
      </c>
      <c r="G1845" t="s">
        <v>555</v>
      </c>
      <c r="H1845" t="s">
        <v>27</v>
      </c>
      <c r="I1845" t="s">
        <v>1876</v>
      </c>
    </row>
    <row r="1846" spans="2:9" x14ac:dyDescent="0.25">
      <c r="B1846">
        <v>2029</v>
      </c>
      <c r="C1846" s="4">
        <v>1053911001</v>
      </c>
      <c r="D1846" t="s">
        <v>1675</v>
      </c>
      <c r="E1846" t="s">
        <v>1884</v>
      </c>
      <c r="F1846" t="s">
        <v>160</v>
      </c>
      <c r="G1846" t="s">
        <v>1885</v>
      </c>
      <c r="H1846" t="s">
        <v>27</v>
      </c>
      <c r="I1846" t="s">
        <v>1886</v>
      </c>
    </row>
    <row r="1847" spans="2:9" x14ac:dyDescent="0.25">
      <c r="B1847">
        <v>2029</v>
      </c>
      <c r="C1847" s="4">
        <v>1053911002</v>
      </c>
      <c r="D1847" t="s">
        <v>1675</v>
      </c>
      <c r="E1847" t="s">
        <v>1884</v>
      </c>
      <c r="F1847" t="s">
        <v>160</v>
      </c>
      <c r="G1847" t="s">
        <v>1885</v>
      </c>
      <c r="H1847" t="s">
        <v>60</v>
      </c>
      <c r="I1847" t="s">
        <v>1887</v>
      </c>
    </row>
    <row r="1848" spans="2:9" x14ac:dyDescent="0.25">
      <c r="B1848">
        <v>2029</v>
      </c>
      <c r="C1848" s="4">
        <v>1053911003</v>
      </c>
      <c r="D1848" t="s">
        <v>1675</v>
      </c>
      <c r="E1848" t="s">
        <v>1884</v>
      </c>
      <c r="F1848" t="s">
        <v>160</v>
      </c>
      <c r="G1848" t="s">
        <v>1885</v>
      </c>
      <c r="H1848" t="s">
        <v>27</v>
      </c>
      <c r="I1848" t="s">
        <v>1888</v>
      </c>
    </row>
    <row r="1849" spans="2:9" x14ac:dyDescent="0.25">
      <c r="B1849">
        <v>2029</v>
      </c>
      <c r="C1849" s="4">
        <v>1053911104</v>
      </c>
      <c r="D1849" t="s">
        <v>1675</v>
      </c>
      <c r="E1849" t="s">
        <v>1884</v>
      </c>
      <c r="F1849" t="s">
        <v>160</v>
      </c>
      <c r="G1849" t="s">
        <v>1885</v>
      </c>
      <c r="H1849" t="s">
        <v>27</v>
      </c>
      <c r="I1849" t="s">
        <v>1888</v>
      </c>
    </row>
    <row r="1850" spans="2:9" x14ac:dyDescent="0.25">
      <c r="B1850">
        <v>2029</v>
      </c>
      <c r="C1850" s="4">
        <v>1053911105</v>
      </c>
      <c r="D1850" t="s">
        <v>1675</v>
      </c>
      <c r="E1850" t="s">
        <v>1884</v>
      </c>
      <c r="F1850" t="s">
        <v>160</v>
      </c>
      <c r="G1850" t="s">
        <v>1885</v>
      </c>
      <c r="H1850" t="s">
        <v>28</v>
      </c>
      <c r="I1850" t="s">
        <v>1889</v>
      </c>
    </row>
    <row r="1851" spans="2:9" x14ac:dyDescent="0.25">
      <c r="B1851">
        <v>2029</v>
      </c>
      <c r="C1851" s="4">
        <v>1053911106</v>
      </c>
      <c r="D1851" t="s">
        <v>1675</v>
      </c>
      <c r="E1851" t="s">
        <v>1884</v>
      </c>
      <c r="F1851" t="s">
        <v>160</v>
      </c>
      <c r="G1851" t="s">
        <v>1885</v>
      </c>
      <c r="H1851" t="s">
        <v>28</v>
      </c>
      <c r="I1851" t="s">
        <v>415</v>
      </c>
    </row>
    <row r="1852" spans="2:9" x14ac:dyDescent="0.25">
      <c r="B1852">
        <v>2029</v>
      </c>
      <c r="C1852" s="4">
        <v>1053911107</v>
      </c>
      <c r="D1852" t="s">
        <v>1675</v>
      </c>
      <c r="E1852" t="s">
        <v>1884</v>
      </c>
      <c r="F1852" t="s">
        <v>160</v>
      </c>
      <c r="G1852" t="s">
        <v>1885</v>
      </c>
      <c r="H1852" t="s">
        <v>27</v>
      </c>
      <c r="I1852" t="s">
        <v>42</v>
      </c>
    </row>
    <row r="1853" spans="2:9" x14ac:dyDescent="0.25">
      <c r="B1853">
        <v>2029</v>
      </c>
      <c r="C1853" s="4">
        <v>1053911208</v>
      </c>
      <c r="D1853" t="s">
        <v>1675</v>
      </c>
      <c r="E1853" t="s">
        <v>1884</v>
      </c>
      <c r="F1853" t="s">
        <v>160</v>
      </c>
      <c r="G1853" t="s">
        <v>1885</v>
      </c>
      <c r="H1853" t="s">
        <v>27</v>
      </c>
      <c r="I1853" t="s">
        <v>1888</v>
      </c>
    </row>
    <row r="1854" spans="2:9" x14ac:dyDescent="0.25">
      <c r="B1854">
        <v>2029</v>
      </c>
      <c r="C1854" s="4">
        <v>1053911209</v>
      </c>
      <c r="D1854" t="s">
        <v>1675</v>
      </c>
      <c r="E1854" t="s">
        <v>1884</v>
      </c>
      <c r="F1854" t="s">
        <v>160</v>
      </c>
      <c r="G1854" t="s">
        <v>1885</v>
      </c>
      <c r="H1854" t="s">
        <v>28</v>
      </c>
      <c r="I1854" t="s">
        <v>1889</v>
      </c>
    </row>
    <row r="1855" spans="2:9" x14ac:dyDescent="0.25">
      <c r="B1855">
        <v>2029</v>
      </c>
      <c r="C1855" s="4">
        <v>1053911210</v>
      </c>
      <c r="D1855" t="s">
        <v>1675</v>
      </c>
      <c r="E1855" t="s">
        <v>1884</v>
      </c>
      <c r="F1855" t="s">
        <v>160</v>
      </c>
      <c r="G1855" t="s">
        <v>1885</v>
      </c>
      <c r="H1855" t="s">
        <v>28</v>
      </c>
      <c r="I1855" t="s">
        <v>415</v>
      </c>
    </row>
    <row r="1856" spans="2:9" x14ac:dyDescent="0.25">
      <c r="B1856">
        <v>2029</v>
      </c>
      <c r="C1856" s="4">
        <v>1053911211</v>
      </c>
      <c r="D1856" t="s">
        <v>1675</v>
      </c>
      <c r="E1856" t="s">
        <v>1884</v>
      </c>
      <c r="F1856" t="s">
        <v>160</v>
      </c>
      <c r="G1856" t="s">
        <v>1885</v>
      </c>
      <c r="H1856" t="s">
        <v>27</v>
      </c>
      <c r="I1856" t="s">
        <v>42</v>
      </c>
    </row>
    <row r="1857" spans="2:9" x14ac:dyDescent="0.25">
      <c r="B1857">
        <v>2029</v>
      </c>
      <c r="C1857" s="4">
        <v>1053912001</v>
      </c>
      <c r="D1857" t="s">
        <v>1675</v>
      </c>
      <c r="E1857" t="s">
        <v>1890</v>
      </c>
      <c r="F1857" t="s">
        <v>160</v>
      </c>
      <c r="G1857" t="s">
        <v>467</v>
      </c>
      <c r="H1857" t="s">
        <v>28</v>
      </c>
      <c r="I1857" t="s">
        <v>1891</v>
      </c>
    </row>
    <row r="1858" spans="2:9" x14ac:dyDescent="0.25">
      <c r="B1858">
        <v>2029</v>
      </c>
      <c r="C1858" s="4">
        <v>1053912002</v>
      </c>
      <c r="D1858" t="s">
        <v>1675</v>
      </c>
      <c r="E1858" t="s">
        <v>1890</v>
      </c>
      <c r="F1858" t="s">
        <v>160</v>
      </c>
      <c r="G1858" t="s">
        <v>467</v>
      </c>
      <c r="H1858" t="s">
        <v>28</v>
      </c>
      <c r="I1858" t="s">
        <v>1892</v>
      </c>
    </row>
    <row r="1859" spans="2:9" x14ac:dyDescent="0.25">
      <c r="B1859">
        <v>2029</v>
      </c>
      <c r="C1859" s="4">
        <v>1053912003</v>
      </c>
      <c r="D1859" t="s">
        <v>1675</v>
      </c>
      <c r="E1859" t="s">
        <v>1890</v>
      </c>
      <c r="F1859" t="s">
        <v>160</v>
      </c>
      <c r="G1859" t="s">
        <v>467</v>
      </c>
      <c r="H1859" t="s">
        <v>27</v>
      </c>
      <c r="I1859" t="s">
        <v>1888</v>
      </c>
    </row>
    <row r="1860" spans="2:9" x14ac:dyDescent="0.25">
      <c r="B1860">
        <v>2029</v>
      </c>
      <c r="C1860" s="4">
        <v>1053912104</v>
      </c>
      <c r="D1860" t="s">
        <v>1675</v>
      </c>
      <c r="E1860" t="s">
        <v>1890</v>
      </c>
      <c r="F1860" t="s">
        <v>160</v>
      </c>
      <c r="G1860" t="s">
        <v>467</v>
      </c>
      <c r="H1860" t="s">
        <v>27</v>
      </c>
      <c r="I1860" t="s">
        <v>1893</v>
      </c>
    </row>
    <row r="1861" spans="2:9" x14ac:dyDescent="0.25">
      <c r="B1861">
        <v>2029</v>
      </c>
      <c r="C1861" s="4">
        <v>1053912105</v>
      </c>
      <c r="D1861" t="s">
        <v>1675</v>
      </c>
      <c r="E1861" t="s">
        <v>1890</v>
      </c>
      <c r="F1861" t="s">
        <v>160</v>
      </c>
      <c r="G1861" t="s">
        <v>467</v>
      </c>
      <c r="H1861" t="s">
        <v>28</v>
      </c>
      <c r="I1861" t="s">
        <v>1889</v>
      </c>
    </row>
    <row r="1862" spans="2:9" x14ac:dyDescent="0.25">
      <c r="B1862">
        <v>2029</v>
      </c>
      <c r="C1862" s="4">
        <v>1053912106</v>
      </c>
      <c r="D1862" t="s">
        <v>1675</v>
      </c>
      <c r="E1862" t="s">
        <v>1890</v>
      </c>
      <c r="F1862" t="s">
        <v>160</v>
      </c>
      <c r="G1862" t="s">
        <v>467</v>
      </c>
      <c r="H1862" t="s">
        <v>27</v>
      </c>
      <c r="I1862" t="s">
        <v>1888</v>
      </c>
    </row>
    <row r="1863" spans="2:9" x14ac:dyDescent="0.25">
      <c r="B1863">
        <v>2029</v>
      </c>
      <c r="C1863" s="4">
        <v>1053912207</v>
      </c>
      <c r="D1863" t="s">
        <v>1675</v>
      </c>
      <c r="E1863" t="s">
        <v>1890</v>
      </c>
      <c r="F1863" t="s">
        <v>160</v>
      </c>
      <c r="G1863" t="s">
        <v>467</v>
      </c>
      <c r="H1863" t="s">
        <v>27</v>
      </c>
      <c r="I1863" t="s">
        <v>1894</v>
      </c>
    </row>
    <row r="1864" spans="2:9" x14ac:dyDescent="0.25">
      <c r="B1864">
        <v>2029</v>
      </c>
      <c r="C1864" s="4">
        <v>1053912208</v>
      </c>
      <c r="D1864" t="s">
        <v>1675</v>
      </c>
      <c r="E1864" t="s">
        <v>1890</v>
      </c>
      <c r="F1864" t="s">
        <v>160</v>
      </c>
      <c r="G1864" t="s">
        <v>467</v>
      </c>
      <c r="H1864" t="s">
        <v>28</v>
      </c>
      <c r="I1864" t="s">
        <v>1889</v>
      </c>
    </row>
    <row r="1865" spans="2:9" x14ac:dyDescent="0.25">
      <c r="B1865">
        <v>2029</v>
      </c>
      <c r="C1865" s="4">
        <v>1053912209</v>
      </c>
      <c r="D1865" t="s">
        <v>1675</v>
      </c>
      <c r="E1865" t="s">
        <v>1890</v>
      </c>
      <c r="F1865" t="s">
        <v>160</v>
      </c>
      <c r="G1865" t="s">
        <v>467</v>
      </c>
      <c r="H1865" t="s">
        <v>27</v>
      </c>
      <c r="I1865" t="s">
        <v>1888</v>
      </c>
    </row>
    <row r="1866" spans="2:9" x14ac:dyDescent="0.25">
      <c r="B1866">
        <v>2029</v>
      </c>
      <c r="C1866" s="4">
        <v>1053913101</v>
      </c>
      <c r="D1866" t="s">
        <v>1675</v>
      </c>
      <c r="E1866" t="s">
        <v>1895</v>
      </c>
      <c r="F1866" t="s">
        <v>160</v>
      </c>
      <c r="G1866" t="s">
        <v>468</v>
      </c>
      <c r="H1866" t="s">
        <v>27</v>
      </c>
      <c r="I1866" t="s">
        <v>1896</v>
      </c>
    </row>
    <row r="1867" spans="2:9" x14ac:dyDescent="0.25">
      <c r="B1867">
        <v>2029</v>
      </c>
      <c r="C1867" s="4">
        <v>1053913102</v>
      </c>
      <c r="D1867" t="s">
        <v>1675</v>
      </c>
      <c r="E1867" t="s">
        <v>1895</v>
      </c>
      <c r="F1867" t="s">
        <v>160</v>
      </c>
      <c r="G1867" t="s">
        <v>468</v>
      </c>
      <c r="H1867" t="s">
        <v>28</v>
      </c>
      <c r="I1867" t="s">
        <v>1897</v>
      </c>
    </row>
    <row r="1868" spans="2:9" x14ac:dyDescent="0.25">
      <c r="B1868">
        <v>2029</v>
      </c>
      <c r="C1868" s="4">
        <v>1053913103</v>
      </c>
      <c r="D1868" t="s">
        <v>1675</v>
      </c>
      <c r="E1868" t="s">
        <v>1895</v>
      </c>
      <c r="F1868" t="s">
        <v>160</v>
      </c>
      <c r="G1868" t="s">
        <v>468</v>
      </c>
      <c r="H1868" t="s">
        <v>27</v>
      </c>
      <c r="I1868" t="s">
        <v>1898</v>
      </c>
    </row>
    <row r="1869" spans="2:9" x14ac:dyDescent="0.25">
      <c r="B1869">
        <v>2029</v>
      </c>
      <c r="C1869" s="4">
        <v>1053913204</v>
      </c>
      <c r="D1869" t="s">
        <v>1675</v>
      </c>
      <c r="E1869" t="s">
        <v>1895</v>
      </c>
      <c r="F1869" t="s">
        <v>160</v>
      </c>
      <c r="G1869" t="s">
        <v>468</v>
      </c>
      <c r="H1869" t="s">
        <v>27</v>
      </c>
      <c r="I1869" t="s">
        <v>1896</v>
      </c>
    </row>
    <row r="1870" spans="2:9" x14ac:dyDescent="0.25">
      <c r="B1870">
        <v>2029</v>
      </c>
      <c r="C1870" s="4">
        <v>1053913205</v>
      </c>
      <c r="D1870" t="s">
        <v>1675</v>
      </c>
      <c r="E1870" t="s">
        <v>1895</v>
      </c>
      <c r="F1870" t="s">
        <v>160</v>
      </c>
      <c r="G1870" t="s">
        <v>468</v>
      </c>
      <c r="H1870" t="s">
        <v>28</v>
      </c>
      <c r="I1870" t="s">
        <v>1897</v>
      </c>
    </row>
    <row r="1871" spans="2:9" x14ac:dyDescent="0.25">
      <c r="B1871">
        <v>2029</v>
      </c>
      <c r="C1871" s="4">
        <v>1053913206</v>
      </c>
      <c r="D1871" t="s">
        <v>1675</v>
      </c>
      <c r="E1871" t="s">
        <v>1895</v>
      </c>
      <c r="F1871" t="s">
        <v>160</v>
      </c>
      <c r="G1871" t="s">
        <v>468</v>
      </c>
      <c r="H1871" t="s">
        <v>27</v>
      </c>
      <c r="I1871" t="s">
        <v>1898</v>
      </c>
    </row>
    <row r="1872" spans="2:9" x14ac:dyDescent="0.25">
      <c r="B1872">
        <v>2029</v>
      </c>
      <c r="C1872" s="4">
        <v>1053913307</v>
      </c>
      <c r="D1872" t="s">
        <v>1675</v>
      </c>
      <c r="E1872" t="s">
        <v>1895</v>
      </c>
      <c r="F1872" t="s">
        <v>160</v>
      </c>
      <c r="G1872" t="s">
        <v>468</v>
      </c>
      <c r="H1872" t="s">
        <v>27</v>
      </c>
      <c r="I1872" t="s">
        <v>1896</v>
      </c>
    </row>
    <row r="1873" spans="2:9" x14ac:dyDescent="0.25">
      <c r="B1873">
        <v>2029</v>
      </c>
      <c r="C1873" s="4">
        <v>1053913308</v>
      </c>
      <c r="D1873" t="s">
        <v>1675</v>
      </c>
      <c r="E1873" t="s">
        <v>1895</v>
      </c>
      <c r="F1873" t="s">
        <v>160</v>
      </c>
      <c r="G1873" t="s">
        <v>468</v>
      </c>
      <c r="H1873" t="s">
        <v>28</v>
      </c>
      <c r="I1873" t="s">
        <v>1897</v>
      </c>
    </row>
    <row r="1874" spans="2:9" x14ac:dyDescent="0.25">
      <c r="B1874">
        <v>2029</v>
      </c>
      <c r="C1874" s="4">
        <v>1053913309</v>
      </c>
      <c r="D1874" t="s">
        <v>1675</v>
      </c>
      <c r="E1874" t="s">
        <v>1895</v>
      </c>
      <c r="F1874" t="s">
        <v>160</v>
      </c>
      <c r="G1874" t="s">
        <v>468</v>
      </c>
      <c r="H1874" t="s">
        <v>27</v>
      </c>
      <c r="I1874" t="s">
        <v>1898</v>
      </c>
    </row>
    <row r="1875" spans="2:9" x14ac:dyDescent="0.25">
      <c r="B1875">
        <v>2029</v>
      </c>
      <c r="C1875" s="4">
        <v>1053914001</v>
      </c>
      <c r="D1875" t="s">
        <v>1675</v>
      </c>
      <c r="E1875" t="s">
        <v>1899</v>
      </c>
      <c r="F1875" t="s">
        <v>160</v>
      </c>
      <c r="G1875" t="s">
        <v>465</v>
      </c>
      <c r="H1875" t="s">
        <v>60</v>
      </c>
      <c r="I1875" t="s">
        <v>1900</v>
      </c>
    </row>
    <row r="1876" spans="2:9" x14ac:dyDescent="0.25">
      <c r="B1876">
        <v>2029</v>
      </c>
      <c r="C1876" s="4">
        <v>1053914002</v>
      </c>
      <c r="D1876" t="s">
        <v>1675</v>
      </c>
      <c r="E1876" t="s">
        <v>1899</v>
      </c>
      <c r="F1876" t="s">
        <v>160</v>
      </c>
      <c r="G1876" t="s">
        <v>465</v>
      </c>
      <c r="H1876" t="s">
        <v>27</v>
      </c>
      <c r="I1876" t="s">
        <v>1888</v>
      </c>
    </row>
    <row r="1877" spans="2:9" x14ac:dyDescent="0.25">
      <c r="B1877">
        <v>2029</v>
      </c>
      <c r="C1877" s="4">
        <v>1053914003</v>
      </c>
      <c r="D1877" t="s">
        <v>1675</v>
      </c>
      <c r="E1877" t="s">
        <v>1899</v>
      </c>
      <c r="F1877" t="s">
        <v>160</v>
      </c>
      <c r="G1877" t="s">
        <v>465</v>
      </c>
      <c r="H1877" t="s">
        <v>28</v>
      </c>
      <c r="I1877" t="s">
        <v>1889</v>
      </c>
    </row>
    <row r="1878" spans="2:9" x14ac:dyDescent="0.25">
      <c r="B1878">
        <v>2029</v>
      </c>
      <c r="C1878" s="4">
        <v>1053914104</v>
      </c>
      <c r="D1878" t="s">
        <v>1675</v>
      </c>
      <c r="E1878" t="s">
        <v>1899</v>
      </c>
      <c r="F1878" t="s">
        <v>160</v>
      </c>
      <c r="G1878" t="s">
        <v>465</v>
      </c>
      <c r="H1878" t="s">
        <v>27</v>
      </c>
      <c r="I1878" t="s">
        <v>1888</v>
      </c>
    </row>
    <row r="1879" spans="2:9" x14ac:dyDescent="0.25">
      <c r="B1879">
        <v>2029</v>
      </c>
      <c r="C1879" s="4">
        <v>1053914105</v>
      </c>
      <c r="D1879" t="s">
        <v>1675</v>
      </c>
      <c r="E1879" t="s">
        <v>1899</v>
      </c>
      <c r="F1879" t="s">
        <v>160</v>
      </c>
      <c r="G1879" t="s">
        <v>465</v>
      </c>
      <c r="H1879" t="s">
        <v>28</v>
      </c>
      <c r="I1879" t="s">
        <v>1889</v>
      </c>
    </row>
    <row r="1880" spans="2:9" x14ac:dyDescent="0.25">
      <c r="B1880">
        <v>2029</v>
      </c>
      <c r="C1880" s="4">
        <v>1053914106</v>
      </c>
      <c r="D1880" t="s">
        <v>1675</v>
      </c>
      <c r="E1880" t="s">
        <v>1899</v>
      </c>
      <c r="F1880" t="s">
        <v>160</v>
      </c>
      <c r="G1880" t="s">
        <v>465</v>
      </c>
      <c r="H1880" t="s">
        <v>28</v>
      </c>
      <c r="I1880" t="s">
        <v>415</v>
      </c>
    </row>
    <row r="1881" spans="2:9" x14ac:dyDescent="0.25">
      <c r="B1881">
        <v>2029</v>
      </c>
      <c r="C1881" s="4">
        <v>1053914107</v>
      </c>
      <c r="D1881" t="s">
        <v>1675</v>
      </c>
      <c r="E1881" t="s">
        <v>1899</v>
      </c>
      <c r="F1881" t="s">
        <v>160</v>
      </c>
      <c r="G1881" t="s">
        <v>465</v>
      </c>
      <c r="H1881" t="s">
        <v>27</v>
      </c>
      <c r="I1881" t="s">
        <v>1501</v>
      </c>
    </row>
    <row r="1882" spans="2:9" x14ac:dyDescent="0.25">
      <c r="B1882">
        <v>2029</v>
      </c>
      <c r="C1882" s="4">
        <v>1053914208</v>
      </c>
      <c r="D1882" t="s">
        <v>1675</v>
      </c>
      <c r="E1882" t="s">
        <v>1899</v>
      </c>
      <c r="F1882" t="s">
        <v>160</v>
      </c>
      <c r="G1882" t="s">
        <v>465</v>
      </c>
      <c r="H1882" t="s">
        <v>27</v>
      </c>
      <c r="I1882" t="s">
        <v>1888</v>
      </c>
    </row>
    <row r="1883" spans="2:9" x14ac:dyDescent="0.25">
      <c r="B1883">
        <v>2029</v>
      </c>
      <c r="C1883" s="4">
        <v>1053914209</v>
      </c>
      <c r="D1883" t="s">
        <v>1675</v>
      </c>
      <c r="E1883" t="s">
        <v>1899</v>
      </c>
      <c r="F1883" t="s">
        <v>160</v>
      </c>
      <c r="G1883" t="s">
        <v>465</v>
      </c>
      <c r="H1883" t="s">
        <v>28</v>
      </c>
      <c r="I1883" t="s">
        <v>1889</v>
      </c>
    </row>
    <row r="1884" spans="2:9" x14ac:dyDescent="0.25">
      <c r="B1884">
        <v>2029</v>
      </c>
      <c r="C1884" s="4">
        <v>1053914210</v>
      </c>
      <c r="D1884" t="s">
        <v>1675</v>
      </c>
      <c r="E1884" t="s">
        <v>1899</v>
      </c>
      <c r="F1884" t="s">
        <v>160</v>
      </c>
      <c r="G1884" t="s">
        <v>465</v>
      </c>
      <c r="H1884" t="s">
        <v>28</v>
      </c>
      <c r="I1884" t="s">
        <v>415</v>
      </c>
    </row>
    <row r="1885" spans="2:9" x14ac:dyDescent="0.25">
      <c r="B1885">
        <v>2029</v>
      </c>
      <c r="C1885" s="4">
        <v>1053914211</v>
      </c>
      <c r="D1885" t="s">
        <v>1675</v>
      </c>
      <c r="E1885" t="s">
        <v>1899</v>
      </c>
      <c r="F1885" t="s">
        <v>160</v>
      </c>
      <c r="G1885" t="s">
        <v>465</v>
      </c>
      <c r="H1885" t="s">
        <v>27</v>
      </c>
      <c r="I1885" t="s">
        <v>1501</v>
      </c>
    </row>
    <row r="1886" spans="2:9" x14ac:dyDescent="0.25">
      <c r="B1886">
        <v>2029</v>
      </c>
      <c r="C1886" s="4">
        <v>1053511001</v>
      </c>
      <c r="D1886" t="s">
        <v>1674</v>
      </c>
      <c r="E1886" t="s">
        <v>1901</v>
      </c>
      <c r="F1886" t="s">
        <v>160</v>
      </c>
      <c r="G1886" t="s">
        <v>471</v>
      </c>
      <c r="H1886" t="s">
        <v>27</v>
      </c>
      <c r="I1886" t="s">
        <v>1902</v>
      </c>
    </row>
    <row r="1887" spans="2:9" x14ac:dyDescent="0.25">
      <c r="B1887">
        <v>2029</v>
      </c>
      <c r="C1887" s="4">
        <v>1053511002</v>
      </c>
      <c r="D1887" t="s">
        <v>1674</v>
      </c>
      <c r="E1887" t="s">
        <v>1901</v>
      </c>
      <c r="F1887" t="s">
        <v>160</v>
      </c>
      <c r="G1887" t="s">
        <v>471</v>
      </c>
      <c r="H1887" t="s">
        <v>28</v>
      </c>
      <c r="I1887" t="s">
        <v>1903</v>
      </c>
    </row>
    <row r="1888" spans="2:9" x14ac:dyDescent="0.25">
      <c r="B1888">
        <v>2029</v>
      </c>
      <c r="C1888" s="4">
        <v>1053511003</v>
      </c>
      <c r="D1888" t="s">
        <v>1674</v>
      </c>
      <c r="E1888" t="s">
        <v>1901</v>
      </c>
      <c r="F1888" t="s">
        <v>160</v>
      </c>
      <c r="G1888" t="s">
        <v>471</v>
      </c>
      <c r="H1888" t="s">
        <v>28</v>
      </c>
      <c r="I1888" t="s">
        <v>1904</v>
      </c>
    </row>
    <row r="1889" spans="2:9" x14ac:dyDescent="0.25">
      <c r="B1889">
        <v>2029</v>
      </c>
      <c r="C1889" s="4">
        <v>1053511004</v>
      </c>
      <c r="D1889" t="s">
        <v>1674</v>
      </c>
      <c r="E1889" t="s">
        <v>1901</v>
      </c>
      <c r="F1889" t="s">
        <v>160</v>
      </c>
      <c r="G1889" t="s">
        <v>471</v>
      </c>
      <c r="H1889" t="s">
        <v>27</v>
      </c>
      <c r="I1889" t="s">
        <v>1905</v>
      </c>
    </row>
    <row r="1890" spans="2:9" x14ac:dyDescent="0.25">
      <c r="B1890">
        <v>2029</v>
      </c>
      <c r="C1890" s="4">
        <v>1053511005</v>
      </c>
      <c r="D1890" t="s">
        <v>1674</v>
      </c>
      <c r="E1890" t="s">
        <v>1901</v>
      </c>
      <c r="F1890" t="s">
        <v>160</v>
      </c>
      <c r="G1890" t="s">
        <v>471</v>
      </c>
      <c r="H1890" t="s">
        <v>27</v>
      </c>
      <c r="I1890" t="s">
        <v>1501</v>
      </c>
    </row>
    <row r="1891" spans="2:9" x14ac:dyDescent="0.25">
      <c r="B1891">
        <v>2029</v>
      </c>
      <c r="C1891" s="4">
        <v>1053511006</v>
      </c>
      <c r="D1891" t="s">
        <v>1674</v>
      </c>
      <c r="E1891" t="s">
        <v>1901</v>
      </c>
      <c r="F1891" t="s">
        <v>160</v>
      </c>
      <c r="G1891" t="s">
        <v>471</v>
      </c>
      <c r="H1891" t="s">
        <v>28</v>
      </c>
      <c r="I1891" t="s">
        <v>1906</v>
      </c>
    </row>
    <row r="1892" spans="2:9" x14ac:dyDescent="0.25">
      <c r="B1892">
        <v>2029</v>
      </c>
      <c r="C1892" s="4">
        <v>1053511007</v>
      </c>
      <c r="D1892" t="s">
        <v>1674</v>
      </c>
      <c r="E1892" t="s">
        <v>1901</v>
      </c>
      <c r="F1892" t="s">
        <v>160</v>
      </c>
      <c r="G1892" t="s">
        <v>471</v>
      </c>
      <c r="H1892" t="s">
        <v>28</v>
      </c>
      <c r="I1892" t="s">
        <v>1907</v>
      </c>
    </row>
    <row r="1893" spans="2:9" x14ac:dyDescent="0.25">
      <c r="B1893">
        <v>2029</v>
      </c>
      <c r="C1893" s="4">
        <v>1053511008</v>
      </c>
      <c r="D1893" t="s">
        <v>1674</v>
      </c>
      <c r="E1893" t="s">
        <v>1901</v>
      </c>
      <c r="F1893" t="s">
        <v>160</v>
      </c>
      <c r="G1893" t="s">
        <v>471</v>
      </c>
      <c r="H1893" t="s">
        <v>28</v>
      </c>
      <c r="I1893" t="s">
        <v>1908</v>
      </c>
    </row>
    <row r="1894" spans="2:9" x14ac:dyDescent="0.25">
      <c r="B1894">
        <v>2029</v>
      </c>
      <c r="C1894" s="4">
        <v>1053511009</v>
      </c>
      <c r="D1894" t="s">
        <v>1674</v>
      </c>
      <c r="E1894" t="s">
        <v>1901</v>
      </c>
      <c r="F1894" t="s">
        <v>160</v>
      </c>
      <c r="G1894" t="s">
        <v>471</v>
      </c>
      <c r="H1894" t="s">
        <v>27</v>
      </c>
      <c r="I1894" t="s">
        <v>161</v>
      </c>
    </row>
    <row r="1895" spans="2:9" x14ac:dyDescent="0.25">
      <c r="B1895">
        <v>2029</v>
      </c>
      <c r="C1895" s="4">
        <v>1053511010</v>
      </c>
      <c r="D1895" t="s">
        <v>1674</v>
      </c>
      <c r="E1895" t="s">
        <v>1901</v>
      </c>
      <c r="F1895" t="s">
        <v>160</v>
      </c>
      <c r="G1895" t="s">
        <v>471</v>
      </c>
      <c r="H1895" t="s">
        <v>27</v>
      </c>
      <c r="I1895" t="s">
        <v>1501</v>
      </c>
    </row>
    <row r="1896" spans="2:9" x14ac:dyDescent="0.25">
      <c r="B1896">
        <v>2029</v>
      </c>
      <c r="C1896" s="4">
        <v>1053511011</v>
      </c>
      <c r="D1896" t="s">
        <v>1674</v>
      </c>
      <c r="E1896" t="s">
        <v>1901</v>
      </c>
      <c r="F1896" t="s">
        <v>160</v>
      </c>
      <c r="G1896" t="s">
        <v>471</v>
      </c>
      <c r="H1896" t="s">
        <v>28</v>
      </c>
      <c r="I1896" t="s">
        <v>1906</v>
      </c>
    </row>
    <row r="1897" spans="2:9" x14ac:dyDescent="0.25">
      <c r="B1897">
        <v>2029</v>
      </c>
      <c r="C1897" s="4">
        <v>1053511012</v>
      </c>
      <c r="D1897" t="s">
        <v>1674</v>
      </c>
      <c r="E1897" t="s">
        <v>1901</v>
      </c>
      <c r="F1897" t="s">
        <v>160</v>
      </c>
      <c r="G1897" t="s">
        <v>471</v>
      </c>
      <c r="H1897" t="s">
        <v>28</v>
      </c>
      <c r="I1897" t="s">
        <v>1907</v>
      </c>
    </row>
    <row r="1898" spans="2:9" x14ac:dyDescent="0.25">
      <c r="B1898">
        <v>2029</v>
      </c>
      <c r="C1898" s="4">
        <v>1053511013</v>
      </c>
      <c r="D1898" t="s">
        <v>1674</v>
      </c>
      <c r="E1898" t="s">
        <v>1901</v>
      </c>
      <c r="F1898" t="s">
        <v>160</v>
      </c>
      <c r="G1898" t="s">
        <v>471</v>
      </c>
      <c r="H1898" t="s">
        <v>28</v>
      </c>
      <c r="I1898" t="s">
        <v>1908</v>
      </c>
    </row>
    <row r="1899" spans="2:9" x14ac:dyDescent="0.25">
      <c r="B1899">
        <v>2029</v>
      </c>
      <c r="C1899" s="4">
        <v>1053511014</v>
      </c>
      <c r="D1899" t="s">
        <v>1674</v>
      </c>
      <c r="E1899" t="s">
        <v>1901</v>
      </c>
      <c r="F1899" t="s">
        <v>160</v>
      </c>
      <c r="G1899" t="s">
        <v>471</v>
      </c>
      <c r="H1899" t="s">
        <v>27</v>
      </c>
      <c r="I1899" t="s">
        <v>161</v>
      </c>
    </row>
    <row r="1900" spans="2:9" x14ac:dyDescent="0.25">
      <c r="B1900">
        <v>2029</v>
      </c>
      <c r="C1900" s="4">
        <v>1053511015</v>
      </c>
      <c r="D1900" t="s">
        <v>1674</v>
      </c>
      <c r="E1900" t="s">
        <v>1901</v>
      </c>
      <c r="F1900" t="s">
        <v>160</v>
      </c>
      <c r="G1900" t="s">
        <v>471</v>
      </c>
      <c r="H1900" t="s">
        <v>28</v>
      </c>
      <c r="I1900" t="s">
        <v>1909</v>
      </c>
    </row>
    <row r="1901" spans="2:9" x14ac:dyDescent="0.25">
      <c r="B1901">
        <v>2029</v>
      </c>
      <c r="C1901" s="4">
        <v>1053511016</v>
      </c>
      <c r="D1901" t="s">
        <v>1674</v>
      </c>
      <c r="E1901" t="s">
        <v>1901</v>
      </c>
      <c r="F1901" t="s">
        <v>160</v>
      </c>
      <c r="G1901" t="s">
        <v>471</v>
      </c>
      <c r="H1901" t="s">
        <v>28</v>
      </c>
      <c r="I1901" t="s">
        <v>1906</v>
      </c>
    </row>
    <row r="1902" spans="2:9" x14ac:dyDescent="0.25">
      <c r="B1902">
        <v>2029</v>
      </c>
      <c r="C1902" s="4">
        <v>1053511017</v>
      </c>
      <c r="D1902" t="s">
        <v>1674</v>
      </c>
      <c r="E1902" t="s">
        <v>1901</v>
      </c>
      <c r="F1902" t="s">
        <v>160</v>
      </c>
      <c r="G1902" t="s">
        <v>471</v>
      </c>
      <c r="H1902" t="s">
        <v>28</v>
      </c>
      <c r="I1902" t="s">
        <v>1907</v>
      </c>
    </row>
    <row r="1903" spans="2:9" x14ac:dyDescent="0.25">
      <c r="B1903">
        <v>2029</v>
      </c>
      <c r="C1903" s="4">
        <v>1053511018</v>
      </c>
      <c r="D1903" t="s">
        <v>1674</v>
      </c>
      <c r="E1903" t="s">
        <v>1901</v>
      </c>
      <c r="F1903" t="s">
        <v>160</v>
      </c>
      <c r="G1903" t="s">
        <v>471</v>
      </c>
      <c r="H1903" t="s">
        <v>28</v>
      </c>
      <c r="I1903" t="s">
        <v>1908</v>
      </c>
    </row>
    <row r="1904" spans="2:9" x14ac:dyDescent="0.25">
      <c r="B1904">
        <v>2029</v>
      </c>
      <c r="C1904" s="4">
        <v>1053511019</v>
      </c>
      <c r="D1904" t="s">
        <v>1674</v>
      </c>
      <c r="E1904" t="s">
        <v>1901</v>
      </c>
      <c r="F1904" t="s">
        <v>160</v>
      </c>
      <c r="G1904" t="s">
        <v>471</v>
      </c>
      <c r="H1904" t="s">
        <v>27</v>
      </c>
      <c r="I1904" t="s">
        <v>161</v>
      </c>
    </row>
    <row r="1905" spans="2:9" x14ac:dyDescent="0.25">
      <c r="B1905">
        <v>2029</v>
      </c>
      <c r="C1905" s="4">
        <v>1053201002</v>
      </c>
      <c r="D1905" s="4" t="s">
        <v>1672</v>
      </c>
      <c r="E1905" t="s">
        <v>1910</v>
      </c>
      <c r="F1905" t="s">
        <v>159</v>
      </c>
      <c r="G1905" t="s">
        <v>1673</v>
      </c>
      <c r="H1905" t="s">
        <v>60</v>
      </c>
      <c r="I1905" t="s">
        <v>1911</v>
      </c>
    </row>
    <row r="1906" spans="2:9" x14ac:dyDescent="0.25">
      <c r="B1906">
        <v>2029</v>
      </c>
      <c r="C1906" s="4">
        <v>1053201004</v>
      </c>
      <c r="D1906" s="4" t="s">
        <v>1672</v>
      </c>
      <c r="E1906" t="s">
        <v>1912</v>
      </c>
      <c r="F1906" t="s">
        <v>159</v>
      </c>
      <c r="G1906" t="s">
        <v>1673</v>
      </c>
      <c r="H1906" t="s">
        <v>60</v>
      </c>
      <c r="I1906" t="s">
        <v>1913</v>
      </c>
    </row>
    <row r="1907" spans="2:9" x14ac:dyDescent="0.25">
      <c r="B1907">
        <v>2029</v>
      </c>
      <c r="C1907" s="4">
        <v>1053201006</v>
      </c>
      <c r="D1907" s="4" t="s">
        <v>1672</v>
      </c>
      <c r="E1907" t="s">
        <v>1914</v>
      </c>
      <c r="F1907" t="s">
        <v>159</v>
      </c>
      <c r="G1907" t="s">
        <v>1673</v>
      </c>
      <c r="H1907" t="s">
        <v>60</v>
      </c>
      <c r="I1907" t="s">
        <v>1911</v>
      </c>
    </row>
    <row r="1908" spans="2:9" x14ac:dyDescent="0.25">
      <c r="B1908">
        <v>2029</v>
      </c>
      <c r="C1908" s="4">
        <v>1053201008</v>
      </c>
      <c r="D1908" s="4" t="s">
        <v>1672</v>
      </c>
      <c r="E1908" t="s">
        <v>1915</v>
      </c>
      <c r="F1908" t="s">
        <v>159</v>
      </c>
      <c r="G1908" t="s">
        <v>1673</v>
      </c>
      <c r="H1908" t="s">
        <v>60</v>
      </c>
      <c r="I1908" t="s">
        <v>1913</v>
      </c>
    </row>
    <row r="1909" spans="2:9" x14ac:dyDescent="0.25">
      <c r="B1909">
        <v>2029</v>
      </c>
      <c r="C1909" s="4">
        <v>1053201010</v>
      </c>
      <c r="D1909" s="4" t="s">
        <v>1672</v>
      </c>
      <c r="E1909" t="s">
        <v>1916</v>
      </c>
      <c r="F1909" t="s">
        <v>159</v>
      </c>
      <c r="G1909" t="s">
        <v>1673</v>
      </c>
      <c r="H1909" t="s">
        <v>27</v>
      </c>
      <c r="I1909" t="s">
        <v>1917</v>
      </c>
    </row>
    <row r="1910" spans="2:9" x14ac:dyDescent="0.25">
      <c r="B1910">
        <v>2029</v>
      </c>
      <c r="C1910" s="4">
        <v>1053201012</v>
      </c>
      <c r="D1910" s="4" t="s">
        <v>1672</v>
      </c>
      <c r="E1910" t="s">
        <v>1918</v>
      </c>
      <c r="F1910" t="s">
        <v>159</v>
      </c>
      <c r="G1910" t="s">
        <v>1673</v>
      </c>
      <c r="H1910" t="s">
        <v>27</v>
      </c>
      <c r="I1910" t="s">
        <v>1919</v>
      </c>
    </row>
    <row r="1911" spans="2:9" x14ac:dyDescent="0.25">
      <c r="B1911">
        <v>2029</v>
      </c>
      <c r="C1911" s="4">
        <v>1053201014</v>
      </c>
      <c r="D1911" s="4" t="s">
        <v>1672</v>
      </c>
      <c r="E1911" t="s">
        <v>1920</v>
      </c>
      <c r="F1911" t="s">
        <v>159</v>
      </c>
      <c r="G1911" t="s">
        <v>1673</v>
      </c>
      <c r="H1911" t="s">
        <v>27</v>
      </c>
      <c r="I1911" t="s">
        <v>1921</v>
      </c>
    </row>
    <row r="1912" spans="2:9" x14ac:dyDescent="0.25">
      <c r="B1912">
        <v>2029</v>
      </c>
      <c r="C1912" s="4">
        <v>1053201016</v>
      </c>
      <c r="D1912" s="4" t="s">
        <v>1672</v>
      </c>
      <c r="E1912" t="s">
        <v>1922</v>
      </c>
      <c r="F1912" t="s">
        <v>159</v>
      </c>
      <c r="G1912" t="s">
        <v>1673</v>
      </c>
      <c r="H1912" t="s">
        <v>27</v>
      </c>
      <c r="I1912" t="s">
        <v>1923</v>
      </c>
    </row>
    <row r="1913" spans="2:9" x14ac:dyDescent="0.25">
      <c r="B1913">
        <v>2029</v>
      </c>
      <c r="C1913" s="4">
        <v>1053201018</v>
      </c>
      <c r="D1913" s="4" t="s">
        <v>1672</v>
      </c>
      <c r="E1913" t="s">
        <v>1924</v>
      </c>
      <c r="F1913" t="s">
        <v>159</v>
      </c>
      <c r="G1913" t="s">
        <v>1673</v>
      </c>
      <c r="H1913" t="s">
        <v>60</v>
      </c>
      <c r="I1913" t="s">
        <v>1911</v>
      </c>
    </row>
    <row r="1914" spans="2:9" x14ac:dyDescent="0.25">
      <c r="B1914">
        <v>2029</v>
      </c>
      <c r="C1914" s="4">
        <v>1053201020</v>
      </c>
      <c r="D1914" s="4" t="s">
        <v>1672</v>
      </c>
      <c r="E1914" t="s">
        <v>1925</v>
      </c>
      <c r="F1914" t="s">
        <v>159</v>
      </c>
      <c r="G1914" t="s">
        <v>1673</v>
      </c>
      <c r="H1914" t="s">
        <v>60</v>
      </c>
      <c r="I1914" t="s">
        <v>1913</v>
      </c>
    </row>
    <row r="1915" spans="2:9" x14ac:dyDescent="0.25">
      <c r="B1915">
        <v>2029</v>
      </c>
      <c r="C1915" s="4">
        <v>1053201022</v>
      </c>
      <c r="D1915" s="4" t="s">
        <v>1672</v>
      </c>
      <c r="E1915" t="s">
        <v>1926</v>
      </c>
      <c r="F1915" t="s">
        <v>159</v>
      </c>
      <c r="G1915" t="s">
        <v>1673</v>
      </c>
      <c r="H1915" t="s">
        <v>60</v>
      </c>
      <c r="I1915" t="s">
        <v>1911</v>
      </c>
    </row>
    <row r="1916" spans="2:9" x14ac:dyDescent="0.25">
      <c r="B1916">
        <v>2029</v>
      </c>
      <c r="C1916" s="4">
        <v>1053201024</v>
      </c>
      <c r="D1916" s="4" t="s">
        <v>1672</v>
      </c>
      <c r="E1916" t="s">
        <v>1927</v>
      </c>
      <c r="F1916" t="s">
        <v>159</v>
      </c>
      <c r="G1916" t="s">
        <v>1673</v>
      </c>
      <c r="H1916" t="s">
        <v>60</v>
      </c>
      <c r="I1916" t="s">
        <v>1913</v>
      </c>
    </row>
    <row r="1917" spans="2:9" x14ac:dyDescent="0.25">
      <c r="B1917">
        <v>2029</v>
      </c>
      <c r="C1917" s="4">
        <v>1053201026</v>
      </c>
      <c r="D1917" s="4" t="s">
        <v>1672</v>
      </c>
      <c r="E1917" t="s">
        <v>1928</v>
      </c>
      <c r="F1917" t="s">
        <v>159</v>
      </c>
      <c r="G1917" t="s">
        <v>1673</v>
      </c>
      <c r="H1917" t="s">
        <v>27</v>
      </c>
      <c r="I1917" t="s">
        <v>1917</v>
      </c>
    </row>
    <row r="1918" spans="2:9" x14ac:dyDescent="0.25">
      <c r="B1918">
        <v>2029</v>
      </c>
      <c r="C1918" s="4">
        <v>1053201028</v>
      </c>
      <c r="D1918" s="4" t="s">
        <v>1672</v>
      </c>
      <c r="E1918" t="s">
        <v>1929</v>
      </c>
      <c r="F1918" t="s">
        <v>159</v>
      </c>
      <c r="G1918" t="s">
        <v>1673</v>
      </c>
      <c r="H1918" t="s">
        <v>27</v>
      </c>
      <c r="I1918" t="s">
        <v>1919</v>
      </c>
    </row>
    <row r="1919" spans="2:9" x14ac:dyDescent="0.25">
      <c r="B1919">
        <v>2029</v>
      </c>
      <c r="C1919" s="4">
        <v>1053201030</v>
      </c>
      <c r="D1919" s="4" t="s">
        <v>1672</v>
      </c>
      <c r="E1919" t="s">
        <v>1930</v>
      </c>
      <c r="F1919" t="s">
        <v>159</v>
      </c>
      <c r="G1919" t="s">
        <v>1673</v>
      </c>
      <c r="H1919" t="s">
        <v>27</v>
      </c>
      <c r="I1919" t="s">
        <v>1921</v>
      </c>
    </row>
    <row r="1920" spans="2:9" x14ac:dyDescent="0.25">
      <c r="B1920">
        <v>2029</v>
      </c>
      <c r="C1920" s="4">
        <v>1053201032</v>
      </c>
      <c r="D1920" s="4" t="s">
        <v>1672</v>
      </c>
      <c r="E1920" t="s">
        <v>1931</v>
      </c>
      <c r="F1920" t="s">
        <v>159</v>
      </c>
      <c r="G1920" t="s">
        <v>1673</v>
      </c>
      <c r="H1920" t="s">
        <v>27</v>
      </c>
      <c r="I1920" t="s">
        <v>1923</v>
      </c>
    </row>
    <row r="1921" spans="2:9" x14ac:dyDescent="0.25">
      <c r="B1921">
        <v>2029</v>
      </c>
      <c r="C1921" s="4">
        <v>1053201034</v>
      </c>
      <c r="D1921" s="4" t="s">
        <v>1672</v>
      </c>
      <c r="E1921" t="s">
        <v>1932</v>
      </c>
      <c r="F1921" t="s">
        <v>159</v>
      </c>
      <c r="G1921" t="s">
        <v>1673</v>
      </c>
      <c r="H1921" t="s">
        <v>67</v>
      </c>
      <c r="I1921" t="s">
        <v>1933</v>
      </c>
    </row>
    <row r="1922" spans="2:9" x14ac:dyDescent="0.25">
      <c r="B1922">
        <v>2029</v>
      </c>
      <c r="C1922" s="4">
        <v>1053201036</v>
      </c>
      <c r="D1922" s="4" t="s">
        <v>1672</v>
      </c>
      <c r="E1922" t="s">
        <v>1934</v>
      </c>
      <c r="F1922" t="s">
        <v>159</v>
      </c>
      <c r="G1922" t="s">
        <v>1673</v>
      </c>
      <c r="H1922" t="s">
        <v>67</v>
      </c>
      <c r="I1922" t="s">
        <v>1935</v>
      </c>
    </row>
    <row r="1923" spans="2:9" x14ac:dyDescent="0.25">
      <c r="B1923">
        <v>2029</v>
      </c>
      <c r="C1923" s="4">
        <v>1053201038</v>
      </c>
      <c r="D1923" s="4" t="s">
        <v>1672</v>
      </c>
      <c r="E1923" t="s">
        <v>1936</v>
      </c>
      <c r="F1923" t="s">
        <v>159</v>
      </c>
      <c r="G1923" t="s">
        <v>1673</v>
      </c>
      <c r="H1923" t="s">
        <v>60</v>
      </c>
      <c r="I1923" t="s">
        <v>1911</v>
      </c>
    </row>
    <row r="1924" spans="2:9" x14ac:dyDescent="0.25">
      <c r="B1924">
        <v>2029</v>
      </c>
      <c r="C1924" s="4">
        <v>1053201040</v>
      </c>
      <c r="D1924" s="4" t="s">
        <v>1672</v>
      </c>
      <c r="E1924" t="s">
        <v>1937</v>
      </c>
      <c r="F1924" t="s">
        <v>159</v>
      </c>
      <c r="G1924" t="s">
        <v>1673</v>
      </c>
      <c r="H1924" t="s">
        <v>60</v>
      </c>
      <c r="I1924" t="s">
        <v>1913</v>
      </c>
    </row>
    <row r="1925" spans="2:9" x14ac:dyDescent="0.25">
      <c r="B1925">
        <v>2029</v>
      </c>
      <c r="C1925" s="4">
        <v>1053201042</v>
      </c>
      <c r="D1925" s="4" t="s">
        <v>1672</v>
      </c>
      <c r="E1925" t="s">
        <v>1938</v>
      </c>
      <c r="F1925" t="s">
        <v>159</v>
      </c>
      <c r="G1925" t="s">
        <v>1673</v>
      </c>
      <c r="H1925" t="s">
        <v>60</v>
      </c>
      <c r="I1925" t="s">
        <v>1911</v>
      </c>
    </row>
    <row r="1926" spans="2:9" x14ac:dyDescent="0.25">
      <c r="B1926">
        <v>2029</v>
      </c>
      <c r="C1926" s="4">
        <v>1053201044</v>
      </c>
      <c r="D1926" s="4" t="s">
        <v>1672</v>
      </c>
      <c r="E1926" t="s">
        <v>1939</v>
      </c>
      <c r="F1926" t="s">
        <v>159</v>
      </c>
      <c r="G1926" t="s">
        <v>1673</v>
      </c>
      <c r="H1926" t="s">
        <v>60</v>
      </c>
      <c r="I1926" t="s">
        <v>1913</v>
      </c>
    </row>
    <row r="1927" spans="2:9" x14ac:dyDescent="0.25">
      <c r="B1927">
        <v>2029</v>
      </c>
      <c r="C1927" s="4">
        <v>1053201046</v>
      </c>
      <c r="D1927" s="4" t="s">
        <v>1672</v>
      </c>
      <c r="E1927" t="s">
        <v>1940</v>
      </c>
      <c r="F1927" t="s">
        <v>159</v>
      </c>
      <c r="G1927" t="s">
        <v>1673</v>
      </c>
      <c r="H1927" t="s">
        <v>60</v>
      </c>
      <c r="I1927" t="s">
        <v>1911</v>
      </c>
    </row>
    <row r="1928" spans="2:9" x14ac:dyDescent="0.25">
      <c r="B1928">
        <v>2029</v>
      </c>
      <c r="C1928" s="4">
        <v>1053201048</v>
      </c>
      <c r="D1928" s="4" t="s">
        <v>1672</v>
      </c>
      <c r="E1928" t="s">
        <v>1941</v>
      </c>
      <c r="F1928" t="s">
        <v>159</v>
      </c>
      <c r="G1928" t="s">
        <v>1673</v>
      </c>
      <c r="H1928" t="s">
        <v>60</v>
      </c>
      <c r="I1928" t="s">
        <v>1913</v>
      </c>
    </row>
    <row r="1929" spans="2:9" x14ac:dyDescent="0.25">
      <c r="B1929">
        <v>2029</v>
      </c>
      <c r="C1929" s="4">
        <v>1053201050</v>
      </c>
      <c r="D1929" s="4" t="s">
        <v>1672</v>
      </c>
      <c r="E1929" t="s">
        <v>1942</v>
      </c>
      <c r="F1929" t="s">
        <v>159</v>
      </c>
      <c r="G1929" t="s">
        <v>1673</v>
      </c>
      <c r="H1929" t="s">
        <v>60</v>
      </c>
      <c r="I1929" t="s">
        <v>1911</v>
      </c>
    </row>
    <row r="1930" spans="2:9" x14ac:dyDescent="0.25">
      <c r="B1930">
        <v>2029</v>
      </c>
      <c r="C1930" s="4">
        <v>1053201052</v>
      </c>
      <c r="D1930" s="4" t="s">
        <v>1672</v>
      </c>
      <c r="E1930" t="s">
        <v>1943</v>
      </c>
      <c r="F1930" t="s">
        <v>159</v>
      </c>
      <c r="G1930" t="s">
        <v>1673</v>
      </c>
      <c r="H1930" t="s">
        <v>60</v>
      </c>
      <c r="I1930" t="s">
        <v>1913</v>
      </c>
    </row>
    <row r="1931" spans="2:9" x14ac:dyDescent="0.25">
      <c r="B1931">
        <v>2029</v>
      </c>
      <c r="C1931" s="4">
        <v>1053201054</v>
      </c>
      <c r="D1931" s="4" t="s">
        <v>1672</v>
      </c>
      <c r="E1931" t="s">
        <v>1944</v>
      </c>
      <c r="F1931" t="s">
        <v>159</v>
      </c>
      <c r="G1931" t="s">
        <v>1673</v>
      </c>
      <c r="H1931" t="s">
        <v>60</v>
      </c>
      <c r="I1931" t="s">
        <v>1911</v>
      </c>
    </row>
    <row r="1932" spans="2:9" x14ac:dyDescent="0.25">
      <c r="B1932">
        <v>2029</v>
      </c>
      <c r="C1932" s="4">
        <v>1053201056</v>
      </c>
      <c r="D1932" s="4" t="s">
        <v>1672</v>
      </c>
      <c r="E1932" t="s">
        <v>1945</v>
      </c>
      <c r="F1932" t="s">
        <v>159</v>
      </c>
      <c r="G1932" t="s">
        <v>1673</v>
      </c>
      <c r="H1932" t="s">
        <v>60</v>
      </c>
      <c r="I1932" t="s">
        <v>1913</v>
      </c>
    </row>
    <row r="1933" spans="2:9" x14ac:dyDescent="0.25">
      <c r="B1933">
        <v>2029</v>
      </c>
      <c r="C1933" s="4">
        <v>1053201058</v>
      </c>
      <c r="D1933" s="4" t="s">
        <v>1672</v>
      </c>
      <c r="E1933" t="s">
        <v>1946</v>
      </c>
      <c r="F1933" t="s">
        <v>159</v>
      </c>
      <c r="G1933" t="s">
        <v>1673</v>
      </c>
      <c r="H1933" t="s">
        <v>60</v>
      </c>
      <c r="I1933" t="s">
        <v>1911</v>
      </c>
    </row>
    <row r="1934" spans="2:9" x14ac:dyDescent="0.25">
      <c r="B1934">
        <v>2029</v>
      </c>
      <c r="C1934" s="4">
        <v>1053201060</v>
      </c>
      <c r="D1934" s="4" t="s">
        <v>1672</v>
      </c>
      <c r="E1934" t="s">
        <v>1947</v>
      </c>
      <c r="F1934" t="s">
        <v>159</v>
      </c>
      <c r="G1934" t="s">
        <v>1673</v>
      </c>
      <c r="H1934" t="s">
        <v>60</v>
      </c>
      <c r="I1934" t="s">
        <v>1913</v>
      </c>
    </row>
    <row r="1935" spans="2:9" x14ac:dyDescent="0.25">
      <c r="B1935">
        <v>2029</v>
      </c>
      <c r="C1935" s="4">
        <v>1053201062</v>
      </c>
      <c r="D1935" s="4" t="s">
        <v>1672</v>
      </c>
      <c r="E1935" t="s">
        <v>1948</v>
      </c>
      <c r="F1935" t="s">
        <v>159</v>
      </c>
      <c r="G1935" t="s">
        <v>1673</v>
      </c>
      <c r="H1935" t="s">
        <v>67</v>
      </c>
      <c r="I1935" t="s">
        <v>1933</v>
      </c>
    </row>
    <row r="1936" spans="2:9" x14ac:dyDescent="0.25">
      <c r="B1936">
        <v>2029</v>
      </c>
      <c r="C1936" s="4">
        <v>1053201064</v>
      </c>
      <c r="D1936" s="4" t="s">
        <v>1672</v>
      </c>
      <c r="E1936" t="s">
        <v>1949</v>
      </c>
      <c r="F1936" t="s">
        <v>159</v>
      </c>
      <c r="G1936" t="s">
        <v>1673</v>
      </c>
      <c r="H1936" t="s">
        <v>67</v>
      </c>
      <c r="I1936" t="s">
        <v>1935</v>
      </c>
    </row>
    <row r="1937" spans="2:9" x14ac:dyDescent="0.25">
      <c r="B1937">
        <v>2029</v>
      </c>
      <c r="C1937" s="4">
        <v>1052801201</v>
      </c>
      <c r="D1937" t="s">
        <v>1667</v>
      </c>
      <c r="E1937" t="s">
        <v>1950</v>
      </c>
      <c r="F1937" t="s">
        <v>159</v>
      </c>
      <c r="G1937" t="s">
        <v>555</v>
      </c>
      <c r="H1937" t="s">
        <v>27</v>
      </c>
      <c r="I1937" t="s">
        <v>1951</v>
      </c>
    </row>
    <row r="1938" spans="2:9" x14ac:dyDescent="0.25">
      <c r="B1938">
        <v>2029</v>
      </c>
      <c r="C1938" s="4">
        <v>1052801202</v>
      </c>
      <c r="D1938" t="s">
        <v>1667</v>
      </c>
      <c r="E1938" t="s">
        <v>1952</v>
      </c>
      <c r="F1938" t="s">
        <v>159</v>
      </c>
      <c r="G1938" t="s">
        <v>555</v>
      </c>
      <c r="H1938" t="s">
        <v>27</v>
      </c>
      <c r="I1938" t="s">
        <v>1951</v>
      </c>
    </row>
    <row r="1939" spans="2:9" x14ac:dyDescent="0.25">
      <c r="B1939">
        <v>2029</v>
      </c>
      <c r="C1939" s="4">
        <v>1052811101</v>
      </c>
      <c r="D1939" t="s">
        <v>1667</v>
      </c>
      <c r="E1939" t="s">
        <v>1953</v>
      </c>
      <c r="F1939" t="s">
        <v>160</v>
      </c>
      <c r="G1939" t="s">
        <v>1668</v>
      </c>
      <c r="H1939" t="s">
        <v>28</v>
      </c>
      <c r="I1939" t="s">
        <v>1954</v>
      </c>
    </row>
    <row r="1940" spans="2:9" x14ac:dyDescent="0.25">
      <c r="B1940">
        <v>2029</v>
      </c>
      <c r="C1940" s="4">
        <v>1052811102</v>
      </c>
      <c r="D1940" t="s">
        <v>1667</v>
      </c>
      <c r="E1940" t="s">
        <v>1953</v>
      </c>
      <c r="F1940" t="s">
        <v>160</v>
      </c>
      <c r="G1940" t="s">
        <v>1668</v>
      </c>
      <c r="H1940" t="s">
        <v>28</v>
      </c>
      <c r="I1940" t="s">
        <v>1955</v>
      </c>
    </row>
    <row r="1941" spans="2:9" x14ac:dyDescent="0.25">
      <c r="B1941">
        <v>2029</v>
      </c>
      <c r="C1941" s="4">
        <v>1052811103</v>
      </c>
      <c r="D1941" t="s">
        <v>1667</v>
      </c>
      <c r="E1941" t="s">
        <v>1953</v>
      </c>
      <c r="F1941" t="s">
        <v>160</v>
      </c>
      <c r="G1941" t="s">
        <v>1668</v>
      </c>
      <c r="H1941" t="s">
        <v>28</v>
      </c>
      <c r="I1941" t="s">
        <v>1955</v>
      </c>
    </row>
    <row r="1942" spans="2:9" x14ac:dyDescent="0.25">
      <c r="B1942">
        <v>2029</v>
      </c>
      <c r="C1942" s="4">
        <v>1052811104</v>
      </c>
      <c r="D1942" t="s">
        <v>1667</v>
      </c>
      <c r="E1942" t="s">
        <v>1953</v>
      </c>
      <c r="F1942" t="s">
        <v>160</v>
      </c>
      <c r="G1942" t="s">
        <v>1668</v>
      </c>
      <c r="H1942" t="s">
        <v>28</v>
      </c>
      <c r="I1942" t="s">
        <v>1954</v>
      </c>
    </row>
    <row r="1943" spans="2:9" x14ac:dyDescent="0.25">
      <c r="B1943">
        <v>2029</v>
      </c>
      <c r="C1943" s="4">
        <v>1052811111</v>
      </c>
      <c r="D1943" t="s">
        <v>1667</v>
      </c>
      <c r="E1943" t="s">
        <v>1953</v>
      </c>
      <c r="F1943" t="s">
        <v>160</v>
      </c>
      <c r="G1943" t="s">
        <v>1668</v>
      </c>
      <c r="H1943" t="s">
        <v>27</v>
      </c>
      <c r="I1943" t="s">
        <v>1956</v>
      </c>
    </row>
    <row r="1944" spans="2:9" x14ac:dyDescent="0.25">
      <c r="B1944">
        <v>2029</v>
      </c>
      <c r="C1944" s="4">
        <v>1052811112</v>
      </c>
      <c r="D1944" t="s">
        <v>1667</v>
      </c>
      <c r="E1944" t="s">
        <v>1953</v>
      </c>
      <c r="F1944" t="s">
        <v>160</v>
      </c>
      <c r="G1944" t="s">
        <v>1668</v>
      </c>
      <c r="H1944" t="s">
        <v>60</v>
      </c>
      <c r="I1944" t="s">
        <v>1957</v>
      </c>
    </row>
    <row r="1945" spans="2:9" x14ac:dyDescent="0.25">
      <c r="B1945">
        <v>2029</v>
      </c>
      <c r="C1945" s="4">
        <v>1052811113</v>
      </c>
      <c r="D1945" t="s">
        <v>1667</v>
      </c>
      <c r="E1945" t="s">
        <v>1953</v>
      </c>
      <c r="F1945" t="s">
        <v>160</v>
      </c>
      <c r="G1945" t="s">
        <v>1668</v>
      </c>
      <c r="H1945" t="s">
        <v>27</v>
      </c>
      <c r="I1945" t="s">
        <v>1958</v>
      </c>
    </row>
    <row r="1946" spans="2:9" x14ac:dyDescent="0.25">
      <c r="B1946">
        <v>2029</v>
      </c>
      <c r="C1946" s="4">
        <v>1052811114</v>
      </c>
      <c r="D1946" t="s">
        <v>1667</v>
      </c>
      <c r="E1946" t="s">
        <v>1953</v>
      </c>
      <c r="F1946" t="s">
        <v>160</v>
      </c>
      <c r="G1946" t="s">
        <v>1668</v>
      </c>
      <c r="H1946" t="s">
        <v>60</v>
      </c>
      <c r="I1946" t="s">
        <v>1959</v>
      </c>
    </row>
    <row r="1947" spans="2:9" x14ac:dyDescent="0.25">
      <c r="B1947">
        <v>2029</v>
      </c>
      <c r="C1947" s="4">
        <v>1052811105</v>
      </c>
      <c r="D1947" t="s">
        <v>1667</v>
      </c>
      <c r="E1947" t="s">
        <v>1960</v>
      </c>
      <c r="F1947" t="s">
        <v>160</v>
      </c>
      <c r="G1947" t="s">
        <v>1668</v>
      </c>
      <c r="H1947" t="s">
        <v>28</v>
      </c>
      <c r="I1947" t="s">
        <v>1954</v>
      </c>
    </row>
    <row r="1948" spans="2:9" x14ac:dyDescent="0.25">
      <c r="B1948">
        <v>2029</v>
      </c>
      <c r="C1948" s="4">
        <v>1052811106</v>
      </c>
      <c r="D1948" t="s">
        <v>1667</v>
      </c>
      <c r="E1948" t="s">
        <v>1960</v>
      </c>
      <c r="F1948" t="s">
        <v>160</v>
      </c>
      <c r="G1948" t="s">
        <v>1668</v>
      </c>
      <c r="H1948" t="s">
        <v>28</v>
      </c>
      <c r="I1948" t="s">
        <v>1955</v>
      </c>
    </row>
    <row r="1949" spans="2:9" x14ac:dyDescent="0.25">
      <c r="B1949">
        <v>2029</v>
      </c>
      <c r="C1949" s="4">
        <v>1052811107</v>
      </c>
      <c r="D1949" t="s">
        <v>1667</v>
      </c>
      <c r="E1949" t="s">
        <v>1960</v>
      </c>
      <c r="F1949" t="s">
        <v>160</v>
      </c>
      <c r="G1949" t="s">
        <v>1668</v>
      </c>
      <c r="H1949" t="s">
        <v>28</v>
      </c>
      <c r="I1949" t="s">
        <v>1955</v>
      </c>
    </row>
    <row r="1950" spans="2:9" x14ac:dyDescent="0.25">
      <c r="B1950">
        <v>2029</v>
      </c>
      <c r="C1950" s="4">
        <v>1052811108</v>
      </c>
      <c r="D1950" t="s">
        <v>1667</v>
      </c>
      <c r="E1950" t="s">
        <v>1960</v>
      </c>
      <c r="F1950" t="s">
        <v>160</v>
      </c>
      <c r="G1950" t="s">
        <v>1668</v>
      </c>
      <c r="H1950" t="s">
        <v>28</v>
      </c>
      <c r="I1950" t="s">
        <v>1954</v>
      </c>
    </row>
    <row r="1951" spans="2:9" x14ac:dyDescent="0.25">
      <c r="B1951">
        <v>2029</v>
      </c>
      <c r="C1951" s="4">
        <v>1052811115</v>
      </c>
      <c r="D1951" t="s">
        <v>1667</v>
      </c>
      <c r="E1951" t="s">
        <v>1960</v>
      </c>
      <c r="F1951" t="s">
        <v>160</v>
      </c>
      <c r="G1951" t="s">
        <v>1668</v>
      </c>
      <c r="H1951" t="s">
        <v>27</v>
      </c>
      <c r="I1951" t="s">
        <v>1956</v>
      </c>
    </row>
    <row r="1952" spans="2:9" x14ac:dyDescent="0.25">
      <c r="B1952">
        <v>2029</v>
      </c>
      <c r="C1952" s="4">
        <v>1052811116</v>
      </c>
      <c r="D1952" t="s">
        <v>1667</v>
      </c>
      <c r="E1952" t="s">
        <v>1960</v>
      </c>
      <c r="F1952" t="s">
        <v>160</v>
      </c>
      <c r="G1952" t="s">
        <v>1668</v>
      </c>
      <c r="H1952" t="s">
        <v>60</v>
      </c>
      <c r="I1952" t="s">
        <v>1961</v>
      </c>
    </row>
    <row r="1953" spans="2:9" x14ac:dyDescent="0.25">
      <c r="B1953">
        <v>2029</v>
      </c>
      <c r="C1953" s="4">
        <v>1052811117</v>
      </c>
      <c r="D1953" t="s">
        <v>1667</v>
      </c>
      <c r="E1953" t="s">
        <v>1960</v>
      </c>
      <c r="F1953" t="s">
        <v>160</v>
      </c>
      <c r="G1953" t="s">
        <v>1668</v>
      </c>
      <c r="H1953" t="s">
        <v>27</v>
      </c>
      <c r="I1953" t="s">
        <v>1962</v>
      </c>
    </row>
    <row r="1954" spans="2:9" x14ac:dyDescent="0.25">
      <c r="B1954">
        <v>2029</v>
      </c>
      <c r="C1954" s="4">
        <v>1052811118</v>
      </c>
      <c r="D1954" t="s">
        <v>1667</v>
      </c>
      <c r="E1954" t="s">
        <v>1960</v>
      </c>
      <c r="F1954" t="s">
        <v>160</v>
      </c>
      <c r="G1954" t="s">
        <v>1668</v>
      </c>
      <c r="H1954" t="s">
        <v>60</v>
      </c>
      <c r="I1954" t="s">
        <v>1963</v>
      </c>
    </row>
    <row r="1955" spans="2:9" x14ac:dyDescent="0.25">
      <c r="B1955">
        <v>2029</v>
      </c>
      <c r="C1955" s="4">
        <v>1052801501</v>
      </c>
      <c r="D1955" t="s">
        <v>1667</v>
      </c>
      <c r="E1955" t="s">
        <v>1964</v>
      </c>
      <c r="F1955" t="s">
        <v>160</v>
      </c>
      <c r="G1955" t="s">
        <v>1669</v>
      </c>
      <c r="H1955" t="s">
        <v>27</v>
      </c>
      <c r="I1955" t="s">
        <v>1951</v>
      </c>
    </row>
    <row r="1956" spans="2:9" x14ac:dyDescent="0.25">
      <c r="B1956">
        <v>2029</v>
      </c>
      <c r="C1956" s="4">
        <v>1052801502</v>
      </c>
      <c r="D1956" t="s">
        <v>1667</v>
      </c>
      <c r="E1956" t="s">
        <v>1965</v>
      </c>
      <c r="F1956" t="s">
        <v>160</v>
      </c>
      <c r="G1956" t="s">
        <v>1669</v>
      </c>
      <c r="H1956" t="s">
        <v>27</v>
      </c>
      <c r="I1956" t="s">
        <v>1951</v>
      </c>
    </row>
    <row r="1957" spans="2:9" x14ac:dyDescent="0.25">
      <c r="B1957">
        <v>2029</v>
      </c>
      <c r="C1957" s="4">
        <v>1052802702</v>
      </c>
      <c r="D1957" t="s">
        <v>1667</v>
      </c>
      <c r="E1957" t="s">
        <v>1966</v>
      </c>
      <c r="F1957" t="s">
        <v>160</v>
      </c>
      <c r="G1957" t="s">
        <v>1670</v>
      </c>
      <c r="H1957" t="s">
        <v>27</v>
      </c>
      <c r="I1957" t="s">
        <v>1951</v>
      </c>
    </row>
    <row r="1958" spans="2:9" x14ac:dyDescent="0.25">
      <c r="B1958">
        <v>2029</v>
      </c>
      <c r="C1958" s="4">
        <v>1052802701</v>
      </c>
      <c r="D1958" t="s">
        <v>1667</v>
      </c>
      <c r="E1958" t="s">
        <v>1967</v>
      </c>
      <c r="F1958" t="s">
        <v>160</v>
      </c>
      <c r="G1958" t="s">
        <v>1670</v>
      </c>
      <c r="H1958" t="s">
        <v>27</v>
      </c>
      <c r="I1958" t="s">
        <v>1951</v>
      </c>
    </row>
    <row r="1959" spans="2:9" x14ac:dyDescent="0.25">
      <c r="B1959">
        <v>2029</v>
      </c>
      <c r="C1959" s="4">
        <v>1052811601</v>
      </c>
      <c r="D1959" t="s">
        <v>1667</v>
      </c>
      <c r="E1959" t="s">
        <v>1968</v>
      </c>
      <c r="F1959" t="s">
        <v>160</v>
      </c>
      <c r="G1959" t="s">
        <v>1671</v>
      </c>
      <c r="H1959" t="s">
        <v>28</v>
      </c>
      <c r="I1959" t="s">
        <v>1969</v>
      </c>
    </row>
    <row r="1960" spans="2:9" x14ac:dyDescent="0.25">
      <c r="B1960">
        <v>2029</v>
      </c>
      <c r="C1960" s="4">
        <v>1052811602</v>
      </c>
      <c r="D1960" t="s">
        <v>1667</v>
      </c>
      <c r="E1960" t="s">
        <v>1968</v>
      </c>
      <c r="F1960" t="s">
        <v>160</v>
      </c>
      <c r="G1960" t="s">
        <v>1671</v>
      </c>
      <c r="H1960" t="s">
        <v>28</v>
      </c>
      <c r="I1960" t="s">
        <v>1970</v>
      </c>
    </row>
    <row r="1961" spans="2:9" x14ac:dyDescent="0.25">
      <c r="B1961">
        <v>2029</v>
      </c>
      <c r="C1961" s="4">
        <v>1052811603</v>
      </c>
      <c r="D1961" t="s">
        <v>1667</v>
      </c>
      <c r="E1961" t="s">
        <v>1968</v>
      </c>
      <c r="F1961" t="s">
        <v>160</v>
      </c>
      <c r="G1961" t="s">
        <v>1671</v>
      </c>
      <c r="H1961" t="s">
        <v>28</v>
      </c>
      <c r="I1961" t="s">
        <v>1970</v>
      </c>
    </row>
    <row r="1962" spans="2:9" x14ac:dyDescent="0.25">
      <c r="B1962">
        <v>2029</v>
      </c>
      <c r="C1962" s="4">
        <v>1052811604</v>
      </c>
      <c r="D1962" t="s">
        <v>1667</v>
      </c>
      <c r="E1962" t="s">
        <v>1968</v>
      </c>
      <c r="F1962" t="s">
        <v>160</v>
      </c>
      <c r="G1962" t="s">
        <v>1671</v>
      </c>
      <c r="H1962" t="s">
        <v>28</v>
      </c>
      <c r="I1962" t="s">
        <v>1969</v>
      </c>
    </row>
    <row r="1963" spans="2:9" x14ac:dyDescent="0.25">
      <c r="B1963">
        <v>2029</v>
      </c>
      <c r="C1963" s="4">
        <v>1052811611</v>
      </c>
      <c r="D1963" t="s">
        <v>1667</v>
      </c>
      <c r="E1963" t="s">
        <v>1968</v>
      </c>
      <c r="F1963" t="s">
        <v>160</v>
      </c>
      <c r="G1963" t="s">
        <v>1671</v>
      </c>
      <c r="H1963" t="s">
        <v>28</v>
      </c>
      <c r="I1963" t="s">
        <v>1971</v>
      </c>
    </row>
    <row r="1964" spans="2:9" x14ac:dyDescent="0.25">
      <c r="B1964">
        <v>2029</v>
      </c>
      <c r="C1964" s="4">
        <v>1052811612</v>
      </c>
      <c r="D1964" t="s">
        <v>1667</v>
      </c>
      <c r="E1964" t="s">
        <v>1968</v>
      </c>
      <c r="F1964" t="s">
        <v>160</v>
      </c>
      <c r="G1964" t="s">
        <v>1671</v>
      </c>
      <c r="H1964" t="s">
        <v>28</v>
      </c>
      <c r="I1964" t="s">
        <v>1512</v>
      </c>
    </row>
    <row r="1965" spans="2:9" x14ac:dyDescent="0.25">
      <c r="B1965">
        <v>2029</v>
      </c>
      <c r="C1965" s="4">
        <v>1052811613</v>
      </c>
      <c r="D1965" t="s">
        <v>1667</v>
      </c>
      <c r="E1965" t="s">
        <v>1968</v>
      </c>
      <c r="F1965" t="s">
        <v>160</v>
      </c>
      <c r="G1965" t="s">
        <v>1671</v>
      </c>
      <c r="H1965" t="s">
        <v>28</v>
      </c>
      <c r="I1965" t="s">
        <v>1512</v>
      </c>
    </row>
    <row r="1966" spans="2:9" x14ac:dyDescent="0.25">
      <c r="B1966">
        <v>2029</v>
      </c>
      <c r="C1966" s="4">
        <v>1052811614</v>
      </c>
      <c r="D1966" t="s">
        <v>1667</v>
      </c>
      <c r="E1966" t="s">
        <v>1968</v>
      </c>
      <c r="F1966" t="s">
        <v>160</v>
      </c>
      <c r="G1966" t="s">
        <v>1671</v>
      </c>
      <c r="H1966" t="s">
        <v>28</v>
      </c>
      <c r="I1966" t="s">
        <v>1971</v>
      </c>
    </row>
    <row r="1967" spans="2:9" x14ac:dyDescent="0.25">
      <c r="B1967">
        <v>2029</v>
      </c>
      <c r="C1967" s="4">
        <v>1051011001</v>
      </c>
      <c r="D1967" t="s">
        <v>1666</v>
      </c>
      <c r="E1967" t="s">
        <v>1972</v>
      </c>
      <c r="F1967" t="s">
        <v>160</v>
      </c>
      <c r="G1967" t="s">
        <v>471</v>
      </c>
      <c r="H1967" t="s">
        <v>67</v>
      </c>
      <c r="I1967" t="s">
        <v>1973</v>
      </c>
    </row>
    <row r="1968" spans="2:9" x14ac:dyDescent="0.25">
      <c r="B1968">
        <v>2029</v>
      </c>
      <c r="C1968" s="4">
        <v>1051011002</v>
      </c>
      <c r="D1968" t="s">
        <v>1666</v>
      </c>
      <c r="E1968" t="s">
        <v>1972</v>
      </c>
      <c r="F1968" t="s">
        <v>160</v>
      </c>
      <c r="G1968" t="s">
        <v>471</v>
      </c>
      <c r="H1968" t="s">
        <v>27</v>
      </c>
      <c r="I1968" t="s">
        <v>1974</v>
      </c>
    </row>
    <row r="1969" spans="2:9" x14ac:dyDescent="0.25">
      <c r="B1969">
        <v>2029</v>
      </c>
      <c r="C1969" s="4">
        <v>1051011003</v>
      </c>
      <c r="D1969" t="s">
        <v>1666</v>
      </c>
      <c r="E1969" t="s">
        <v>1972</v>
      </c>
      <c r="F1969" t="s">
        <v>160</v>
      </c>
      <c r="G1969" t="s">
        <v>471</v>
      </c>
      <c r="H1969" t="s">
        <v>27</v>
      </c>
      <c r="I1969" t="s">
        <v>101</v>
      </c>
    </row>
    <row r="1970" spans="2:9" x14ac:dyDescent="0.25">
      <c r="B1970">
        <v>2029</v>
      </c>
      <c r="C1970" s="4">
        <v>1051011004</v>
      </c>
      <c r="D1970" t="s">
        <v>1666</v>
      </c>
      <c r="E1970" t="s">
        <v>1972</v>
      </c>
      <c r="F1970" t="s">
        <v>160</v>
      </c>
      <c r="G1970" t="s">
        <v>471</v>
      </c>
      <c r="H1970" t="s">
        <v>28</v>
      </c>
      <c r="I1970" t="s">
        <v>1897</v>
      </c>
    </row>
    <row r="1971" spans="2:9" x14ac:dyDescent="0.25">
      <c r="B1971">
        <v>2029</v>
      </c>
      <c r="C1971" s="4">
        <v>1051011011</v>
      </c>
      <c r="D1971" t="s">
        <v>1666</v>
      </c>
      <c r="E1971" t="s">
        <v>1972</v>
      </c>
      <c r="F1971" t="s">
        <v>160</v>
      </c>
      <c r="G1971" t="s">
        <v>471</v>
      </c>
      <c r="H1971" t="s">
        <v>27</v>
      </c>
      <c r="I1971" t="s">
        <v>1974</v>
      </c>
    </row>
    <row r="1972" spans="2:9" x14ac:dyDescent="0.25">
      <c r="B1972">
        <v>2029</v>
      </c>
      <c r="C1972" s="4">
        <v>1051011012</v>
      </c>
      <c r="D1972" t="s">
        <v>1666</v>
      </c>
      <c r="E1972" t="s">
        <v>1972</v>
      </c>
      <c r="F1972" t="s">
        <v>160</v>
      </c>
      <c r="G1972" t="s">
        <v>471</v>
      </c>
      <c r="H1972" t="s">
        <v>27</v>
      </c>
      <c r="I1972" t="s">
        <v>1503</v>
      </c>
    </row>
    <row r="1973" spans="2:9" x14ac:dyDescent="0.25">
      <c r="B1973">
        <v>2029</v>
      </c>
      <c r="C1973" s="4">
        <v>1051011013</v>
      </c>
      <c r="D1973" t="s">
        <v>1666</v>
      </c>
      <c r="E1973" t="s">
        <v>1972</v>
      </c>
      <c r="F1973" t="s">
        <v>160</v>
      </c>
      <c r="G1973" t="s">
        <v>471</v>
      </c>
      <c r="H1973" t="s">
        <v>27</v>
      </c>
      <c r="I1973" t="s">
        <v>1975</v>
      </c>
    </row>
    <row r="1974" spans="2:9" x14ac:dyDescent="0.25">
      <c r="B1974">
        <v>2029</v>
      </c>
      <c r="C1974" s="4">
        <v>1051011014</v>
      </c>
      <c r="D1974" t="s">
        <v>1666</v>
      </c>
      <c r="E1974" t="s">
        <v>1972</v>
      </c>
      <c r="F1974" t="s">
        <v>160</v>
      </c>
      <c r="G1974" t="s">
        <v>471</v>
      </c>
      <c r="H1974" t="s">
        <v>27</v>
      </c>
      <c r="I1974" t="s">
        <v>1976</v>
      </c>
    </row>
    <row r="1975" spans="2:9" x14ac:dyDescent="0.25">
      <c r="B1975">
        <v>2029</v>
      </c>
      <c r="C1975" s="4">
        <v>1051011015</v>
      </c>
      <c r="D1975" t="s">
        <v>1666</v>
      </c>
      <c r="E1975" t="s">
        <v>1972</v>
      </c>
      <c r="F1975" t="s">
        <v>160</v>
      </c>
      <c r="G1975" t="s">
        <v>471</v>
      </c>
      <c r="H1975" t="s">
        <v>28</v>
      </c>
      <c r="I1975" t="s">
        <v>1977</v>
      </c>
    </row>
    <row r="1976" spans="2:9" x14ac:dyDescent="0.25">
      <c r="B1976">
        <v>2029</v>
      </c>
      <c r="C1976" s="4">
        <v>1051011021</v>
      </c>
      <c r="D1976" t="s">
        <v>1666</v>
      </c>
      <c r="E1976" t="s">
        <v>1972</v>
      </c>
      <c r="F1976" t="s">
        <v>160</v>
      </c>
      <c r="G1976" t="s">
        <v>471</v>
      </c>
      <c r="H1976" t="s">
        <v>28</v>
      </c>
      <c r="I1976" t="s">
        <v>1978</v>
      </c>
    </row>
    <row r="1977" spans="2:9" x14ac:dyDescent="0.25">
      <c r="B1977">
        <v>2029</v>
      </c>
      <c r="C1977" s="4">
        <v>1051011022</v>
      </c>
      <c r="D1977" t="s">
        <v>1666</v>
      </c>
      <c r="E1977" t="s">
        <v>1972</v>
      </c>
      <c r="F1977" t="s">
        <v>160</v>
      </c>
      <c r="G1977" t="s">
        <v>471</v>
      </c>
      <c r="H1977" t="s">
        <v>28</v>
      </c>
      <c r="I1977" t="s">
        <v>1174</v>
      </c>
    </row>
    <row r="1978" spans="2:9" x14ac:dyDescent="0.25">
      <c r="B1978">
        <v>2029</v>
      </c>
      <c r="C1978" s="4">
        <v>1051011023</v>
      </c>
      <c r="D1978" t="s">
        <v>1666</v>
      </c>
      <c r="E1978" t="s">
        <v>1972</v>
      </c>
      <c r="F1978" t="s">
        <v>160</v>
      </c>
      <c r="G1978" t="s">
        <v>471</v>
      </c>
      <c r="H1978" t="s">
        <v>27</v>
      </c>
      <c r="I1978" t="s">
        <v>1979</v>
      </c>
    </row>
    <row r="1979" spans="2:9" x14ac:dyDescent="0.25">
      <c r="B1979">
        <v>2029</v>
      </c>
      <c r="C1979" s="4">
        <v>1051011024</v>
      </c>
      <c r="D1979" t="s">
        <v>1666</v>
      </c>
      <c r="E1979" t="s">
        <v>1972</v>
      </c>
      <c r="F1979" t="s">
        <v>160</v>
      </c>
      <c r="G1979" t="s">
        <v>471</v>
      </c>
      <c r="H1979" t="s">
        <v>28</v>
      </c>
      <c r="I1979" t="s">
        <v>1980</v>
      </c>
    </row>
    <row r="1980" spans="2:9" x14ac:dyDescent="0.25">
      <c r="B1980">
        <v>2029</v>
      </c>
      <c r="C1980" s="4">
        <v>1051011025</v>
      </c>
      <c r="D1980" t="s">
        <v>1666</v>
      </c>
      <c r="E1980" t="s">
        <v>1972</v>
      </c>
      <c r="F1980" t="s">
        <v>160</v>
      </c>
      <c r="G1980" t="s">
        <v>471</v>
      </c>
      <c r="H1980" t="s">
        <v>28</v>
      </c>
      <c r="I1980" t="s">
        <v>1981</v>
      </c>
    </row>
    <row r="1981" spans="2:9" x14ac:dyDescent="0.25">
      <c r="B1981">
        <v>2029</v>
      </c>
      <c r="C1981" s="4">
        <v>1051011026</v>
      </c>
      <c r="D1981" t="s">
        <v>1666</v>
      </c>
      <c r="E1981" t="s">
        <v>1972</v>
      </c>
      <c r="F1981" t="s">
        <v>160</v>
      </c>
      <c r="G1981" t="s">
        <v>471</v>
      </c>
      <c r="H1981" t="s">
        <v>28</v>
      </c>
      <c r="I1981" t="s">
        <v>1977</v>
      </c>
    </row>
    <row r="1982" spans="2:9" x14ac:dyDescent="0.25">
      <c r="B1982">
        <v>2029</v>
      </c>
      <c r="C1982" s="4">
        <v>1050901002</v>
      </c>
      <c r="D1982" t="s">
        <v>1665</v>
      </c>
      <c r="E1982" t="s">
        <v>1982</v>
      </c>
      <c r="F1982" t="s">
        <v>159</v>
      </c>
      <c r="G1982" t="s">
        <v>477</v>
      </c>
      <c r="H1982" t="s">
        <v>60</v>
      </c>
      <c r="I1982" t="s">
        <v>1983</v>
      </c>
    </row>
    <row r="1983" spans="2:9" x14ac:dyDescent="0.25">
      <c r="B1983">
        <v>2029</v>
      </c>
      <c r="C1983" s="4">
        <v>1050901010</v>
      </c>
      <c r="D1983" t="s">
        <v>1665</v>
      </c>
      <c r="E1983" t="s">
        <v>1984</v>
      </c>
      <c r="F1983" t="s">
        <v>159</v>
      </c>
      <c r="G1983" t="s">
        <v>477</v>
      </c>
      <c r="H1983" t="s">
        <v>60</v>
      </c>
      <c r="I1983" t="s">
        <v>1985</v>
      </c>
    </row>
    <row r="1984" spans="2:9" x14ac:dyDescent="0.25">
      <c r="B1984">
        <v>2029</v>
      </c>
      <c r="C1984" s="4">
        <v>1050901109</v>
      </c>
      <c r="D1984" t="s">
        <v>1665</v>
      </c>
      <c r="E1984" t="s">
        <v>1986</v>
      </c>
      <c r="F1984" t="s">
        <v>159</v>
      </c>
      <c r="G1984" t="s">
        <v>477</v>
      </c>
      <c r="H1984" t="s">
        <v>60</v>
      </c>
      <c r="I1984" t="s">
        <v>1985</v>
      </c>
    </row>
    <row r="1985" spans="2:9" x14ac:dyDescent="0.25">
      <c r="B1985">
        <v>2029</v>
      </c>
      <c r="C1985" s="4">
        <v>1050901119</v>
      </c>
      <c r="D1985" t="s">
        <v>1665</v>
      </c>
      <c r="E1985" t="s">
        <v>1987</v>
      </c>
      <c r="F1985" t="s">
        <v>159</v>
      </c>
      <c r="G1985" t="s">
        <v>477</v>
      </c>
      <c r="H1985" t="s">
        <v>67</v>
      </c>
      <c r="I1985" t="s">
        <v>1988</v>
      </c>
    </row>
    <row r="1986" spans="2:9" x14ac:dyDescent="0.25">
      <c r="B1986">
        <v>2029</v>
      </c>
      <c r="C1986" s="4">
        <v>1050901133</v>
      </c>
      <c r="D1986" t="s">
        <v>1665</v>
      </c>
      <c r="E1986" t="s">
        <v>1989</v>
      </c>
      <c r="F1986" t="s">
        <v>159</v>
      </c>
      <c r="G1986" t="s">
        <v>477</v>
      </c>
      <c r="H1986" t="s">
        <v>67</v>
      </c>
      <c r="I1986" t="s">
        <v>1988</v>
      </c>
    </row>
    <row r="1987" spans="2:9" x14ac:dyDescent="0.25">
      <c r="B1987">
        <v>2029</v>
      </c>
      <c r="C1987" s="4">
        <v>1050901143</v>
      </c>
      <c r="D1987" t="s">
        <v>1665</v>
      </c>
      <c r="E1987" t="s">
        <v>1990</v>
      </c>
      <c r="F1987" t="s">
        <v>159</v>
      </c>
      <c r="G1987" t="s">
        <v>477</v>
      </c>
      <c r="H1987" t="s">
        <v>67</v>
      </c>
      <c r="I1987" t="s">
        <v>1988</v>
      </c>
    </row>
    <row r="1988" spans="2:9" x14ac:dyDescent="0.25">
      <c r="B1988">
        <v>2029</v>
      </c>
      <c r="C1988" s="4">
        <v>1050901145</v>
      </c>
      <c r="D1988" t="s">
        <v>1665</v>
      </c>
      <c r="E1988" t="s">
        <v>1991</v>
      </c>
      <c r="F1988" t="s">
        <v>159</v>
      </c>
      <c r="G1988" t="s">
        <v>477</v>
      </c>
      <c r="H1988" t="s">
        <v>67</v>
      </c>
      <c r="I1988" t="s">
        <v>1992</v>
      </c>
    </row>
    <row r="1989" spans="2:9" x14ac:dyDescent="0.25">
      <c r="B1989">
        <v>2029</v>
      </c>
      <c r="C1989" s="4">
        <v>1050901020</v>
      </c>
      <c r="D1989" t="s">
        <v>1665</v>
      </c>
      <c r="E1989" t="s">
        <v>1993</v>
      </c>
      <c r="F1989" t="s">
        <v>159</v>
      </c>
      <c r="G1989" t="s">
        <v>477</v>
      </c>
      <c r="H1989" t="s">
        <v>60</v>
      </c>
      <c r="I1989" t="s">
        <v>1985</v>
      </c>
    </row>
    <row r="1990" spans="2:9" x14ac:dyDescent="0.25">
      <c r="B1990">
        <v>2029</v>
      </c>
      <c r="C1990" s="4">
        <v>1050901034</v>
      </c>
      <c r="D1990" t="s">
        <v>1665</v>
      </c>
      <c r="E1990" t="s">
        <v>1994</v>
      </c>
      <c r="F1990" t="s">
        <v>159</v>
      </c>
      <c r="G1990" t="s">
        <v>477</v>
      </c>
      <c r="H1990" t="s">
        <v>60</v>
      </c>
      <c r="I1990" t="s">
        <v>1985</v>
      </c>
    </row>
    <row r="1991" spans="2:9" x14ac:dyDescent="0.25">
      <c r="B1991">
        <v>2029</v>
      </c>
      <c r="C1991" s="4">
        <v>1050901042</v>
      </c>
      <c r="D1991" t="s">
        <v>1665</v>
      </c>
      <c r="E1991" t="s">
        <v>1995</v>
      </c>
      <c r="F1991" t="s">
        <v>159</v>
      </c>
      <c r="G1991" t="s">
        <v>477</v>
      </c>
      <c r="H1991" t="s">
        <v>60</v>
      </c>
      <c r="I1991" t="s">
        <v>1985</v>
      </c>
    </row>
    <row r="1992" spans="2:9" x14ac:dyDescent="0.25">
      <c r="B1992">
        <v>2029</v>
      </c>
      <c r="C1992" s="4">
        <v>1050901050</v>
      </c>
      <c r="D1992" t="s">
        <v>1665</v>
      </c>
      <c r="E1992" t="s">
        <v>1996</v>
      </c>
      <c r="F1992" t="s">
        <v>159</v>
      </c>
      <c r="G1992" t="s">
        <v>477</v>
      </c>
      <c r="H1992" t="s">
        <v>60</v>
      </c>
      <c r="I1992" t="s">
        <v>1983</v>
      </c>
    </row>
    <row r="1993" spans="2:9" x14ac:dyDescent="0.25">
      <c r="B1993">
        <v>2029</v>
      </c>
      <c r="C1993" s="4">
        <v>1050901056</v>
      </c>
      <c r="D1993" t="s">
        <v>1665</v>
      </c>
      <c r="E1993" t="s">
        <v>1997</v>
      </c>
      <c r="F1993" t="s">
        <v>159</v>
      </c>
      <c r="G1993" t="s">
        <v>477</v>
      </c>
      <c r="H1993" t="s">
        <v>60</v>
      </c>
      <c r="I1993" t="s">
        <v>1983</v>
      </c>
    </row>
    <row r="1994" spans="2:9" x14ac:dyDescent="0.25">
      <c r="B1994">
        <v>2029</v>
      </c>
      <c r="C1994" s="4">
        <v>1050901066</v>
      </c>
      <c r="D1994" t="s">
        <v>1665</v>
      </c>
      <c r="E1994" t="s">
        <v>1998</v>
      </c>
      <c r="F1994" t="s">
        <v>159</v>
      </c>
      <c r="G1994" t="s">
        <v>477</v>
      </c>
      <c r="H1994" t="s">
        <v>60</v>
      </c>
      <c r="I1994" t="s">
        <v>1983</v>
      </c>
    </row>
    <row r="1995" spans="2:9" x14ac:dyDescent="0.25">
      <c r="B1995">
        <v>2029</v>
      </c>
      <c r="C1995" s="4">
        <v>1050901077</v>
      </c>
      <c r="D1995" t="s">
        <v>1665</v>
      </c>
      <c r="E1995" t="s">
        <v>1999</v>
      </c>
      <c r="F1995" t="s">
        <v>159</v>
      </c>
      <c r="G1995" t="s">
        <v>477</v>
      </c>
      <c r="H1995" t="s">
        <v>60</v>
      </c>
      <c r="I1995" t="s">
        <v>1983</v>
      </c>
    </row>
    <row r="1996" spans="2:9" x14ac:dyDescent="0.25">
      <c r="B1996">
        <v>2029</v>
      </c>
      <c r="C1996" s="4">
        <v>1050901087</v>
      </c>
      <c r="D1996" t="s">
        <v>1665</v>
      </c>
      <c r="E1996" t="s">
        <v>2000</v>
      </c>
      <c r="F1996" t="s">
        <v>159</v>
      </c>
      <c r="G1996" t="s">
        <v>477</v>
      </c>
      <c r="H1996" t="s">
        <v>60</v>
      </c>
      <c r="I1996" t="s">
        <v>1985</v>
      </c>
    </row>
    <row r="1997" spans="2:9" x14ac:dyDescent="0.25">
      <c r="B1997">
        <v>2029</v>
      </c>
      <c r="C1997" s="4">
        <v>1050901099</v>
      </c>
      <c r="D1997" t="s">
        <v>1665</v>
      </c>
      <c r="E1997" t="s">
        <v>2001</v>
      </c>
      <c r="F1997" t="s">
        <v>159</v>
      </c>
      <c r="G1997" t="s">
        <v>477</v>
      </c>
      <c r="H1997" t="s">
        <v>60</v>
      </c>
      <c r="I1997" t="s">
        <v>1985</v>
      </c>
    </row>
    <row r="1998" spans="2:9" x14ac:dyDescent="0.25">
      <c r="B1998">
        <v>2029</v>
      </c>
      <c r="C1998" s="4">
        <v>1050901017</v>
      </c>
      <c r="D1998" t="s">
        <v>1665</v>
      </c>
      <c r="E1998" t="s">
        <v>2002</v>
      </c>
      <c r="F1998" t="s">
        <v>159</v>
      </c>
      <c r="G1998" t="s">
        <v>477</v>
      </c>
      <c r="H1998" t="s">
        <v>60</v>
      </c>
      <c r="I1998" t="s">
        <v>1985</v>
      </c>
    </row>
    <row r="1999" spans="2:9" x14ac:dyDescent="0.25">
      <c r="B1999">
        <v>2029</v>
      </c>
      <c r="C1999" s="4">
        <v>1050901018</v>
      </c>
      <c r="D1999" t="s">
        <v>1665</v>
      </c>
      <c r="E1999" t="s">
        <v>2003</v>
      </c>
      <c r="F1999" t="s">
        <v>159</v>
      </c>
      <c r="G1999" t="s">
        <v>477</v>
      </c>
      <c r="H1999" t="s">
        <v>60</v>
      </c>
      <c r="I1999" t="s">
        <v>1983</v>
      </c>
    </row>
    <row r="2000" spans="2:9" x14ac:dyDescent="0.25">
      <c r="B2000">
        <v>2029</v>
      </c>
      <c r="C2000" s="4">
        <v>1050901030</v>
      </c>
      <c r="D2000" t="s">
        <v>1665</v>
      </c>
      <c r="E2000" t="s">
        <v>2004</v>
      </c>
      <c r="F2000" t="s">
        <v>159</v>
      </c>
      <c r="G2000" t="s">
        <v>477</v>
      </c>
      <c r="H2000" t="s">
        <v>60</v>
      </c>
      <c r="I2000" t="s">
        <v>1985</v>
      </c>
    </row>
    <row r="2001" spans="2:9" x14ac:dyDescent="0.25">
      <c r="B2001">
        <v>2029</v>
      </c>
      <c r="C2001" s="4">
        <v>1050901032</v>
      </c>
      <c r="D2001" t="s">
        <v>1665</v>
      </c>
      <c r="E2001" t="s">
        <v>2005</v>
      </c>
      <c r="F2001" t="s">
        <v>159</v>
      </c>
      <c r="G2001" t="s">
        <v>477</v>
      </c>
      <c r="H2001" t="s">
        <v>60</v>
      </c>
      <c r="I2001" t="s">
        <v>1985</v>
      </c>
    </row>
    <row r="2002" spans="2:9" x14ac:dyDescent="0.25">
      <c r="B2002">
        <v>2029</v>
      </c>
      <c r="C2002" s="4">
        <v>1050901142</v>
      </c>
      <c r="D2002" t="s">
        <v>1665</v>
      </c>
      <c r="E2002" t="s">
        <v>2006</v>
      </c>
      <c r="F2002" t="s">
        <v>159</v>
      </c>
      <c r="G2002" t="s">
        <v>477</v>
      </c>
      <c r="H2002" t="s">
        <v>60</v>
      </c>
      <c r="I2002" t="s">
        <v>1985</v>
      </c>
    </row>
    <row r="2003" spans="2:9" x14ac:dyDescent="0.25">
      <c r="B2003">
        <v>2029</v>
      </c>
      <c r="C2003" s="4">
        <v>1050901068</v>
      </c>
      <c r="D2003" t="s">
        <v>1665</v>
      </c>
      <c r="E2003" t="s">
        <v>2007</v>
      </c>
      <c r="F2003" t="s">
        <v>159</v>
      </c>
      <c r="G2003" t="s">
        <v>477</v>
      </c>
      <c r="H2003" t="s">
        <v>60</v>
      </c>
      <c r="I2003" t="s">
        <v>1985</v>
      </c>
    </row>
    <row r="2004" spans="2:9" x14ac:dyDescent="0.25">
      <c r="B2004">
        <v>2029</v>
      </c>
      <c r="C2004" s="4">
        <v>1050901007</v>
      </c>
      <c r="D2004" t="s">
        <v>1665</v>
      </c>
      <c r="E2004" t="s">
        <v>2008</v>
      </c>
      <c r="F2004" t="s">
        <v>159</v>
      </c>
      <c r="G2004" t="s">
        <v>477</v>
      </c>
      <c r="H2004" t="s">
        <v>60</v>
      </c>
      <c r="I2004" t="s">
        <v>1983</v>
      </c>
    </row>
    <row r="2005" spans="2:9" x14ac:dyDescent="0.25">
      <c r="B2005">
        <v>2029</v>
      </c>
      <c r="C2005" s="4">
        <v>1050901076</v>
      </c>
      <c r="D2005" t="s">
        <v>1665</v>
      </c>
      <c r="E2005" t="s">
        <v>2009</v>
      </c>
      <c r="F2005" t="s">
        <v>159</v>
      </c>
      <c r="G2005" t="s">
        <v>477</v>
      </c>
      <c r="H2005" t="s">
        <v>60</v>
      </c>
      <c r="I2005" t="s">
        <v>1985</v>
      </c>
    </row>
    <row r="2006" spans="2:9" x14ac:dyDescent="0.25">
      <c r="B2006">
        <v>2029</v>
      </c>
      <c r="C2006" s="4">
        <v>1050901008</v>
      </c>
      <c r="D2006" t="s">
        <v>1665</v>
      </c>
      <c r="E2006" t="s">
        <v>2010</v>
      </c>
      <c r="F2006" t="s">
        <v>159</v>
      </c>
      <c r="G2006" t="s">
        <v>477</v>
      </c>
      <c r="H2006" t="s">
        <v>60</v>
      </c>
      <c r="I2006" t="s">
        <v>1983</v>
      </c>
    </row>
    <row r="2007" spans="2:9" x14ac:dyDescent="0.25">
      <c r="B2007">
        <v>2029</v>
      </c>
      <c r="C2007" s="4">
        <v>1050901041</v>
      </c>
      <c r="D2007" t="s">
        <v>1665</v>
      </c>
      <c r="E2007" t="s">
        <v>2011</v>
      </c>
      <c r="F2007" t="s">
        <v>159</v>
      </c>
      <c r="G2007" t="s">
        <v>477</v>
      </c>
      <c r="H2007" t="s">
        <v>27</v>
      </c>
      <c r="I2007" t="s">
        <v>2012</v>
      </c>
    </row>
    <row r="2008" spans="2:9" x14ac:dyDescent="0.25">
      <c r="B2008">
        <v>2029</v>
      </c>
      <c r="C2008" s="4">
        <v>1050901049</v>
      </c>
      <c r="D2008" t="s">
        <v>1665</v>
      </c>
      <c r="E2008" t="s">
        <v>2013</v>
      </c>
      <c r="F2008" t="s">
        <v>159</v>
      </c>
      <c r="G2008" t="s">
        <v>477</v>
      </c>
      <c r="H2008" t="s">
        <v>27</v>
      </c>
      <c r="I2008" t="s">
        <v>2012</v>
      </c>
    </row>
    <row r="2009" spans="2:9" x14ac:dyDescent="0.25">
      <c r="B2009">
        <v>2029</v>
      </c>
      <c r="C2009" s="4">
        <v>1050901060</v>
      </c>
      <c r="D2009" t="s">
        <v>1665</v>
      </c>
      <c r="E2009" t="s">
        <v>2014</v>
      </c>
      <c r="F2009" t="s">
        <v>159</v>
      </c>
      <c r="G2009" t="s">
        <v>477</v>
      </c>
      <c r="H2009" t="s">
        <v>27</v>
      </c>
      <c r="I2009" t="s">
        <v>2012</v>
      </c>
    </row>
    <row r="2010" spans="2:9" x14ac:dyDescent="0.25">
      <c r="B2010">
        <v>2029</v>
      </c>
      <c r="C2010" s="4">
        <v>1050901061</v>
      </c>
      <c r="D2010" t="s">
        <v>1665</v>
      </c>
      <c r="E2010" t="s">
        <v>2015</v>
      </c>
      <c r="F2010" t="s">
        <v>159</v>
      </c>
      <c r="G2010" t="s">
        <v>477</v>
      </c>
      <c r="H2010" t="s">
        <v>27</v>
      </c>
      <c r="I2010" t="s">
        <v>2012</v>
      </c>
    </row>
    <row r="2011" spans="2:9" x14ac:dyDescent="0.25">
      <c r="B2011">
        <v>2029</v>
      </c>
      <c r="C2011" s="4">
        <v>1050901062</v>
      </c>
      <c r="D2011" t="s">
        <v>1665</v>
      </c>
      <c r="E2011" t="s">
        <v>2016</v>
      </c>
      <c r="F2011" t="s">
        <v>159</v>
      </c>
      <c r="G2011" t="s">
        <v>477</v>
      </c>
      <c r="H2011" t="s">
        <v>27</v>
      </c>
      <c r="I2011" t="s">
        <v>2012</v>
      </c>
    </row>
    <row r="2012" spans="2:9" x14ac:dyDescent="0.25">
      <c r="B2012">
        <v>2029</v>
      </c>
      <c r="C2012" s="4">
        <v>1050901063</v>
      </c>
      <c r="D2012" t="s">
        <v>1665</v>
      </c>
      <c r="E2012" t="s">
        <v>2017</v>
      </c>
      <c r="F2012" t="s">
        <v>159</v>
      </c>
      <c r="G2012" t="s">
        <v>477</v>
      </c>
      <c r="H2012" t="s">
        <v>27</v>
      </c>
      <c r="I2012" t="s">
        <v>2012</v>
      </c>
    </row>
    <row r="2013" spans="2:9" x14ac:dyDescent="0.25">
      <c r="B2013">
        <v>2029</v>
      </c>
      <c r="C2013" s="4">
        <v>1050901093</v>
      </c>
      <c r="D2013" t="s">
        <v>1665</v>
      </c>
      <c r="E2013" t="s">
        <v>2018</v>
      </c>
      <c r="F2013" t="s">
        <v>159</v>
      </c>
      <c r="G2013" t="s">
        <v>477</v>
      </c>
      <c r="H2013" t="s">
        <v>27</v>
      </c>
      <c r="I2013" t="s">
        <v>2012</v>
      </c>
    </row>
    <row r="2014" spans="2:9" x14ac:dyDescent="0.25">
      <c r="B2014">
        <v>2029</v>
      </c>
      <c r="C2014" s="4">
        <v>1050901095</v>
      </c>
      <c r="D2014" t="s">
        <v>1665</v>
      </c>
      <c r="E2014" t="s">
        <v>2019</v>
      </c>
      <c r="F2014" t="s">
        <v>159</v>
      </c>
      <c r="G2014" t="s">
        <v>477</v>
      </c>
      <c r="H2014" t="s">
        <v>27</v>
      </c>
      <c r="I2014" t="s">
        <v>2012</v>
      </c>
    </row>
    <row r="2015" spans="2:9" x14ac:dyDescent="0.25">
      <c r="B2015">
        <v>2029</v>
      </c>
      <c r="C2015" s="4">
        <v>1050801001</v>
      </c>
      <c r="D2015" t="s">
        <v>1664</v>
      </c>
      <c r="E2015" t="s">
        <v>2020</v>
      </c>
      <c r="F2015" t="s">
        <v>159</v>
      </c>
      <c r="G2015" t="s">
        <v>477</v>
      </c>
      <c r="H2015" t="s">
        <v>60</v>
      </c>
      <c r="I2015" t="s">
        <v>2021</v>
      </c>
    </row>
    <row r="2016" spans="2:9" x14ac:dyDescent="0.25">
      <c r="B2016">
        <v>2029</v>
      </c>
      <c r="C2016" s="4">
        <v>1050801011</v>
      </c>
      <c r="D2016" t="s">
        <v>1664</v>
      </c>
      <c r="E2016" t="s">
        <v>2022</v>
      </c>
      <c r="F2016" t="s">
        <v>159</v>
      </c>
      <c r="G2016" t="s">
        <v>477</v>
      </c>
      <c r="H2016" t="s">
        <v>60</v>
      </c>
      <c r="I2016" t="s">
        <v>2021</v>
      </c>
    </row>
    <row r="2017" spans="2:9" x14ac:dyDescent="0.25">
      <c r="B2017">
        <v>2029</v>
      </c>
      <c r="C2017" s="4">
        <v>1050801013</v>
      </c>
      <c r="D2017" t="s">
        <v>1664</v>
      </c>
      <c r="E2017" t="s">
        <v>2023</v>
      </c>
      <c r="F2017" t="s">
        <v>159</v>
      </c>
      <c r="G2017" t="s">
        <v>477</v>
      </c>
      <c r="H2017" t="s">
        <v>60</v>
      </c>
      <c r="I2017" t="s">
        <v>2021</v>
      </c>
    </row>
    <row r="2018" spans="2:9" x14ac:dyDescent="0.25">
      <c r="B2018">
        <v>2029</v>
      </c>
      <c r="C2018" s="4">
        <v>1050801015</v>
      </c>
      <c r="D2018" t="s">
        <v>1664</v>
      </c>
      <c r="E2018" t="s">
        <v>2024</v>
      </c>
      <c r="F2018" t="s">
        <v>159</v>
      </c>
      <c r="G2018" t="s">
        <v>477</v>
      </c>
      <c r="H2018" t="s">
        <v>60</v>
      </c>
      <c r="I2018" t="s">
        <v>2021</v>
      </c>
    </row>
    <row r="2019" spans="2:9" x14ac:dyDescent="0.25">
      <c r="B2019">
        <v>2029</v>
      </c>
      <c r="C2019" s="4">
        <v>1050801017</v>
      </c>
      <c r="D2019" t="s">
        <v>1664</v>
      </c>
      <c r="E2019" t="s">
        <v>2025</v>
      </c>
      <c r="F2019" t="s">
        <v>159</v>
      </c>
      <c r="G2019" t="s">
        <v>477</v>
      </c>
      <c r="H2019" t="s">
        <v>60</v>
      </c>
      <c r="I2019" t="s">
        <v>2021</v>
      </c>
    </row>
    <row r="2020" spans="2:9" x14ac:dyDescent="0.25">
      <c r="B2020">
        <v>2029</v>
      </c>
      <c r="C2020" s="4">
        <v>1050801019</v>
      </c>
      <c r="D2020" t="s">
        <v>1664</v>
      </c>
      <c r="E2020" t="s">
        <v>2026</v>
      </c>
      <c r="F2020" t="s">
        <v>159</v>
      </c>
      <c r="G2020" t="s">
        <v>477</v>
      </c>
      <c r="H2020" t="s">
        <v>60</v>
      </c>
      <c r="I2020" t="s">
        <v>2021</v>
      </c>
    </row>
    <row r="2021" spans="2:9" x14ac:dyDescent="0.25">
      <c r="B2021">
        <v>2029</v>
      </c>
      <c r="C2021" s="4">
        <v>1050801021</v>
      </c>
      <c r="D2021" t="s">
        <v>1664</v>
      </c>
      <c r="E2021" t="s">
        <v>2027</v>
      </c>
      <c r="F2021" t="s">
        <v>159</v>
      </c>
      <c r="G2021" t="s">
        <v>477</v>
      </c>
      <c r="H2021" t="s">
        <v>67</v>
      </c>
      <c r="I2021" t="s">
        <v>2028</v>
      </c>
    </row>
    <row r="2022" spans="2:9" x14ac:dyDescent="0.25">
      <c r="B2022">
        <v>2029</v>
      </c>
      <c r="C2022" s="4">
        <v>1050801023</v>
      </c>
      <c r="D2022" t="s">
        <v>1664</v>
      </c>
      <c r="E2022" t="s">
        <v>2029</v>
      </c>
      <c r="F2022" t="s">
        <v>159</v>
      </c>
      <c r="G2022" t="s">
        <v>477</v>
      </c>
      <c r="H2022" t="s">
        <v>60</v>
      </c>
      <c r="I2022" t="s">
        <v>2021</v>
      </c>
    </row>
    <row r="2023" spans="2:9" x14ac:dyDescent="0.25">
      <c r="B2023">
        <v>2029</v>
      </c>
      <c r="C2023" s="4">
        <v>1050801025</v>
      </c>
      <c r="D2023" t="s">
        <v>1664</v>
      </c>
      <c r="E2023" t="s">
        <v>2030</v>
      </c>
      <c r="F2023" t="s">
        <v>159</v>
      </c>
      <c r="G2023" t="s">
        <v>477</v>
      </c>
      <c r="H2023" t="s">
        <v>60</v>
      </c>
      <c r="I2023" t="s">
        <v>2021</v>
      </c>
    </row>
    <row r="2024" spans="2:9" x14ac:dyDescent="0.25">
      <c r="B2024">
        <v>2029</v>
      </c>
      <c r="C2024" s="4">
        <v>1050801027</v>
      </c>
      <c r="D2024" t="s">
        <v>1664</v>
      </c>
      <c r="E2024" t="s">
        <v>2031</v>
      </c>
      <c r="F2024" t="s">
        <v>159</v>
      </c>
      <c r="G2024" t="s">
        <v>477</v>
      </c>
      <c r="H2024" t="s">
        <v>67</v>
      </c>
      <c r="I2024" t="s">
        <v>2028</v>
      </c>
    </row>
    <row r="2025" spans="2:9" x14ac:dyDescent="0.25">
      <c r="B2025">
        <v>2029</v>
      </c>
      <c r="C2025" s="4">
        <v>1050801003</v>
      </c>
      <c r="D2025" t="s">
        <v>1664</v>
      </c>
      <c r="E2025" t="s">
        <v>2032</v>
      </c>
      <c r="F2025" t="s">
        <v>159</v>
      </c>
      <c r="G2025" t="s">
        <v>477</v>
      </c>
      <c r="H2025" t="s">
        <v>60</v>
      </c>
      <c r="I2025" t="s">
        <v>2021</v>
      </c>
    </row>
    <row r="2026" spans="2:9" x14ac:dyDescent="0.25">
      <c r="B2026">
        <v>2029</v>
      </c>
      <c r="C2026" s="4">
        <v>1050801005</v>
      </c>
      <c r="D2026" t="s">
        <v>1664</v>
      </c>
      <c r="E2026" t="s">
        <v>2033</v>
      </c>
      <c r="F2026" t="s">
        <v>159</v>
      </c>
      <c r="G2026" t="s">
        <v>477</v>
      </c>
      <c r="H2026" t="s">
        <v>60</v>
      </c>
      <c r="I2026" t="s">
        <v>2021</v>
      </c>
    </row>
    <row r="2027" spans="2:9" x14ac:dyDescent="0.25">
      <c r="B2027">
        <v>2029</v>
      </c>
      <c r="C2027" s="4">
        <v>1050801007</v>
      </c>
      <c r="D2027" t="s">
        <v>1664</v>
      </c>
      <c r="E2027" t="s">
        <v>2034</v>
      </c>
      <c r="F2027" t="s">
        <v>159</v>
      </c>
      <c r="G2027" t="s">
        <v>477</v>
      </c>
      <c r="H2027" t="s">
        <v>60</v>
      </c>
      <c r="I2027" t="s">
        <v>2021</v>
      </c>
    </row>
    <row r="2028" spans="2:9" x14ac:dyDescent="0.25">
      <c r="B2028">
        <v>2029</v>
      </c>
      <c r="C2028" s="4">
        <v>1050801009</v>
      </c>
      <c r="D2028" t="s">
        <v>1664</v>
      </c>
      <c r="E2028" t="s">
        <v>2035</v>
      </c>
      <c r="F2028" t="s">
        <v>159</v>
      </c>
      <c r="G2028" t="s">
        <v>477</v>
      </c>
      <c r="H2028" t="s">
        <v>60</v>
      </c>
      <c r="I2028" t="s">
        <v>2021</v>
      </c>
    </row>
    <row r="2029" spans="2:9" x14ac:dyDescent="0.25">
      <c r="B2029">
        <v>2029</v>
      </c>
      <c r="C2029" s="4">
        <v>1050201166</v>
      </c>
      <c r="D2029" t="s">
        <v>1663</v>
      </c>
      <c r="E2029" t="s">
        <v>2036</v>
      </c>
      <c r="F2029" t="s">
        <v>159</v>
      </c>
      <c r="G2029" t="s">
        <v>478</v>
      </c>
      <c r="H2029" t="s">
        <v>27</v>
      </c>
      <c r="I2029" t="s">
        <v>2037</v>
      </c>
    </row>
    <row r="2030" spans="2:9" x14ac:dyDescent="0.25">
      <c r="B2030">
        <v>2029</v>
      </c>
      <c r="C2030" s="4">
        <v>1050201170</v>
      </c>
      <c r="D2030" t="s">
        <v>1663</v>
      </c>
      <c r="E2030" t="s">
        <v>2038</v>
      </c>
      <c r="F2030" t="s">
        <v>159</v>
      </c>
      <c r="G2030" t="s">
        <v>478</v>
      </c>
      <c r="H2030" t="s">
        <v>27</v>
      </c>
      <c r="I2030" t="s">
        <v>2039</v>
      </c>
    </row>
    <row r="2031" spans="2:9" x14ac:dyDescent="0.25">
      <c r="B2031">
        <v>2029</v>
      </c>
      <c r="C2031" s="4" t="s">
        <v>2040</v>
      </c>
      <c r="D2031" t="s">
        <v>1663</v>
      </c>
      <c r="E2031" t="s">
        <v>2041</v>
      </c>
      <c r="F2031" t="s">
        <v>159</v>
      </c>
      <c r="G2031" t="s">
        <v>478</v>
      </c>
      <c r="H2031" t="s">
        <v>27</v>
      </c>
      <c r="I2031" t="s">
        <v>2042</v>
      </c>
    </row>
    <row r="2032" spans="2:9" x14ac:dyDescent="0.25">
      <c r="B2032">
        <v>2029</v>
      </c>
      <c r="C2032" s="4" t="s">
        <v>2043</v>
      </c>
      <c r="D2032" t="s">
        <v>1663</v>
      </c>
      <c r="E2032" t="s">
        <v>2041</v>
      </c>
      <c r="F2032" t="s">
        <v>159</v>
      </c>
      <c r="G2032" t="s">
        <v>478</v>
      </c>
      <c r="H2032" t="s">
        <v>60</v>
      </c>
      <c r="I2032" t="s">
        <v>2044</v>
      </c>
    </row>
    <row r="2033" spans="2:9" x14ac:dyDescent="0.25">
      <c r="B2033">
        <v>2029</v>
      </c>
      <c r="C2033" s="4" t="s">
        <v>2045</v>
      </c>
      <c r="D2033" t="s">
        <v>1663</v>
      </c>
      <c r="E2033" t="s">
        <v>2041</v>
      </c>
      <c r="F2033" t="s">
        <v>159</v>
      </c>
      <c r="G2033" t="s">
        <v>478</v>
      </c>
      <c r="H2033" t="s">
        <v>60</v>
      </c>
      <c r="I2033" t="s">
        <v>2044</v>
      </c>
    </row>
    <row r="2034" spans="2:9" x14ac:dyDescent="0.25">
      <c r="B2034">
        <v>2029</v>
      </c>
      <c r="C2034" s="4" t="s">
        <v>2046</v>
      </c>
      <c r="D2034" t="s">
        <v>1663</v>
      </c>
      <c r="E2034" t="s">
        <v>2041</v>
      </c>
      <c r="F2034" t="s">
        <v>159</v>
      </c>
      <c r="G2034" t="s">
        <v>478</v>
      </c>
      <c r="H2034" t="s">
        <v>27</v>
      </c>
      <c r="I2034" t="s">
        <v>2042</v>
      </c>
    </row>
    <row r="2035" spans="2:9" x14ac:dyDescent="0.25">
      <c r="B2035">
        <v>2029</v>
      </c>
      <c r="C2035" s="4" t="s">
        <v>2047</v>
      </c>
      <c r="D2035" t="s">
        <v>1663</v>
      </c>
      <c r="E2035" t="s">
        <v>2041</v>
      </c>
      <c r="F2035" t="s">
        <v>159</v>
      </c>
      <c r="G2035" t="s">
        <v>478</v>
      </c>
      <c r="H2035" t="s">
        <v>60</v>
      </c>
      <c r="I2035" t="s">
        <v>2044</v>
      </c>
    </row>
    <row r="2036" spans="2:9" x14ac:dyDescent="0.25">
      <c r="B2036">
        <v>2029</v>
      </c>
      <c r="C2036" s="4" t="s">
        <v>2048</v>
      </c>
      <c r="D2036" t="s">
        <v>1663</v>
      </c>
      <c r="E2036" t="s">
        <v>2041</v>
      </c>
      <c r="F2036" t="s">
        <v>159</v>
      </c>
      <c r="G2036" t="s">
        <v>478</v>
      </c>
      <c r="H2036" t="s">
        <v>27</v>
      </c>
      <c r="I2036" t="s">
        <v>2042</v>
      </c>
    </row>
    <row r="2037" spans="2:9" x14ac:dyDescent="0.25">
      <c r="B2037">
        <v>2029</v>
      </c>
      <c r="C2037" s="4" t="s">
        <v>2049</v>
      </c>
      <c r="D2037" t="s">
        <v>1663</v>
      </c>
      <c r="E2037" t="s">
        <v>2041</v>
      </c>
      <c r="F2037" t="s">
        <v>159</v>
      </c>
      <c r="G2037" t="s">
        <v>478</v>
      </c>
      <c r="H2037" t="s">
        <v>27</v>
      </c>
      <c r="I2037" t="s">
        <v>2042</v>
      </c>
    </row>
    <row r="2038" spans="2:9" x14ac:dyDescent="0.25">
      <c r="B2038">
        <v>2029</v>
      </c>
      <c r="C2038" s="4" t="s">
        <v>2050</v>
      </c>
      <c r="D2038" t="s">
        <v>1663</v>
      </c>
      <c r="E2038" t="s">
        <v>2041</v>
      </c>
      <c r="F2038" t="s">
        <v>159</v>
      </c>
      <c r="G2038" t="s">
        <v>478</v>
      </c>
      <c r="H2038" t="s">
        <v>60</v>
      </c>
      <c r="I2038" t="s">
        <v>2044</v>
      </c>
    </row>
    <row r="2039" spans="2:9" x14ac:dyDescent="0.25">
      <c r="B2039">
        <v>2029</v>
      </c>
      <c r="C2039" s="4" t="s">
        <v>2051</v>
      </c>
      <c r="D2039" t="s">
        <v>1663</v>
      </c>
      <c r="E2039" t="s">
        <v>2041</v>
      </c>
      <c r="F2039" t="s">
        <v>159</v>
      </c>
      <c r="G2039" t="s">
        <v>478</v>
      </c>
      <c r="H2039" t="s">
        <v>67</v>
      </c>
      <c r="I2039" t="s">
        <v>2052</v>
      </c>
    </row>
    <row r="2040" spans="2:9" x14ac:dyDescent="0.25">
      <c r="B2040">
        <v>2029</v>
      </c>
      <c r="C2040" s="4">
        <v>1044501001</v>
      </c>
      <c r="D2040" t="s">
        <v>1662</v>
      </c>
      <c r="E2040" t="s">
        <v>2053</v>
      </c>
      <c r="F2040" t="s">
        <v>159</v>
      </c>
      <c r="G2040" t="s">
        <v>477</v>
      </c>
      <c r="H2040" t="s">
        <v>27</v>
      </c>
      <c r="I2040" t="s">
        <v>973</v>
      </c>
    </row>
    <row r="2041" spans="2:9" x14ac:dyDescent="0.25">
      <c r="B2041">
        <v>2029</v>
      </c>
      <c r="C2041" s="4">
        <v>1044501002</v>
      </c>
      <c r="D2041" t="s">
        <v>1662</v>
      </c>
      <c r="E2041" t="s">
        <v>2054</v>
      </c>
      <c r="F2041" t="s">
        <v>159</v>
      </c>
      <c r="G2041" t="s">
        <v>477</v>
      </c>
      <c r="H2041" t="s">
        <v>60</v>
      </c>
      <c r="I2041" t="s">
        <v>2055</v>
      </c>
    </row>
    <row r="2042" spans="2:9" x14ac:dyDescent="0.25">
      <c r="B2042">
        <v>2029</v>
      </c>
      <c r="C2042" s="4">
        <v>1044501003</v>
      </c>
      <c r="D2042" t="s">
        <v>1662</v>
      </c>
      <c r="E2042" t="s">
        <v>2056</v>
      </c>
      <c r="F2042" t="s">
        <v>159</v>
      </c>
      <c r="G2042" t="s">
        <v>477</v>
      </c>
      <c r="H2042" t="s">
        <v>60</v>
      </c>
      <c r="I2042" t="s">
        <v>2055</v>
      </c>
    </row>
    <row r="2043" spans="2:9" x14ac:dyDescent="0.25">
      <c r="B2043">
        <v>2029</v>
      </c>
      <c r="C2043" s="4">
        <v>1044501004</v>
      </c>
      <c r="D2043" t="s">
        <v>1662</v>
      </c>
      <c r="E2043" t="s">
        <v>2057</v>
      </c>
      <c r="F2043" t="s">
        <v>159</v>
      </c>
      <c r="G2043" t="s">
        <v>477</v>
      </c>
      <c r="H2043" t="s">
        <v>27</v>
      </c>
      <c r="I2043" t="s">
        <v>2058</v>
      </c>
    </row>
    <row r="2044" spans="2:9" x14ac:dyDescent="0.25">
      <c r="B2044">
        <v>2029</v>
      </c>
      <c r="C2044" s="4">
        <v>1044501005</v>
      </c>
      <c r="D2044" t="s">
        <v>1662</v>
      </c>
      <c r="E2044" t="s">
        <v>2059</v>
      </c>
      <c r="F2044" t="s">
        <v>159</v>
      </c>
      <c r="G2044" t="s">
        <v>477</v>
      </c>
      <c r="H2044" t="s">
        <v>27</v>
      </c>
      <c r="I2044" t="s">
        <v>973</v>
      </c>
    </row>
    <row r="2045" spans="2:9" x14ac:dyDescent="0.25">
      <c r="B2045">
        <v>2029</v>
      </c>
      <c r="C2045" s="4">
        <v>1044501006</v>
      </c>
      <c r="D2045" t="s">
        <v>1662</v>
      </c>
      <c r="E2045" t="s">
        <v>2060</v>
      </c>
      <c r="F2045" t="s">
        <v>159</v>
      </c>
      <c r="G2045" t="s">
        <v>477</v>
      </c>
      <c r="H2045" t="s">
        <v>60</v>
      </c>
      <c r="I2045" t="s">
        <v>2055</v>
      </c>
    </row>
    <row r="2046" spans="2:9" x14ac:dyDescent="0.25">
      <c r="B2046">
        <v>2029</v>
      </c>
      <c r="C2046" s="4">
        <v>1044501007</v>
      </c>
      <c r="D2046" t="s">
        <v>1662</v>
      </c>
      <c r="E2046" t="s">
        <v>2061</v>
      </c>
      <c r="F2046" t="s">
        <v>159</v>
      </c>
      <c r="G2046" t="s">
        <v>477</v>
      </c>
      <c r="H2046" t="s">
        <v>27</v>
      </c>
      <c r="I2046" t="s">
        <v>2058</v>
      </c>
    </row>
    <row r="2047" spans="2:9" x14ac:dyDescent="0.25">
      <c r="B2047">
        <v>2029</v>
      </c>
      <c r="C2047" s="4">
        <v>1044501008</v>
      </c>
      <c r="D2047" t="s">
        <v>1662</v>
      </c>
      <c r="E2047" t="s">
        <v>2062</v>
      </c>
      <c r="F2047" t="s">
        <v>159</v>
      </c>
      <c r="G2047" t="s">
        <v>477</v>
      </c>
      <c r="H2047" t="s">
        <v>27</v>
      </c>
      <c r="I2047" t="s">
        <v>2058</v>
      </c>
    </row>
    <row r="2048" spans="2:9" x14ac:dyDescent="0.25">
      <c r="B2048">
        <v>2029</v>
      </c>
      <c r="C2048" s="4">
        <v>1044501009</v>
      </c>
      <c r="D2048" t="s">
        <v>1662</v>
      </c>
      <c r="E2048" t="s">
        <v>2063</v>
      </c>
      <c r="F2048" t="s">
        <v>159</v>
      </c>
      <c r="G2048" t="s">
        <v>477</v>
      </c>
      <c r="H2048" t="s">
        <v>60</v>
      </c>
      <c r="I2048" t="s">
        <v>2055</v>
      </c>
    </row>
    <row r="2049" spans="2:9" x14ac:dyDescent="0.25">
      <c r="B2049">
        <v>2029</v>
      </c>
      <c r="C2049" s="4">
        <v>1044501010</v>
      </c>
      <c r="D2049" t="s">
        <v>1662</v>
      </c>
      <c r="E2049" t="s">
        <v>2064</v>
      </c>
      <c r="F2049" t="s">
        <v>159</v>
      </c>
      <c r="G2049" t="s">
        <v>477</v>
      </c>
      <c r="H2049" t="s">
        <v>60</v>
      </c>
      <c r="I2049" t="s">
        <v>2055</v>
      </c>
    </row>
    <row r="2050" spans="2:9" x14ac:dyDescent="0.25">
      <c r="B2050">
        <v>2029</v>
      </c>
      <c r="C2050" s="4">
        <v>1044501011</v>
      </c>
      <c r="D2050" t="s">
        <v>1662</v>
      </c>
      <c r="E2050" t="s">
        <v>2065</v>
      </c>
      <c r="F2050" t="s">
        <v>159</v>
      </c>
      <c r="G2050" t="s">
        <v>477</v>
      </c>
      <c r="H2050" t="s">
        <v>27</v>
      </c>
      <c r="I2050" t="s">
        <v>973</v>
      </c>
    </row>
    <row r="2051" spans="2:9" x14ac:dyDescent="0.25">
      <c r="B2051">
        <v>2029</v>
      </c>
      <c r="C2051" s="4">
        <v>1044501012</v>
      </c>
      <c r="D2051" t="s">
        <v>1662</v>
      </c>
      <c r="E2051" t="s">
        <v>2066</v>
      </c>
      <c r="F2051" t="s">
        <v>159</v>
      </c>
      <c r="G2051" t="s">
        <v>477</v>
      </c>
      <c r="H2051" t="s">
        <v>27</v>
      </c>
      <c r="I2051" t="s">
        <v>973</v>
      </c>
    </row>
    <row r="2052" spans="2:9" x14ac:dyDescent="0.25">
      <c r="B2052">
        <v>2029</v>
      </c>
      <c r="C2052" s="4">
        <v>1044501013</v>
      </c>
      <c r="D2052" t="s">
        <v>1662</v>
      </c>
      <c r="E2052" t="s">
        <v>2067</v>
      </c>
      <c r="F2052" t="s">
        <v>159</v>
      </c>
      <c r="G2052" t="s">
        <v>477</v>
      </c>
      <c r="H2052" t="s">
        <v>60</v>
      </c>
      <c r="I2052" t="s">
        <v>2055</v>
      </c>
    </row>
    <row r="2053" spans="2:9" x14ac:dyDescent="0.25">
      <c r="B2053">
        <v>2029</v>
      </c>
      <c r="C2053" s="4">
        <v>1044501014</v>
      </c>
      <c r="D2053" t="s">
        <v>1662</v>
      </c>
      <c r="E2053" t="s">
        <v>2068</v>
      </c>
      <c r="F2053" t="s">
        <v>159</v>
      </c>
      <c r="G2053" t="s">
        <v>477</v>
      </c>
      <c r="H2053" t="s">
        <v>28</v>
      </c>
      <c r="I2053" t="s">
        <v>2069</v>
      </c>
    </row>
    <row r="2054" spans="2:9" x14ac:dyDescent="0.25">
      <c r="B2054">
        <v>2029</v>
      </c>
      <c r="C2054" s="4">
        <v>1044501015</v>
      </c>
      <c r="D2054" t="s">
        <v>1662</v>
      </c>
      <c r="E2054" t="s">
        <v>2070</v>
      </c>
      <c r="F2054" t="s">
        <v>159</v>
      </c>
      <c r="G2054" t="s">
        <v>477</v>
      </c>
      <c r="H2054" t="s">
        <v>28</v>
      </c>
      <c r="I2054" t="s">
        <v>2069</v>
      </c>
    </row>
    <row r="2055" spans="2:9" x14ac:dyDescent="0.25">
      <c r="B2055">
        <v>2029</v>
      </c>
      <c r="C2055" s="4">
        <v>1044501016</v>
      </c>
      <c r="D2055" t="s">
        <v>1662</v>
      </c>
      <c r="E2055" t="s">
        <v>2071</v>
      </c>
      <c r="F2055" t="s">
        <v>159</v>
      </c>
      <c r="G2055" t="s">
        <v>477</v>
      </c>
      <c r="H2055" t="s">
        <v>27</v>
      </c>
      <c r="I2055" t="s">
        <v>973</v>
      </c>
    </row>
    <row r="2056" spans="2:9" x14ac:dyDescent="0.25">
      <c r="B2056">
        <v>2029</v>
      </c>
      <c r="C2056" s="4">
        <v>1044501017</v>
      </c>
      <c r="D2056" t="s">
        <v>1662</v>
      </c>
      <c r="E2056" t="s">
        <v>2072</v>
      </c>
      <c r="F2056" t="s">
        <v>159</v>
      </c>
      <c r="G2056" t="s">
        <v>477</v>
      </c>
      <c r="H2056" t="s">
        <v>60</v>
      </c>
      <c r="I2056" t="s">
        <v>2055</v>
      </c>
    </row>
    <row r="2057" spans="2:9" x14ac:dyDescent="0.25">
      <c r="B2057">
        <v>2029</v>
      </c>
      <c r="C2057" s="4">
        <v>1044501018</v>
      </c>
      <c r="D2057" t="s">
        <v>1662</v>
      </c>
      <c r="E2057" t="s">
        <v>2073</v>
      </c>
      <c r="F2057" t="s">
        <v>159</v>
      </c>
      <c r="G2057" t="s">
        <v>477</v>
      </c>
      <c r="H2057" t="s">
        <v>60</v>
      </c>
      <c r="I2057" t="s">
        <v>2055</v>
      </c>
    </row>
    <row r="2058" spans="2:9" x14ac:dyDescent="0.25">
      <c r="B2058">
        <v>2029</v>
      </c>
      <c r="C2058" s="4">
        <v>1044501019</v>
      </c>
      <c r="D2058" t="s">
        <v>1662</v>
      </c>
      <c r="E2058" t="s">
        <v>2074</v>
      </c>
      <c r="F2058" t="s">
        <v>159</v>
      </c>
      <c r="G2058" t="s">
        <v>477</v>
      </c>
      <c r="H2058" t="s">
        <v>27</v>
      </c>
      <c r="I2058" t="s">
        <v>2058</v>
      </c>
    </row>
    <row r="2059" spans="2:9" x14ac:dyDescent="0.25">
      <c r="B2059">
        <v>2029</v>
      </c>
      <c r="C2059" s="4">
        <v>1044501020</v>
      </c>
      <c r="D2059" t="s">
        <v>1662</v>
      </c>
      <c r="E2059" t="s">
        <v>2075</v>
      </c>
      <c r="F2059" t="s">
        <v>159</v>
      </c>
      <c r="G2059" t="s">
        <v>477</v>
      </c>
      <c r="H2059" t="s">
        <v>27</v>
      </c>
      <c r="I2059" t="s">
        <v>2058</v>
      </c>
    </row>
    <row r="2060" spans="2:9" x14ac:dyDescent="0.25">
      <c r="B2060">
        <v>2029</v>
      </c>
      <c r="C2060" s="4">
        <v>1044501021</v>
      </c>
      <c r="D2060" t="s">
        <v>1662</v>
      </c>
      <c r="E2060" t="s">
        <v>2076</v>
      </c>
      <c r="F2060" t="s">
        <v>159</v>
      </c>
      <c r="G2060" t="s">
        <v>477</v>
      </c>
      <c r="H2060" t="s">
        <v>60</v>
      </c>
      <c r="I2060" t="s">
        <v>2055</v>
      </c>
    </row>
    <row r="2061" spans="2:9" x14ac:dyDescent="0.25">
      <c r="B2061">
        <v>2029</v>
      </c>
      <c r="C2061" s="4">
        <v>1025801012</v>
      </c>
      <c r="D2061" t="s">
        <v>1660</v>
      </c>
      <c r="E2061" t="s">
        <v>1661</v>
      </c>
      <c r="F2061" t="s">
        <v>159</v>
      </c>
      <c r="G2061" t="s">
        <v>1661</v>
      </c>
      <c r="H2061" t="s">
        <v>27</v>
      </c>
      <c r="I2061" t="s">
        <v>1202</v>
      </c>
    </row>
    <row r="2062" spans="2:9" x14ac:dyDescent="0.25">
      <c r="B2062">
        <v>2029</v>
      </c>
      <c r="C2062" s="4">
        <v>1025801135</v>
      </c>
      <c r="D2062" t="s">
        <v>1660</v>
      </c>
      <c r="E2062" t="s">
        <v>1661</v>
      </c>
      <c r="F2062" t="s">
        <v>159</v>
      </c>
      <c r="G2062" t="s">
        <v>1661</v>
      </c>
      <c r="H2062" t="s">
        <v>60</v>
      </c>
      <c r="I2062" t="s">
        <v>1207</v>
      </c>
    </row>
    <row r="2063" spans="2:9" x14ac:dyDescent="0.25">
      <c r="B2063">
        <v>2029</v>
      </c>
      <c r="C2063" s="4">
        <v>1025801149</v>
      </c>
      <c r="D2063" t="s">
        <v>1660</v>
      </c>
      <c r="E2063" t="s">
        <v>1661</v>
      </c>
      <c r="F2063" t="s">
        <v>159</v>
      </c>
      <c r="G2063" t="s">
        <v>1661</v>
      </c>
      <c r="H2063" t="s">
        <v>60</v>
      </c>
      <c r="I2063" t="s">
        <v>1207</v>
      </c>
    </row>
    <row r="2064" spans="2:9" x14ac:dyDescent="0.25">
      <c r="B2064">
        <v>2029</v>
      </c>
      <c r="C2064" s="4">
        <v>1025801008</v>
      </c>
      <c r="D2064" t="s">
        <v>1660</v>
      </c>
      <c r="E2064" t="s">
        <v>1661</v>
      </c>
      <c r="F2064" t="s">
        <v>159</v>
      </c>
      <c r="G2064" t="s">
        <v>1661</v>
      </c>
      <c r="H2064" t="s">
        <v>60</v>
      </c>
      <c r="I2064" t="s">
        <v>2077</v>
      </c>
    </row>
    <row r="2065" spans="2:9" x14ac:dyDescent="0.25">
      <c r="B2065">
        <v>2029</v>
      </c>
      <c r="C2065" s="4">
        <v>1025501010</v>
      </c>
      <c r="D2065" t="s">
        <v>1658</v>
      </c>
      <c r="E2065" t="s">
        <v>2078</v>
      </c>
      <c r="F2065" t="s">
        <v>159</v>
      </c>
      <c r="G2065" t="s">
        <v>1659</v>
      </c>
      <c r="H2065" t="s">
        <v>28</v>
      </c>
      <c r="I2065" t="s">
        <v>1189</v>
      </c>
    </row>
    <row r="2066" spans="2:9" x14ac:dyDescent="0.25">
      <c r="B2066">
        <v>2029</v>
      </c>
      <c r="C2066" s="4">
        <v>1025501012</v>
      </c>
      <c r="D2066" t="s">
        <v>1658</v>
      </c>
      <c r="E2066" t="s">
        <v>2079</v>
      </c>
      <c r="F2066" t="s">
        <v>159</v>
      </c>
      <c r="G2066" t="s">
        <v>1659</v>
      </c>
      <c r="H2066" t="s">
        <v>28</v>
      </c>
      <c r="I2066" t="s">
        <v>1189</v>
      </c>
    </row>
    <row r="2067" spans="2:9" x14ac:dyDescent="0.25">
      <c r="B2067">
        <v>2029</v>
      </c>
      <c r="C2067" s="4">
        <v>1025501014</v>
      </c>
      <c r="D2067" t="s">
        <v>1658</v>
      </c>
      <c r="E2067" t="s">
        <v>2080</v>
      </c>
      <c r="F2067" t="s">
        <v>159</v>
      </c>
      <c r="G2067" t="s">
        <v>1659</v>
      </c>
      <c r="H2067" t="s">
        <v>27</v>
      </c>
      <c r="I2067" t="s">
        <v>2081</v>
      </c>
    </row>
    <row r="2068" spans="2:9" x14ac:dyDescent="0.25">
      <c r="B2068">
        <v>2029</v>
      </c>
      <c r="C2068" s="4">
        <v>1025501017</v>
      </c>
      <c r="D2068" t="s">
        <v>1658</v>
      </c>
      <c r="E2068" t="s">
        <v>2082</v>
      </c>
      <c r="F2068" t="s">
        <v>159</v>
      </c>
      <c r="G2068" t="s">
        <v>1659</v>
      </c>
      <c r="H2068" t="s">
        <v>27</v>
      </c>
      <c r="I2068" t="s">
        <v>2083</v>
      </c>
    </row>
    <row r="2069" spans="2:9" x14ac:dyDescent="0.25">
      <c r="B2069">
        <v>2029</v>
      </c>
      <c r="C2069" s="4">
        <v>1025501019</v>
      </c>
      <c r="D2069" t="s">
        <v>1658</v>
      </c>
      <c r="E2069" t="s">
        <v>2084</v>
      </c>
      <c r="F2069" t="s">
        <v>159</v>
      </c>
      <c r="G2069" t="s">
        <v>1659</v>
      </c>
      <c r="H2069" t="s">
        <v>60</v>
      </c>
      <c r="I2069" t="s">
        <v>2085</v>
      </c>
    </row>
    <row r="2070" spans="2:9" x14ac:dyDescent="0.25">
      <c r="B2070">
        <v>2029</v>
      </c>
      <c r="C2070" s="4">
        <v>1025501021</v>
      </c>
      <c r="D2070" t="s">
        <v>1658</v>
      </c>
      <c r="E2070" t="s">
        <v>2086</v>
      </c>
      <c r="F2070" t="s">
        <v>159</v>
      </c>
      <c r="G2070" t="s">
        <v>1659</v>
      </c>
      <c r="H2070" t="s">
        <v>60</v>
      </c>
      <c r="I2070" t="s">
        <v>2087</v>
      </c>
    </row>
    <row r="2071" spans="2:9" x14ac:dyDescent="0.25">
      <c r="B2071">
        <v>2029</v>
      </c>
      <c r="C2071" s="4">
        <v>1025501035</v>
      </c>
      <c r="D2071" t="s">
        <v>1658</v>
      </c>
      <c r="E2071" t="s">
        <v>2088</v>
      </c>
      <c r="F2071" t="s">
        <v>159</v>
      </c>
      <c r="G2071" t="s">
        <v>1659</v>
      </c>
      <c r="H2071" t="s">
        <v>60</v>
      </c>
      <c r="I2071" t="s">
        <v>2087</v>
      </c>
    </row>
    <row r="2072" spans="2:9" x14ac:dyDescent="0.25">
      <c r="B2072">
        <v>2029</v>
      </c>
      <c r="C2072" s="4">
        <v>1025501037</v>
      </c>
      <c r="D2072" t="s">
        <v>1658</v>
      </c>
      <c r="E2072" t="s">
        <v>2089</v>
      </c>
      <c r="F2072" t="s">
        <v>159</v>
      </c>
      <c r="G2072" t="s">
        <v>1659</v>
      </c>
      <c r="H2072" t="s">
        <v>60</v>
      </c>
      <c r="I2072" t="s">
        <v>2085</v>
      </c>
    </row>
    <row r="2073" spans="2:9" x14ac:dyDescent="0.25">
      <c r="B2073">
        <v>2029</v>
      </c>
      <c r="C2073" s="4">
        <v>1025501039</v>
      </c>
      <c r="D2073" t="s">
        <v>1658</v>
      </c>
      <c r="E2073" t="s">
        <v>2090</v>
      </c>
      <c r="F2073" t="s">
        <v>159</v>
      </c>
      <c r="G2073" t="s">
        <v>1659</v>
      </c>
      <c r="H2073" t="s">
        <v>27</v>
      </c>
      <c r="I2073" t="s">
        <v>2083</v>
      </c>
    </row>
    <row r="2074" spans="2:9" x14ac:dyDescent="0.25">
      <c r="B2074">
        <v>2029</v>
      </c>
      <c r="C2074" s="4">
        <v>1025501006</v>
      </c>
      <c r="D2074" t="s">
        <v>1658</v>
      </c>
      <c r="E2074" t="s">
        <v>2091</v>
      </c>
      <c r="F2074" t="s">
        <v>159</v>
      </c>
      <c r="G2074" t="s">
        <v>1659</v>
      </c>
      <c r="H2074" t="s">
        <v>27</v>
      </c>
      <c r="I2074" t="s">
        <v>1187</v>
      </c>
    </row>
    <row r="2075" spans="2:9" x14ac:dyDescent="0.25">
      <c r="B2075">
        <v>2029</v>
      </c>
      <c r="C2075" s="4">
        <v>1025501008</v>
      </c>
      <c r="D2075" t="s">
        <v>1658</v>
      </c>
      <c r="E2075" t="s">
        <v>2092</v>
      </c>
      <c r="F2075" t="s">
        <v>159</v>
      </c>
      <c r="G2075" t="s">
        <v>1659</v>
      </c>
      <c r="H2075" t="s">
        <v>28</v>
      </c>
      <c r="I2075" t="s">
        <v>1181</v>
      </c>
    </row>
    <row r="2076" spans="2:9" x14ac:dyDescent="0.25">
      <c r="B2076">
        <v>2029</v>
      </c>
      <c r="C2076" s="4">
        <v>1024701022</v>
      </c>
      <c r="D2076" t="s">
        <v>1656</v>
      </c>
      <c r="E2076" t="s">
        <v>2093</v>
      </c>
      <c r="F2076" t="s">
        <v>159</v>
      </c>
      <c r="G2076" t="s">
        <v>1657</v>
      </c>
      <c r="H2076" t="s">
        <v>60</v>
      </c>
      <c r="I2076" t="s">
        <v>2094</v>
      </c>
    </row>
    <row r="2077" spans="2:9" x14ac:dyDescent="0.25">
      <c r="B2077">
        <v>2029</v>
      </c>
      <c r="C2077" s="4">
        <v>1024701023</v>
      </c>
      <c r="D2077" t="s">
        <v>1656</v>
      </c>
      <c r="E2077" t="s">
        <v>2095</v>
      </c>
      <c r="F2077" t="s">
        <v>159</v>
      </c>
      <c r="G2077" t="s">
        <v>1657</v>
      </c>
      <c r="H2077" t="s">
        <v>60</v>
      </c>
      <c r="I2077" t="s">
        <v>2094</v>
      </c>
    </row>
    <row r="2078" spans="2:9" x14ac:dyDescent="0.25">
      <c r="B2078">
        <v>2029</v>
      </c>
      <c r="C2078" s="4">
        <v>1024701018</v>
      </c>
      <c r="D2078" t="s">
        <v>1656</v>
      </c>
      <c r="E2078" t="s">
        <v>2096</v>
      </c>
      <c r="F2078" t="s">
        <v>159</v>
      </c>
      <c r="G2078" t="s">
        <v>1657</v>
      </c>
      <c r="H2078" t="s">
        <v>60</v>
      </c>
      <c r="I2078" t="s">
        <v>2094</v>
      </c>
    </row>
    <row r="2079" spans="2:9" x14ac:dyDescent="0.25">
      <c r="B2079">
        <v>2029</v>
      </c>
      <c r="C2079" s="4">
        <v>1024701029</v>
      </c>
      <c r="D2079" t="s">
        <v>1656</v>
      </c>
      <c r="E2079" t="s">
        <v>2097</v>
      </c>
      <c r="F2079" t="s">
        <v>159</v>
      </c>
      <c r="G2079" t="s">
        <v>1657</v>
      </c>
      <c r="H2079" t="s">
        <v>60</v>
      </c>
      <c r="I2079" t="s">
        <v>2094</v>
      </c>
    </row>
    <row r="2080" spans="2:9" x14ac:dyDescent="0.25">
      <c r="B2080">
        <v>2029</v>
      </c>
      <c r="C2080" s="4">
        <v>1024701028</v>
      </c>
      <c r="D2080" t="s">
        <v>1656</v>
      </c>
      <c r="E2080" t="s">
        <v>2098</v>
      </c>
      <c r="F2080" t="s">
        <v>159</v>
      </c>
      <c r="G2080" t="s">
        <v>1657</v>
      </c>
      <c r="H2080" t="s">
        <v>60</v>
      </c>
      <c r="I2080" t="s">
        <v>2094</v>
      </c>
    </row>
    <row r="2081" spans="2:9" x14ac:dyDescent="0.25">
      <c r="B2081">
        <v>2029</v>
      </c>
      <c r="C2081" s="4">
        <v>1024701027</v>
      </c>
      <c r="D2081" t="s">
        <v>1656</v>
      </c>
      <c r="E2081" t="s">
        <v>2099</v>
      </c>
      <c r="F2081" t="s">
        <v>159</v>
      </c>
      <c r="G2081" t="s">
        <v>1657</v>
      </c>
      <c r="H2081" t="s">
        <v>60</v>
      </c>
      <c r="I2081" t="s">
        <v>2094</v>
      </c>
    </row>
    <row r="2082" spans="2:9" x14ac:dyDescent="0.25">
      <c r="B2082">
        <v>2029</v>
      </c>
      <c r="C2082" s="4">
        <v>1024701026</v>
      </c>
      <c r="D2082" t="s">
        <v>1656</v>
      </c>
      <c r="E2082" t="s">
        <v>2100</v>
      </c>
      <c r="F2082" t="s">
        <v>159</v>
      </c>
      <c r="G2082" t="s">
        <v>1657</v>
      </c>
      <c r="H2082" t="s">
        <v>60</v>
      </c>
      <c r="I2082" t="s">
        <v>2094</v>
      </c>
    </row>
    <row r="2083" spans="2:9" x14ac:dyDescent="0.25">
      <c r="B2083">
        <v>2029</v>
      </c>
      <c r="C2083" s="4">
        <v>1024701025</v>
      </c>
      <c r="D2083" t="s">
        <v>1656</v>
      </c>
      <c r="E2083" t="s">
        <v>2101</v>
      </c>
      <c r="F2083" t="s">
        <v>159</v>
      </c>
      <c r="G2083" t="s">
        <v>1657</v>
      </c>
      <c r="H2083" t="s">
        <v>60</v>
      </c>
      <c r="I2083" t="s">
        <v>2094</v>
      </c>
    </row>
    <row r="2084" spans="2:9" x14ac:dyDescent="0.25">
      <c r="B2084">
        <v>2029</v>
      </c>
      <c r="C2084" s="4">
        <v>1024701024</v>
      </c>
      <c r="D2084" t="s">
        <v>1656</v>
      </c>
      <c r="E2084" t="s">
        <v>2102</v>
      </c>
      <c r="F2084" t="s">
        <v>159</v>
      </c>
      <c r="G2084" t="s">
        <v>1657</v>
      </c>
      <c r="H2084" t="s">
        <v>60</v>
      </c>
      <c r="I2084" t="s">
        <v>2094</v>
      </c>
    </row>
    <row r="2085" spans="2:9" x14ac:dyDescent="0.25">
      <c r="B2085">
        <v>2029</v>
      </c>
      <c r="C2085" s="4">
        <v>1024701019</v>
      </c>
      <c r="D2085" t="s">
        <v>1656</v>
      </c>
      <c r="E2085" t="s">
        <v>2103</v>
      </c>
      <c r="F2085" t="s">
        <v>159</v>
      </c>
      <c r="G2085" t="s">
        <v>1657</v>
      </c>
      <c r="H2085" t="s">
        <v>60</v>
      </c>
      <c r="I2085" t="s">
        <v>2094</v>
      </c>
    </row>
    <row r="2086" spans="2:9" x14ac:dyDescent="0.25">
      <c r="B2086">
        <v>2029</v>
      </c>
      <c r="C2086" s="4">
        <v>1024701020</v>
      </c>
      <c r="D2086" t="s">
        <v>1656</v>
      </c>
      <c r="E2086" t="s">
        <v>2104</v>
      </c>
      <c r="F2086" t="s">
        <v>159</v>
      </c>
      <c r="G2086" t="s">
        <v>1657</v>
      </c>
      <c r="H2086" t="s">
        <v>60</v>
      </c>
      <c r="I2086" t="s">
        <v>2094</v>
      </c>
    </row>
    <row r="2087" spans="2:9" x14ac:dyDescent="0.25">
      <c r="B2087">
        <v>2029</v>
      </c>
      <c r="C2087" s="4">
        <v>1024701021</v>
      </c>
      <c r="D2087" t="s">
        <v>1656</v>
      </c>
      <c r="E2087" t="s">
        <v>2105</v>
      </c>
      <c r="F2087" t="s">
        <v>159</v>
      </c>
      <c r="G2087" t="s">
        <v>1657</v>
      </c>
      <c r="H2087" t="s">
        <v>60</v>
      </c>
      <c r="I2087" t="s">
        <v>2094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BPU à compléter</vt:lpstr>
      <vt:lpstr>DQE 2026 - ne pas remplir</vt:lpstr>
      <vt:lpstr>DQE 2027 - ne pas remplir</vt:lpstr>
      <vt:lpstr>DQE 2028 - ne pas remplir</vt:lpstr>
      <vt:lpstr>DQE 2029 - ne pas remplir</vt:lpstr>
      <vt:lpstr>bilan année par année</vt:lpstr>
      <vt:lpstr>liste des logements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VARENNE</dc:creator>
  <cp:lastModifiedBy>EVRARD Pierre</cp:lastModifiedBy>
  <dcterms:created xsi:type="dcterms:W3CDTF">2015-06-05T18:17:20Z</dcterms:created>
  <dcterms:modified xsi:type="dcterms:W3CDTF">2026-05-05T22:08:37Z</dcterms:modified>
</cp:coreProperties>
</file>