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abies\sc\PARTAGES\Achats\Marches binomes\Bouça-Besseau\2 - BINOMAGE\2026\Chapeau\"/>
    </mc:Choice>
  </mc:AlternateContent>
  <xr:revisionPtr revIDLastSave="0" documentId="13_ncr:1_{D432D15E-2B2E-447D-AB2D-BCC4712E129F}" xr6:coauthVersionLast="47" xr6:coauthVersionMax="47" xr10:uidLastSave="{00000000-0000-0000-0000-000000000000}"/>
  <bookViews>
    <workbookView xWindow="19090" yWindow="-180" windowWidth="19420" windowHeight="1150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4" i="1" l="1"/>
  <c r="H14" i="1"/>
  <c r="M14" i="1"/>
  <c r="G15" i="1"/>
  <c r="H15" i="1"/>
  <c r="M15" i="1"/>
  <c r="G11" i="1"/>
  <c r="G12" i="1"/>
  <c r="G13" i="1"/>
  <c r="G16" i="1"/>
  <c r="G17" i="1"/>
  <c r="G18" i="1"/>
  <c r="G19" i="1"/>
  <c r="G20" i="1"/>
  <c r="G10" i="1"/>
  <c r="H17" i="1"/>
  <c r="M17" i="1" s="1"/>
  <c r="H18" i="1"/>
  <c r="M18" i="1" s="1"/>
  <c r="H19" i="1"/>
  <c r="M19" i="1" s="1"/>
  <c r="H20" i="1"/>
  <c r="M20" i="1" s="1"/>
  <c r="H13" i="1"/>
  <c r="M13" i="1" s="1"/>
  <c r="H11" i="1" l="1"/>
  <c r="M11" i="1" s="1"/>
  <c r="H22" i="1"/>
  <c r="M22" i="1" s="1"/>
  <c r="M23" i="1" s="1"/>
  <c r="G22" i="1"/>
  <c r="H16" i="1"/>
  <c r="M16" i="1" s="1"/>
  <c r="H10" i="1"/>
  <c r="H12" i="1" l="1"/>
  <c r="M12" i="1" s="1"/>
  <c r="M10" i="1" l="1"/>
  <c r="M21" i="1" s="1"/>
  <c r="M24" i="1" s="1"/>
</calcChain>
</file>

<file path=xl/sharedStrings.xml><?xml version="1.0" encoding="utf-8"?>
<sst xmlns="http://schemas.openxmlformats.org/spreadsheetml/2006/main" count="52" uniqueCount="41">
  <si>
    <t>TOTAL</t>
  </si>
  <si>
    <t>Total</t>
  </si>
  <si>
    <t>Achats</t>
  </si>
  <si>
    <t>(A)</t>
  </si>
  <si>
    <t>(B)</t>
  </si>
  <si>
    <t>€ HT</t>
  </si>
  <si>
    <t>%</t>
  </si>
  <si>
    <t>(C)</t>
  </si>
  <si>
    <t>(A+B+C)</t>
  </si>
  <si>
    <t>Peine &amp; Soins</t>
  </si>
  <si>
    <r>
      <t>1</t>
    </r>
    <r>
      <rPr>
        <b/>
        <sz val="8"/>
        <color rgb="FFFF0000"/>
        <rFont val="Arial"/>
        <family val="2"/>
      </rPr>
      <t>*</t>
    </r>
  </si>
  <si>
    <r>
      <t>2</t>
    </r>
    <r>
      <rPr>
        <b/>
        <sz val="8"/>
        <color rgb="FFFF0000"/>
        <rFont val="Arial"/>
        <family val="2"/>
      </rPr>
      <t>*</t>
    </r>
  </si>
  <si>
    <r>
      <t>3</t>
    </r>
    <r>
      <rPr>
        <b/>
        <sz val="8"/>
        <color rgb="FFFF0000"/>
        <rFont val="Arial"/>
        <family val="2"/>
      </rPr>
      <t>*</t>
    </r>
  </si>
  <si>
    <t>Livrables documentaires</t>
  </si>
  <si>
    <r>
      <t xml:space="preserve">Taux journalier en € HT  </t>
    </r>
    <r>
      <rPr>
        <b/>
        <sz val="7"/>
        <color rgb="FFFF0000"/>
        <rFont val="Arial"/>
        <family val="2"/>
      </rPr>
      <t>(7,8 h/ jour)</t>
    </r>
    <r>
      <rPr>
        <sz val="7"/>
        <color rgb="FFFF0000"/>
        <rFont val="Arial"/>
        <family val="2"/>
      </rPr>
      <t xml:space="preserve">
</t>
    </r>
  </si>
  <si>
    <r>
      <rPr>
        <sz val="7"/>
        <color theme="1"/>
        <rFont val="Arial"/>
        <family val="2"/>
      </rPr>
      <t>Profil</t>
    </r>
    <r>
      <rPr>
        <i/>
        <sz val="7"/>
        <color theme="1"/>
        <rFont val="Arial"/>
        <family val="2"/>
      </rPr>
      <t xml:space="preserve">
</t>
    </r>
  </si>
  <si>
    <t xml:space="preserve">MAIN D’ŒUVRE
</t>
  </si>
  <si>
    <t xml:space="preserve">FOURNITURES
</t>
  </si>
  <si>
    <t xml:space="preserve">SOUS TRAITANCE
</t>
  </si>
  <si>
    <t xml:space="preserve">Jours
</t>
  </si>
  <si>
    <t xml:space="preserve"> Jours
</t>
  </si>
  <si>
    <t>Taux journalier</t>
  </si>
  <si>
    <t>Profil ( à compléter)</t>
  </si>
  <si>
    <t>TOTAL GENERAL</t>
  </si>
  <si>
    <t>Etudes</t>
  </si>
  <si>
    <t>Approvisionnements</t>
  </si>
  <si>
    <t>Réalisation du "Chapeau" de l'enceinte</t>
  </si>
  <si>
    <t>Virole d’entrée</t>
  </si>
  <si>
    <t>Section cylindrique</t>
  </si>
  <si>
    <t>TOTAL tranche optionnelle</t>
  </si>
  <si>
    <t>TOTAL tranche ferme</t>
  </si>
  <si>
    <t>Option</t>
  </si>
  <si>
    <t>Réalisation des tests d'étanchéité</t>
  </si>
  <si>
    <t>B26-01166-PBB</t>
  </si>
  <si>
    <t>Prestations de la tranche ferme</t>
  </si>
  <si>
    <t>Outillages</t>
  </si>
  <si>
    <t>Contrôles en usine</t>
  </si>
  <si>
    <t>Transport et emballage</t>
  </si>
  <si>
    <t>Garantie (12 mois)</t>
  </si>
  <si>
    <t xml:space="preserve">Option 1 : fourniture du cadre de transport </t>
  </si>
  <si>
    <t>Faux fond de 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</si>
</sst>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i/>
      <sz val="7"/>
      <color theme="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b/>
      <sz val="8"/>
      <color rgb="FFFF0000"/>
      <name val="Arial"/>
      <family val="2"/>
    </font>
    <font>
      <sz val="7"/>
      <color rgb="FFFF0000"/>
      <name val="Arial"/>
      <family val="2"/>
    </font>
    <font>
      <b/>
      <sz val="7"/>
      <color rgb="FFFF0000"/>
      <name val="Arial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2" borderId="0" xfId="0" applyFill="1"/>
    <xf numFmtId="0" fontId="1" fillId="2" borderId="9" xfId="0" applyFont="1" applyFill="1" applyBorder="1" applyAlignment="1">
      <alignment horizontal="center" vertical="center"/>
    </xf>
    <xf numFmtId="0" fontId="0" fillId="2" borderId="0" xfId="0" applyFill="1" applyProtection="1">
      <protection locked="0"/>
    </xf>
    <xf numFmtId="0" fontId="1" fillId="2" borderId="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 applyProtection="1">
      <alignment vertical="center" wrapText="1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14" xfId="0" applyFont="1" applyFill="1" applyBorder="1" applyAlignment="1" applyProtection="1">
      <alignment vertical="center" wrapText="1"/>
      <protection locked="0"/>
    </xf>
    <xf numFmtId="0" fontId="1" fillId="3" borderId="2" xfId="0" applyFont="1" applyFill="1" applyBorder="1" applyAlignment="1" applyProtection="1">
      <alignment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3" fillId="3" borderId="8" xfId="0" applyFont="1" applyFill="1" applyBorder="1" applyAlignment="1" applyProtection="1">
      <alignment vertical="center"/>
      <protection locked="0"/>
    </xf>
    <xf numFmtId="0" fontId="3" fillId="3" borderId="7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 wrapText="1"/>
      <protection locked="0"/>
    </xf>
    <xf numFmtId="0" fontId="3" fillId="3" borderId="5" xfId="0" applyFont="1" applyFill="1" applyBorder="1" applyAlignment="1" applyProtection="1">
      <alignment vertical="center"/>
      <protection locked="0"/>
    </xf>
    <xf numFmtId="0" fontId="3" fillId="3" borderId="10" xfId="0" applyFont="1" applyFill="1" applyBorder="1" applyAlignment="1" applyProtection="1">
      <alignment vertical="center" wrapText="1"/>
      <protection locked="0"/>
    </xf>
    <xf numFmtId="0" fontId="3" fillId="3" borderId="17" xfId="0" applyFont="1" applyFill="1" applyBorder="1" applyAlignment="1" applyProtection="1">
      <alignment vertical="center"/>
      <protection locked="0"/>
    </xf>
    <xf numFmtId="0" fontId="3" fillId="3" borderId="10" xfId="0" applyFont="1" applyFill="1" applyBorder="1" applyAlignment="1" applyProtection="1">
      <alignment vertical="center"/>
      <protection locked="0"/>
    </xf>
    <xf numFmtId="0" fontId="3" fillId="3" borderId="8" xfId="0" applyFont="1" applyFill="1" applyBorder="1" applyAlignment="1" applyProtection="1">
      <alignment vertical="center"/>
    </xf>
    <xf numFmtId="0" fontId="3" fillId="3" borderId="7" xfId="0" applyFont="1" applyFill="1" applyBorder="1" applyAlignment="1" applyProtection="1">
      <alignment vertical="center"/>
    </xf>
    <xf numFmtId="0" fontId="3" fillId="3" borderId="17" xfId="0" applyFont="1" applyFill="1" applyBorder="1" applyAlignment="1" applyProtection="1">
      <alignment vertical="center"/>
    </xf>
    <xf numFmtId="0" fontId="3" fillId="3" borderId="9" xfId="0" applyFont="1" applyFill="1" applyBorder="1" applyAlignment="1" applyProtection="1">
      <alignment vertical="center"/>
    </xf>
    <xf numFmtId="0" fontId="9" fillId="3" borderId="9" xfId="0" applyFont="1" applyFill="1" applyBorder="1" applyProtection="1"/>
    <xf numFmtId="0" fontId="3" fillId="3" borderId="1" xfId="0" applyFont="1" applyFill="1" applyBorder="1" applyAlignment="1" applyProtection="1">
      <alignment vertical="center"/>
    </xf>
    <xf numFmtId="0" fontId="0" fillId="2" borderId="14" xfId="0" applyFill="1" applyBorder="1" applyAlignment="1" applyProtection="1">
      <alignment horizontal="center"/>
      <protection locked="0"/>
    </xf>
    <xf numFmtId="0" fontId="3" fillId="3" borderId="9" xfId="0" applyFont="1" applyFill="1" applyBorder="1" applyAlignment="1" applyProtection="1">
      <alignment vertical="center"/>
      <protection locked="0"/>
    </xf>
    <xf numFmtId="0" fontId="10" fillId="0" borderId="1" xfId="0" applyFont="1" applyBorder="1" applyAlignment="1">
      <alignment vertical="center"/>
    </xf>
    <xf numFmtId="0" fontId="1" fillId="3" borderId="1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6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 applyProtection="1">
      <alignment horizontal="right" vertical="center"/>
      <protection locked="0"/>
    </xf>
    <xf numFmtId="0" fontId="4" fillId="2" borderId="1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9" xfId="0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15" xfId="0" applyFont="1" applyFill="1" applyBorder="1" applyAlignment="1" applyProtection="1">
      <alignment horizontal="right" vertical="center" wrapText="1"/>
      <protection locked="0"/>
    </xf>
    <xf numFmtId="0" fontId="1" fillId="0" borderId="8" xfId="0" applyFont="1" applyFill="1" applyBorder="1" applyAlignment="1" applyProtection="1">
      <alignment horizontal="right" vertical="center" wrapText="1"/>
      <protection locked="0"/>
    </xf>
    <xf numFmtId="0" fontId="1" fillId="0" borderId="2" xfId="0" applyFont="1" applyFill="1" applyBorder="1" applyAlignment="1" applyProtection="1">
      <alignment horizontal="right" vertical="center" wrapText="1"/>
      <protection locked="0"/>
    </xf>
    <xf numFmtId="0" fontId="9" fillId="2" borderId="13" xfId="0" applyFont="1" applyFill="1" applyBorder="1" applyAlignment="1" applyProtection="1">
      <alignment horizontal="center" vertical="center" wrapText="1"/>
      <protection locked="0"/>
    </xf>
    <xf numFmtId="0" fontId="9" fillId="2" borderId="14" xfId="0" applyFont="1" applyFill="1" applyBorder="1" applyAlignment="1" applyProtection="1">
      <alignment horizontal="center" vertical="center" wrapText="1"/>
      <protection locked="0"/>
    </xf>
    <xf numFmtId="0" fontId="9" fillId="2" borderId="10" xfId="0" applyFont="1" applyFill="1" applyBorder="1" applyAlignment="1" applyProtection="1">
      <alignment horizontal="center" vertical="center" wrapText="1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M29"/>
  <sheetViews>
    <sheetView tabSelected="1" topLeftCell="C10" zoomScaleNormal="100" workbookViewId="0">
      <selection activeCell="E15" sqref="E15"/>
    </sheetView>
  </sheetViews>
  <sheetFormatPr baseColWidth="10" defaultColWidth="11.42578125" defaultRowHeight="15" x14ac:dyDescent="0.25"/>
  <cols>
    <col min="1" max="1" width="16.5703125" style="1" customWidth="1"/>
    <col min="2" max="2" width="28.140625" style="1" customWidth="1"/>
    <col min="3" max="3" width="27.28515625" style="1" customWidth="1"/>
    <col min="4" max="7" width="11.42578125" style="1"/>
    <col min="8" max="8" width="11.42578125" style="1" customWidth="1"/>
    <col min="9" max="9" width="14.85546875" style="1" customWidth="1"/>
    <col min="10" max="10" width="16.42578125" style="1" customWidth="1"/>
    <col min="11" max="11" width="13.42578125" style="1" bestFit="1" customWidth="1"/>
    <col min="12" max="12" width="11.42578125" style="1"/>
    <col min="13" max="13" width="22" style="1" customWidth="1"/>
    <col min="14" max="14" width="26.5703125" style="1" bestFit="1" customWidth="1"/>
    <col min="15" max="15" width="21.28515625" style="1" customWidth="1"/>
    <col min="16" max="16384" width="11.42578125" style="1"/>
  </cols>
  <sheetData>
    <row r="5" spans="1:13" ht="15.75" thickBot="1" x14ac:dyDescent="0.3"/>
    <row r="6" spans="1:13" ht="27" customHeight="1" thickBot="1" x14ac:dyDescent="0.3">
      <c r="A6" s="3"/>
      <c r="B6" s="3"/>
      <c r="C6" s="4" t="s">
        <v>33</v>
      </c>
      <c r="D6" s="36" t="s">
        <v>16</v>
      </c>
      <c r="E6" s="37"/>
      <c r="F6" s="37"/>
      <c r="G6" s="37"/>
      <c r="H6" s="38"/>
      <c r="I6" s="5" t="s">
        <v>17</v>
      </c>
      <c r="J6" s="36" t="s">
        <v>18</v>
      </c>
      <c r="K6" s="37"/>
      <c r="L6" s="39"/>
      <c r="M6" s="5" t="s">
        <v>0</v>
      </c>
    </row>
    <row r="7" spans="1:13" ht="23.45" customHeight="1" thickBot="1" x14ac:dyDescent="0.3">
      <c r="A7" s="3"/>
      <c r="B7" s="3"/>
      <c r="C7" s="6" t="s">
        <v>15</v>
      </c>
      <c r="D7" s="7" t="s">
        <v>10</v>
      </c>
      <c r="E7" s="8" t="s">
        <v>11</v>
      </c>
      <c r="F7" s="8" t="s">
        <v>12</v>
      </c>
      <c r="G7" s="9" t="s">
        <v>1</v>
      </c>
      <c r="H7" s="9" t="s">
        <v>1</v>
      </c>
      <c r="I7" s="9"/>
      <c r="J7" s="10" t="s">
        <v>2</v>
      </c>
      <c r="K7" s="11" t="s">
        <v>9</v>
      </c>
      <c r="L7" s="11" t="s">
        <v>1</v>
      </c>
      <c r="M7" s="12"/>
    </row>
    <row r="8" spans="1:13" ht="25.9" customHeight="1" thickBot="1" x14ac:dyDescent="0.3">
      <c r="A8" s="3"/>
      <c r="B8" s="3"/>
      <c r="C8" s="13" t="s">
        <v>14</v>
      </c>
      <c r="D8" s="14"/>
      <c r="E8" s="14"/>
      <c r="F8" s="14"/>
      <c r="G8" s="9"/>
      <c r="H8" s="9" t="s">
        <v>3</v>
      </c>
      <c r="I8" s="9" t="s">
        <v>4</v>
      </c>
      <c r="J8" s="9"/>
      <c r="K8" s="12"/>
      <c r="L8" s="12" t="s">
        <v>7</v>
      </c>
      <c r="M8" s="12" t="s">
        <v>8</v>
      </c>
    </row>
    <row r="9" spans="1:13" ht="32.25" customHeight="1" thickBot="1" x14ac:dyDescent="0.3">
      <c r="A9" s="3"/>
      <c r="B9" s="3"/>
      <c r="C9" s="31"/>
      <c r="D9" s="8" t="s">
        <v>20</v>
      </c>
      <c r="E9" s="8" t="s">
        <v>20</v>
      </c>
      <c r="F9" s="8" t="s">
        <v>20</v>
      </c>
      <c r="G9" s="8" t="s">
        <v>19</v>
      </c>
      <c r="H9" s="8" t="s">
        <v>5</v>
      </c>
      <c r="I9" s="8" t="s">
        <v>5</v>
      </c>
      <c r="J9" s="8" t="s">
        <v>5</v>
      </c>
      <c r="K9" s="15" t="s">
        <v>6</v>
      </c>
      <c r="L9" s="16" t="s">
        <v>5</v>
      </c>
      <c r="M9" s="16" t="s">
        <v>5</v>
      </c>
    </row>
    <row r="10" spans="1:13" ht="26.25" customHeight="1" thickBot="1" x14ac:dyDescent="0.3">
      <c r="A10" s="50" t="s">
        <v>34</v>
      </c>
      <c r="B10" s="43" t="s">
        <v>24</v>
      </c>
      <c r="C10" s="44"/>
      <c r="D10" s="17"/>
      <c r="E10" s="18"/>
      <c r="F10" s="19"/>
      <c r="G10" s="25">
        <f>SUM(D10:F10)</f>
        <v>0</v>
      </c>
      <c r="H10" s="26">
        <f>(D10*D$8)+(E10*E$8)+(F10*F$8)</f>
        <v>0</v>
      </c>
      <c r="I10" s="20"/>
      <c r="J10" s="21"/>
      <c r="K10" s="21"/>
      <c r="L10" s="21"/>
      <c r="M10" s="26">
        <f>SUM(L10,I10,H10)</f>
        <v>0</v>
      </c>
    </row>
    <row r="11" spans="1:13" ht="28.5" customHeight="1" thickBot="1" x14ac:dyDescent="0.3">
      <c r="A11" s="51"/>
      <c r="B11" s="53" t="s">
        <v>25</v>
      </c>
      <c r="C11" s="54"/>
      <c r="D11" s="17"/>
      <c r="E11" s="18"/>
      <c r="F11" s="19"/>
      <c r="G11" s="25">
        <f t="shared" ref="G11:G20" si="0">SUM(D11:F11)</f>
        <v>0</v>
      </c>
      <c r="H11" s="26">
        <f>(D11*D$8)+(E11*E$8)+(F11*F$8)</f>
        <v>0</v>
      </c>
      <c r="I11" s="20"/>
      <c r="J11" s="21"/>
      <c r="K11" s="21"/>
      <c r="L11" s="21"/>
      <c r="M11" s="26">
        <f t="shared" ref="M11:M20" si="1">SUM(L11,I11,H11)</f>
        <v>0</v>
      </c>
    </row>
    <row r="12" spans="1:13" ht="30.75" customHeight="1" thickBot="1" x14ac:dyDescent="0.3">
      <c r="A12" s="51"/>
      <c r="B12" s="50" t="s">
        <v>26</v>
      </c>
      <c r="C12" s="33" t="s">
        <v>27</v>
      </c>
      <c r="D12" s="17"/>
      <c r="E12" s="18"/>
      <c r="F12" s="19"/>
      <c r="G12" s="25">
        <f t="shared" si="0"/>
        <v>0</v>
      </c>
      <c r="H12" s="27">
        <f>(D12*D$8)+(E12*E$8)+(F12*F$8)</f>
        <v>0</v>
      </c>
      <c r="I12" s="22"/>
      <c r="J12" s="21"/>
      <c r="K12" s="21"/>
      <c r="L12" s="21"/>
      <c r="M12" s="26">
        <f t="shared" si="1"/>
        <v>0</v>
      </c>
    </row>
    <row r="13" spans="1:13" ht="30.75" customHeight="1" thickBot="1" x14ac:dyDescent="0.3">
      <c r="A13" s="51"/>
      <c r="B13" s="51"/>
      <c r="C13" s="33" t="s">
        <v>28</v>
      </c>
      <c r="D13" s="17"/>
      <c r="E13" s="23"/>
      <c r="F13" s="32"/>
      <c r="G13" s="25">
        <f t="shared" si="0"/>
        <v>0</v>
      </c>
      <c r="H13" s="27">
        <f t="shared" ref="H13:H15" si="2">(D13*D$8)+(E13*E$8)+(F13*F$8)</f>
        <v>0</v>
      </c>
      <c r="I13" s="22"/>
      <c r="J13" s="21"/>
      <c r="K13" s="21"/>
      <c r="L13" s="21"/>
      <c r="M13" s="26">
        <f t="shared" si="1"/>
        <v>0</v>
      </c>
    </row>
    <row r="14" spans="1:13" ht="30.75" customHeight="1" thickBot="1" x14ac:dyDescent="0.3">
      <c r="A14" s="51"/>
      <c r="B14" s="52"/>
      <c r="C14" s="33" t="s">
        <v>40</v>
      </c>
      <c r="D14" s="17"/>
      <c r="E14" s="23"/>
      <c r="F14" s="32"/>
      <c r="G14" s="25">
        <f t="shared" si="0"/>
        <v>0</v>
      </c>
      <c r="H14" s="27">
        <f t="shared" ref="H14" si="3">(D14*D$8)+(E14*E$8)+(F14*F$8)</f>
        <v>0</v>
      </c>
      <c r="I14" s="22"/>
      <c r="J14" s="21"/>
      <c r="K14" s="21"/>
      <c r="L14" s="21"/>
      <c r="M14" s="26">
        <f t="shared" ref="M14" si="4">SUM(L14,I14,H14)</f>
        <v>0</v>
      </c>
    </row>
    <row r="15" spans="1:13" ht="30.75" customHeight="1" thickBot="1" x14ac:dyDescent="0.3">
      <c r="A15" s="51"/>
      <c r="B15" s="43" t="s">
        <v>35</v>
      </c>
      <c r="C15" s="44"/>
      <c r="D15" s="17"/>
      <c r="E15" s="18"/>
      <c r="F15" s="18"/>
      <c r="G15" s="25">
        <f t="shared" ref="G15" si="5">SUM(D15:F15)</f>
        <v>0</v>
      </c>
      <c r="H15" s="27">
        <f t="shared" si="2"/>
        <v>0</v>
      </c>
      <c r="I15" s="22"/>
      <c r="J15" s="21"/>
      <c r="K15" s="21"/>
      <c r="L15" s="19"/>
      <c r="M15" s="26">
        <f t="shared" ref="M15" si="6">SUM(L15,I15,H15)</f>
        <v>0</v>
      </c>
    </row>
    <row r="16" spans="1:13" ht="30.75" customHeight="1" thickBot="1" x14ac:dyDescent="0.3">
      <c r="A16" s="51"/>
      <c r="B16" s="43" t="s">
        <v>36</v>
      </c>
      <c r="C16" s="44"/>
      <c r="D16" s="17"/>
      <c r="E16" s="18"/>
      <c r="F16" s="18"/>
      <c r="G16" s="25">
        <f t="shared" si="0"/>
        <v>0</v>
      </c>
      <c r="H16" s="27">
        <f t="shared" ref="H16:H20" si="7">(D16*D$8)+(E16*E$8)+(F16*F$8)</f>
        <v>0</v>
      </c>
      <c r="I16" s="22"/>
      <c r="J16" s="21"/>
      <c r="K16" s="21"/>
      <c r="L16" s="19"/>
      <c r="M16" s="26">
        <f t="shared" si="1"/>
        <v>0</v>
      </c>
    </row>
    <row r="17" spans="1:13" ht="30.75" customHeight="1" thickBot="1" x14ac:dyDescent="0.3">
      <c r="A17" s="51"/>
      <c r="B17" s="43" t="s">
        <v>32</v>
      </c>
      <c r="C17" s="44"/>
      <c r="D17" s="17"/>
      <c r="E17" s="18"/>
      <c r="F17" s="18"/>
      <c r="G17" s="25">
        <f t="shared" si="0"/>
        <v>0</v>
      </c>
      <c r="H17" s="27">
        <f t="shared" si="7"/>
        <v>0</v>
      </c>
      <c r="I17" s="22"/>
      <c r="J17" s="21"/>
      <c r="K17" s="21"/>
      <c r="L17" s="19"/>
      <c r="M17" s="26">
        <f t="shared" si="1"/>
        <v>0</v>
      </c>
    </row>
    <row r="18" spans="1:13" ht="30.75" customHeight="1" thickBot="1" x14ac:dyDescent="0.3">
      <c r="A18" s="51"/>
      <c r="B18" s="45" t="s">
        <v>37</v>
      </c>
      <c r="C18" s="46"/>
      <c r="D18" s="17"/>
      <c r="E18" s="18"/>
      <c r="F18" s="18"/>
      <c r="G18" s="25">
        <f t="shared" si="0"/>
        <v>0</v>
      </c>
      <c r="H18" s="27">
        <f t="shared" si="7"/>
        <v>0</v>
      </c>
      <c r="I18" s="22"/>
      <c r="J18" s="21"/>
      <c r="K18" s="21"/>
      <c r="L18" s="19"/>
      <c r="M18" s="26">
        <f t="shared" si="1"/>
        <v>0</v>
      </c>
    </row>
    <row r="19" spans="1:13" ht="30.75" customHeight="1" thickBot="1" x14ac:dyDescent="0.3">
      <c r="A19" s="51"/>
      <c r="B19" s="43" t="s">
        <v>13</v>
      </c>
      <c r="C19" s="44"/>
      <c r="D19" s="17"/>
      <c r="E19" s="18"/>
      <c r="F19" s="18"/>
      <c r="G19" s="25">
        <f t="shared" si="0"/>
        <v>0</v>
      </c>
      <c r="H19" s="27">
        <f t="shared" si="7"/>
        <v>0</v>
      </c>
      <c r="I19" s="22"/>
      <c r="J19" s="21"/>
      <c r="K19" s="21"/>
      <c r="L19" s="19"/>
      <c r="M19" s="26">
        <f t="shared" si="1"/>
        <v>0</v>
      </c>
    </row>
    <row r="20" spans="1:13" ht="30.75" customHeight="1" thickBot="1" x14ac:dyDescent="0.3">
      <c r="A20" s="51"/>
      <c r="B20" s="55" t="s">
        <v>38</v>
      </c>
      <c r="C20" s="56"/>
      <c r="D20" s="17"/>
      <c r="E20" s="18"/>
      <c r="F20" s="18"/>
      <c r="G20" s="25">
        <f t="shared" si="0"/>
        <v>0</v>
      </c>
      <c r="H20" s="27">
        <f t="shared" si="7"/>
        <v>0</v>
      </c>
      <c r="I20" s="22"/>
      <c r="J20" s="21"/>
      <c r="K20" s="21"/>
      <c r="L20" s="19"/>
      <c r="M20" s="26">
        <f t="shared" si="1"/>
        <v>0</v>
      </c>
    </row>
    <row r="21" spans="1:13" ht="25.5" customHeight="1" thickBot="1" x14ac:dyDescent="0.3">
      <c r="A21" s="52"/>
      <c r="B21" s="47" t="s">
        <v>30</v>
      </c>
      <c r="C21" s="48"/>
      <c r="D21" s="48"/>
      <c r="E21" s="48"/>
      <c r="F21" s="48"/>
      <c r="G21" s="48"/>
      <c r="H21" s="48"/>
      <c r="I21" s="48"/>
      <c r="J21" s="48"/>
      <c r="K21" s="48"/>
      <c r="L21" s="49"/>
      <c r="M21" s="28">
        <f>SUM(M10:M20)</f>
        <v>0</v>
      </c>
    </row>
    <row r="22" spans="1:13" ht="25.5" customHeight="1" thickBot="1" x14ac:dyDescent="0.3">
      <c r="A22" s="50" t="s">
        <v>31</v>
      </c>
      <c r="B22" s="43" t="s">
        <v>39</v>
      </c>
      <c r="C22" s="44"/>
      <c r="D22" s="17"/>
      <c r="E22" s="23"/>
      <c r="F22" s="24"/>
      <c r="G22" s="30">
        <f t="shared" ref="G22" si="8">SUM(D22:F22)</f>
        <v>0</v>
      </c>
      <c r="H22" s="25">
        <f t="shared" ref="H22" si="9">(D22*D$8)+(E22*E$8)+(F22*F$8)</f>
        <v>0</v>
      </c>
      <c r="I22" s="22"/>
      <c r="J22" s="21"/>
      <c r="K22" s="21"/>
      <c r="L22" s="21"/>
      <c r="M22" s="26">
        <f t="shared" ref="M22" si="10">SUM(L22,I22,H22)</f>
        <v>0</v>
      </c>
    </row>
    <row r="23" spans="1:13" ht="25.5" customHeight="1" thickBot="1" x14ac:dyDescent="0.3">
      <c r="A23" s="52"/>
      <c r="B23" s="47" t="s">
        <v>29</v>
      </c>
      <c r="C23" s="48"/>
      <c r="D23" s="48"/>
      <c r="E23" s="48"/>
      <c r="F23" s="48"/>
      <c r="G23" s="48"/>
      <c r="H23" s="48"/>
      <c r="I23" s="48"/>
      <c r="J23" s="48"/>
      <c r="K23" s="48"/>
      <c r="L23" s="49"/>
      <c r="M23" s="28">
        <f>M22</f>
        <v>0</v>
      </c>
    </row>
    <row r="24" spans="1:13" ht="33" customHeight="1" thickBot="1" x14ac:dyDescent="0.3">
      <c r="A24" s="42" t="s">
        <v>23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29">
        <f>M21+M23</f>
        <v>0</v>
      </c>
    </row>
    <row r="25" spans="1:13" ht="15.75" thickBot="1" x14ac:dyDescent="0.3"/>
    <row r="26" spans="1:13" ht="15.75" thickBot="1" x14ac:dyDescent="0.3">
      <c r="D26" s="40" t="s">
        <v>22</v>
      </c>
      <c r="E26" s="41"/>
      <c r="F26" s="40" t="s">
        <v>21</v>
      </c>
      <c r="G26" s="41"/>
    </row>
    <row r="27" spans="1:13" ht="15.75" thickBot="1" x14ac:dyDescent="0.3">
      <c r="C27" s="2" t="s">
        <v>10</v>
      </c>
      <c r="D27" s="34"/>
      <c r="E27" s="35"/>
      <c r="F27" s="34"/>
      <c r="G27" s="35"/>
    </row>
    <row r="28" spans="1:13" ht="15.75" thickBot="1" x14ac:dyDescent="0.3">
      <c r="C28" s="2" t="s">
        <v>11</v>
      </c>
      <c r="D28" s="34"/>
      <c r="E28" s="35"/>
      <c r="F28" s="34"/>
      <c r="G28" s="35"/>
    </row>
    <row r="29" spans="1:13" ht="15.75" thickBot="1" x14ac:dyDescent="0.3">
      <c r="C29" s="2" t="s">
        <v>12</v>
      </c>
      <c r="D29" s="34"/>
      <c r="E29" s="35"/>
      <c r="F29" s="34"/>
      <c r="G29" s="35"/>
    </row>
  </sheetData>
  <mergeCells count="25">
    <mergeCell ref="A22:A23"/>
    <mergeCell ref="A10:A21"/>
    <mergeCell ref="B15:C15"/>
    <mergeCell ref="B21:L21"/>
    <mergeCell ref="B11:C11"/>
    <mergeCell ref="B19:C19"/>
    <mergeCell ref="B20:C20"/>
    <mergeCell ref="B10:C10"/>
    <mergeCell ref="B17:C17"/>
    <mergeCell ref="D29:E29"/>
    <mergeCell ref="F29:G29"/>
    <mergeCell ref="D6:H6"/>
    <mergeCell ref="J6:L6"/>
    <mergeCell ref="D26:E26"/>
    <mergeCell ref="F27:G27"/>
    <mergeCell ref="F28:G28"/>
    <mergeCell ref="F26:G26"/>
    <mergeCell ref="D27:E27"/>
    <mergeCell ref="D28:E28"/>
    <mergeCell ref="A24:L24"/>
    <mergeCell ref="B16:C16"/>
    <mergeCell ref="B18:C18"/>
    <mergeCell ref="B23:L23"/>
    <mergeCell ref="B22:C22"/>
    <mergeCell ref="B12:B14"/>
  </mergeCells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CEA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BLANC Cyrielle</dc:creator>
  <cp:lastModifiedBy>BOUÇA-BESSEAU Pauline</cp:lastModifiedBy>
  <cp:lastPrinted>2019-05-06T07:55:08Z</cp:lastPrinted>
  <dcterms:created xsi:type="dcterms:W3CDTF">2018-08-29T13:43:14Z</dcterms:created>
  <dcterms:modified xsi:type="dcterms:W3CDTF">2026-05-12T07:27:27Z</dcterms:modified>
</cp:coreProperties>
</file>