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bies\sc\PARTAGES\Achats\Marches binomes\Bouça-Besseau\2026\B26-02379 - PA - Station d'impréniation - PACIFICS\4 - DCE version finale\"/>
    </mc:Choice>
  </mc:AlternateContent>
  <xr:revisionPtr revIDLastSave="0" documentId="8_{034D703E-6AB2-4D29-8E58-EC92ADD934E0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artie forfaitaire" sheetId="2" r:id="rId1"/>
    <sheet name="Partie estimative" sheetId="3" r:id="rId2"/>
  </sheets>
  <calcPr calcId="191029" iterateDelta="1E-4"/>
  <customWorkbookViews>
    <customWorkbookView name="CALVIN Christophe - Affichage personnalisé" guid="{1C257D51-62ED-4C89-A4BD-A48C3D32763F}" mergeInterval="0" personalView="1" maximized="1" windowWidth="1276" windowHeight="5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0" i="2" l="1"/>
  <c r="K20" i="2"/>
  <c r="P20" i="2" s="1"/>
  <c r="J20" i="2"/>
  <c r="O19" i="2"/>
  <c r="K19" i="2"/>
  <c r="J19" i="2"/>
  <c r="O18" i="2"/>
  <c r="K18" i="2"/>
  <c r="J18" i="2"/>
  <c r="O17" i="2"/>
  <c r="K17" i="2"/>
  <c r="P17" i="2" s="1"/>
  <c r="J17" i="2"/>
  <c r="O16" i="2"/>
  <c r="K16" i="2"/>
  <c r="P16" i="2" s="1"/>
  <c r="J16" i="2"/>
  <c r="O15" i="2"/>
  <c r="K15" i="2"/>
  <c r="P15" i="2" s="1"/>
  <c r="J15" i="2"/>
  <c r="O14" i="2"/>
  <c r="K14" i="2"/>
  <c r="J14" i="2"/>
  <c r="O12" i="2"/>
  <c r="K12" i="2"/>
  <c r="J12" i="2"/>
  <c r="O11" i="2"/>
  <c r="K11" i="2"/>
  <c r="P11" i="2" s="1"/>
  <c r="J11" i="2"/>
  <c r="O9" i="2"/>
  <c r="K9" i="2"/>
  <c r="J9" i="2"/>
  <c r="O8" i="2"/>
  <c r="K8" i="2"/>
  <c r="P8" i="2" s="1"/>
  <c r="J8" i="2"/>
  <c r="O7" i="2"/>
  <c r="K7" i="2"/>
  <c r="J7" i="2"/>
  <c r="P7" i="2" l="1"/>
  <c r="P18" i="2"/>
  <c r="P9" i="2"/>
  <c r="P10" i="2" s="1"/>
  <c r="P14" i="2"/>
  <c r="P19" i="2"/>
  <c r="P12" i="2"/>
  <c r="P13" i="2" s="1"/>
  <c r="P21" i="2" l="1"/>
  <c r="P22" i="2"/>
</calcChain>
</file>

<file path=xl/sharedStrings.xml><?xml version="1.0" encoding="utf-8"?>
<sst xmlns="http://schemas.openxmlformats.org/spreadsheetml/2006/main" count="61" uniqueCount="52">
  <si>
    <t>SOUS TRAITANCE</t>
  </si>
  <si>
    <t>TOTAL</t>
  </si>
  <si>
    <t>Total</t>
  </si>
  <si>
    <t>Achats</t>
  </si>
  <si>
    <t>P &amp; S</t>
  </si>
  <si>
    <t>(B)</t>
  </si>
  <si>
    <t>Heures</t>
  </si>
  <si>
    <t>€ HT</t>
  </si>
  <si>
    <t>%</t>
  </si>
  <si>
    <t>CONSOMMABLE</t>
  </si>
  <si>
    <t>MAIN D’ŒUVRE (définir les qualifications dans le tableau ci-dessous)</t>
  </si>
  <si>
    <t>MO</t>
  </si>
  <si>
    <t>Total (A)</t>
  </si>
  <si>
    <t>Total 
(C)</t>
  </si>
  <si>
    <t>(A+B+C)</t>
  </si>
  <si>
    <t>Taux horaire en € HT</t>
  </si>
  <si>
    <t>Description</t>
  </si>
  <si>
    <t>Design mécanique</t>
  </si>
  <si>
    <t>Outillages divers</t>
  </si>
  <si>
    <t>Contrôle commande/acquisition/IHM</t>
  </si>
  <si>
    <t>Total A</t>
  </si>
  <si>
    <t>Les approvisionnements partie mécanique</t>
  </si>
  <si>
    <t>Les approvisionnements partie contrôle commande/acquisition/IHM</t>
  </si>
  <si>
    <t>Total B</t>
  </si>
  <si>
    <t>La fabrication</t>
  </si>
  <si>
    <t>Les contrôles et les essais usine</t>
  </si>
  <si>
    <t xml:space="preserve">L’emballage, le transport et le déballage sur site </t>
  </si>
  <si>
    <t>L'installation et la mise en service sur site</t>
  </si>
  <si>
    <t>Les contrôles et les essais sur site</t>
  </si>
  <si>
    <t xml:space="preserve">La formation à l’utilisation de l’Equipement </t>
  </si>
  <si>
    <t>La réception</t>
  </si>
  <si>
    <t>Total C</t>
  </si>
  <si>
    <t>QUALIFICATIONS</t>
  </si>
  <si>
    <t>MO 1</t>
  </si>
  <si>
    <t>MO 2</t>
  </si>
  <si>
    <t>MO 3</t>
  </si>
  <si>
    <t>MO 4</t>
  </si>
  <si>
    <t>MO 5</t>
  </si>
  <si>
    <t>MO 6</t>
  </si>
  <si>
    <t>Phases</t>
  </si>
  <si>
    <t>PRESTATIONS SUR DEVIS PREALABLE</t>
  </si>
  <si>
    <t xml:space="preserve">Désignation </t>
  </si>
  <si>
    <t>Taux horaire (en € HT)</t>
  </si>
  <si>
    <t>Qualification 1</t>
  </si>
  <si>
    <t>Qualification 2</t>
  </si>
  <si>
    <t>Qualification 3</t>
  </si>
  <si>
    <t>C = phase de réalisation</t>
  </si>
  <si>
    <t>Annexe financière</t>
  </si>
  <si>
    <t>B = Approvisionnements</t>
  </si>
  <si>
    <t>A = Etudes</t>
  </si>
  <si>
    <t>TOTAL Forfaitaire</t>
  </si>
  <si>
    <t>Partie estimative sur devis préalables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</si>
</sst>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theme="9" tint="-0.249977111117893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9"/>
      <name val="Arial"/>
      <family val="2"/>
    </font>
    <font>
      <b/>
      <i/>
      <sz val="9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9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4" borderId="7" xfId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0" fontId="8" fillId="4" borderId="4" xfId="2" applyNumberFormat="1" applyFont="1" applyFill="1" applyBorder="1" applyAlignment="1">
      <alignment horizontal="center" vertical="center" wrapText="1"/>
    </xf>
    <xf numFmtId="44" fontId="2" fillId="4" borderId="4" xfId="2" applyFont="1" applyFill="1" applyBorder="1" applyAlignment="1">
      <alignment vertical="center" wrapText="1"/>
    </xf>
    <xf numFmtId="44" fontId="8" fillId="0" borderId="4" xfId="2" applyFont="1" applyBorder="1" applyAlignment="1">
      <alignment vertical="center" wrapText="1"/>
    </xf>
    <xf numFmtId="9" fontId="8" fillId="0" borderId="4" xfId="3" applyFont="1" applyBorder="1" applyAlignment="1">
      <alignment vertical="center" wrapText="1"/>
    </xf>
    <xf numFmtId="44" fontId="2" fillId="4" borderId="11" xfId="2" applyFont="1" applyFill="1" applyBorder="1" applyAlignment="1">
      <alignment vertical="center" wrapText="1"/>
    </xf>
    <xf numFmtId="0" fontId="8" fillId="0" borderId="2" xfId="2" applyNumberFormat="1" applyFont="1" applyBorder="1" applyAlignment="1">
      <alignment horizontal="center" vertical="center" wrapText="1"/>
    </xf>
    <xf numFmtId="44" fontId="2" fillId="4" borderId="2" xfId="2" applyFont="1" applyFill="1" applyBorder="1" applyAlignment="1">
      <alignment vertical="center" wrapText="1"/>
    </xf>
    <xf numFmtId="44" fontId="8" fillId="0" borderId="2" xfId="2" applyFont="1" applyBorder="1" applyAlignment="1">
      <alignment vertical="center" wrapText="1"/>
    </xf>
    <xf numFmtId="9" fontId="8" fillId="0" borderId="2" xfId="3" applyFont="1" applyBorder="1" applyAlignment="1">
      <alignment vertical="center" wrapText="1"/>
    </xf>
    <xf numFmtId="0" fontId="15" fillId="5" borderId="4" xfId="1" applyFont="1" applyFill="1" applyBorder="1" applyAlignment="1">
      <alignment horizontal="center" vertical="center"/>
    </xf>
    <xf numFmtId="0" fontId="15" fillId="0" borderId="4" xfId="1" applyFont="1" applyBorder="1" applyAlignment="1">
      <alignment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4" borderId="2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center" vertical="center" wrapText="1"/>
    </xf>
    <xf numFmtId="0" fontId="8" fillId="4" borderId="3" xfId="2" applyNumberFormat="1" applyFont="1" applyFill="1" applyBorder="1" applyAlignment="1">
      <alignment horizontal="center" vertical="center" wrapText="1"/>
    </xf>
    <xf numFmtId="44" fontId="2" fillId="4" borderId="3" xfId="2" applyFont="1" applyFill="1" applyBorder="1" applyAlignment="1">
      <alignment vertical="center" wrapText="1"/>
    </xf>
    <xf numFmtId="44" fontId="8" fillId="0" borderId="3" xfId="2" applyFont="1" applyBorder="1" applyAlignment="1">
      <alignment vertical="center" wrapText="1"/>
    </xf>
    <xf numFmtId="9" fontId="8" fillId="0" borderId="3" xfId="3" applyFont="1" applyBorder="1" applyAlignment="1">
      <alignment vertical="center" wrapText="1"/>
    </xf>
    <xf numFmtId="44" fontId="2" fillId="4" borderId="9" xfId="2" applyFont="1" applyFill="1" applyBorder="1" applyAlignment="1">
      <alignment vertical="center" wrapText="1"/>
    </xf>
    <xf numFmtId="44" fontId="2" fillId="4" borderId="17" xfId="2" applyFont="1" applyFill="1" applyBorder="1" applyAlignment="1">
      <alignment vertical="center" wrapText="1"/>
    </xf>
    <xf numFmtId="0" fontId="14" fillId="0" borderId="8" xfId="1" applyFont="1" applyBorder="1" applyAlignment="1">
      <alignment horizontal="center" vertical="center"/>
    </xf>
    <xf numFmtId="44" fontId="2" fillId="3" borderId="13" xfId="2" applyFont="1" applyFill="1" applyBorder="1" applyAlignment="1">
      <alignment horizontal="right" vertical="center" wrapText="1"/>
    </xf>
    <xf numFmtId="44" fontId="2" fillId="3" borderId="13" xfId="2" applyFont="1" applyFill="1" applyBorder="1" applyAlignment="1">
      <alignment vertical="center" wrapText="1"/>
    </xf>
    <xf numFmtId="44" fontId="13" fillId="6" borderId="10" xfId="1" applyNumberFormat="1" applyFont="1" applyFill="1" applyBorder="1" applyAlignment="1">
      <alignment vertical="center"/>
    </xf>
    <xf numFmtId="0" fontId="3" fillId="3" borderId="19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4" fillId="5" borderId="4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 wrapText="1"/>
    </xf>
    <xf numFmtId="0" fontId="11" fillId="3" borderId="16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2" fillId="6" borderId="20" xfId="1" applyFont="1" applyFill="1" applyBorder="1" applyAlignment="1">
      <alignment horizontal="center" vertical="center" wrapText="1"/>
    </xf>
    <xf numFmtId="0" fontId="12" fillId="6" borderId="21" xfId="1" applyFont="1" applyFill="1" applyBorder="1" applyAlignment="1">
      <alignment horizontal="center" vertical="center" wrapText="1"/>
    </xf>
    <xf numFmtId="0" fontId="12" fillId="6" borderId="2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7" borderId="15" xfId="1" applyFont="1" applyFill="1" applyBorder="1" applyAlignment="1">
      <alignment horizontal="center" vertical="center" wrapText="1"/>
    </xf>
    <xf numFmtId="0" fontId="3" fillId="7" borderId="16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44" fontId="2" fillId="3" borderId="4" xfId="2" applyFont="1" applyFill="1" applyBorder="1" applyAlignment="1">
      <alignment vertical="center" wrapText="1"/>
    </xf>
    <xf numFmtId="44" fontId="2" fillId="3" borderId="2" xfId="2" applyFont="1" applyFill="1" applyBorder="1" applyAlignment="1">
      <alignment vertical="center" wrapText="1"/>
    </xf>
    <xf numFmtId="44" fontId="2" fillId="3" borderId="3" xfId="2" applyFont="1" applyFill="1" applyBorder="1" applyAlignment="1">
      <alignment vertical="center" wrapText="1"/>
    </xf>
    <xf numFmtId="0" fontId="5" fillId="3" borderId="0" xfId="1" applyFont="1" applyFill="1" applyAlignment="1">
      <alignment vertical="center"/>
    </xf>
  </cellXfs>
  <cellStyles count="4">
    <cellStyle name="Monétaire 2" xfId="2" xr:uid="{3871506E-6399-4B28-AF15-56F19932547B}"/>
    <cellStyle name="Normal" xfId="0" builtinId="0"/>
    <cellStyle name="Normal 2" xfId="1" xr:uid="{D5283FE0-7D82-416B-985A-5FF8957F73A9}"/>
    <cellStyle name="Pourcentage 2" xfId="3" xr:uid="{BFEA0718-3DB0-4AA2-BF6E-6495D11F4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AC51-F601-4711-9A0B-46ABC6793327}">
  <dimension ref="A1:P37"/>
  <sheetViews>
    <sheetView showGridLines="0" zoomScale="77" zoomScaleNormal="85" workbookViewId="0">
      <selection activeCell="P9" sqref="P9"/>
    </sheetView>
  </sheetViews>
  <sheetFormatPr baseColWidth="10" defaultColWidth="11.42578125" defaultRowHeight="14.25" x14ac:dyDescent="0.2"/>
  <cols>
    <col min="1" max="1" width="19.140625" style="1" customWidth="1"/>
    <col min="2" max="2" width="11.42578125" style="1"/>
    <col min="3" max="3" width="18.42578125" style="1" customWidth="1"/>
    <col min="4" max="4" width="12" style="1" customWidth="1"/>
    <col min="5" max="9" width="10.5703125" style="1" customWidth="1"/>
    <col min="10" max="11" width="15.5703125" style="1" customWidth="1"/>
    <col min="12" max="12" width="16.5703125" style="87" bestFit="1" customWidth="1"/>
    <col min="13" max="14" width="10.5703125" style="1" customWidth="1"/>
    <col min="15" max="16" width="15.5703125" style="1" customWidth="1"/>
    <col min="17" max="16384" width="11.42578125" style="1"/>
  </cols>
  <sheetData>
    <row r="1" spans="1:16" ht="30" customHeight="1" x14ac:dyDescent="0.2">
      <c r="A1" s="57" t="s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30" customHeight="1" thickBot="1" x14ac:dyDescent="0.25">
      <c r="C2" s="2"/>
      <c r="D2" s="2"/>
      <c r="E2" s="2"/>
      <c r="F2" s="2"/>
      <c r="G2" s="2"/>
      <c r="H2" s="2"/>
      <c r="I2" s="2"/>
      <c r="J2" s="2"/>
      <c r="K2" s="2"/>
      <c r="L2" s="79"/>
      <c r="M2" s="2"/>
      <c r="N2" s="2"/>
    </row>
    <row r="3" spans="1:16" x14ac:dyDescent="0.2">
      <c r="B3" s="47"/>
      <c r="C3" s="47"/>
      <c r="D3" s="48" t="s">
        <v>10</v>
      </c>
      <c r="E3" s="49"/>
      <c r="F3" s="49"/>
      <c r="G3" s="49"/>
      <c r="H3" s="49"/>
      <c r="I3" s="49"/>
      <c r="J3" s="49"/>
      <c r="K3" s="49"/>
      <c r="L3" s="80" t="s">
        <v>9</v>
      </c>
      <c r="M3" s="49" t="s">
        <v>0</v>
      </c>
      <c r="N3" s="49"/>
      <c r="O3" s="49"/>
      <c r="P3" s="3" t="s">
        <v>1</v>
      </c>
    </row>
    <row r="4" spans="1:16" ht="24" customHeight="1" x14ac:dyDescent="0.2">
      <c r="B4" s="47"/>
      <c r="C4" s="47"/>
      <c r="D4" s="4" t="s">
        <v>11</v>
      </c>
      <c r="E4" s="5">
        <v>1</v>
      </c>
      <c r="F4" s="5">
        <v>2</v>
      </c>
      <c r="G4" s="5">
        <v>3</v>
      </c>
      <c r="H4" s="5">
        <v>4</v>
      </c>
      <c r="I4" s="5">
        <v>5</v>
      </c>
      <c r="J4" s="50" t="s">
        <v>2</v>
      </c>
      <c r="K4" s="50" t="s">
        <v>12</v>
      </c>
      <c r="L4" s="81" t="s">
        <v>5</v>
      </c>
      <c r="M4" s="52" t="s">
        <v>3</v>
      </c>
      <c r="N4" s="53" t="s">
        <v>4</v>
      </c>
      <c r="O4" s="50" t="s">
        <v>13</v>
      </c>
      <c r="P4" s="55" t="s">
        <v>14</v>
      </c>
    </row>
    <row r="5" spans="1:16" ht="24" x14ac:dyDescent="0.2">
      <c r="B5" s="47"/>
      <c r="C5" s="47"/>
      <c r="D5" s="21" t="s">
        <v>15</v>
      </c>
      <c r="E5" s="22"/>
      <c r="F5" s="22"/>
      <c r="G5" s="22"/>
      <c r="H5" s="22"/>
      <c r="I5" s="22"/>
      <c r="J5" s="51"/>
      <c r="K5" s="51"/>
      <c r="L5" s="82"/>
      <c r="M5" s="53"/>
      <c r="N5" s="54"/>
      <c r="O5" s="51"/>
      <c r="P5" s="56"/>
    </row>
    <row r="6" spans="1:16" x14ac:dyDescent="0.2">
      <c r="A6" s="31" t="s">
        <v>39</v>
      </c>
      <c r="B6" s="64" t="s">
        <v>16</v>
      </c>
      <c r="C6" s="64"/>
      <c r="D6" s="64"/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7" t="s">
        <v>6</v>
      </c>
      <c r="K6" s="7" t="s">
        <v>7</v>
      </c>
      <c r="L6" s="83" t="s">
        <v>7</v>
      </c>
      <c r="M6" s="6" t="s">
        <v>7</v>
      </c>
      <c r="N6" s="6" t="s">
        <v>8</v>
      </c>
      <c r="O6" s="7" t="s">
        <v>7</v>
      </c>
      <c r="P6" s="8" t="s">
        <v>7</v>
      </c>
    </row>
    <row r="7" spans="1:16" ht="27" customHeight="1" x14ac:dyDescent="0.2">
      <c r="A7" s="58" t="s">
        <v>49</v>
      </c>
      <c r="B7" s="63" t="s">
        <v>17</v>
      </c>
      <c r="C7" s="63"/>
      <c r="D7" s="63"/>
      <c r="E7" s="9"/>
      <c r="F7" s="9"/>
      <c r="G7" s="9"/>
      <c r="H7" s="9"/>
      <c r="I7" s="9"/>
      <c r="J7" s="10">
        <f t="shared" ref="J7:J20" si="0">SUM(E7:I7)</f>
        <v>0</v>
      </c>
      <c r="K7" s="11">
        <f t="shared" ref="K7:K19" si="1">E7*$E$5+F7*$F$5+G7*$G$5+H7*$H$5+I7*$I$5</f>
        <v>0</v>
      </c>
      <c r="L7" s="84"/>
      <c r="M7" s="12"/>
      <c r="N7" s="13"/>
      <c r="O7" s="11">
        <f t="shared" ref="O7:O20" si="2">M7+(M7*N7)</f>
        <v>0</v>
      </c>
      <c r="P7" s="14">
        <f t="shared" ref="P7:P20" si="3">K7+L7+O7</f>
        <v>0</v>
      </c>
    </row>
    <row r="8" spans="1:16" ht="27" customHeight="1" x14ac:dyDescent="0.2">
      <c r="A8" s="58"/>
      <c r="B8" s="63" t="s">
        <v>18</v>
      </c>
      <c r="C8" s="63"/>
      <c r="D8" s="63"/>
      <c r="E8" s="9"/>
      <c r="F8" s="9"/>
      <c r="G8" s="9"/>
      <c r="H8" s="9"/>
      <c r="I8" s="9"/>
      <c r="J8" s="10">
        <f t="shared" si="0"/>
        <v>0</v>
      </c>
      <c r="K8" s="11">
        <f t="shared" si="1"/>
        <v>0</v>
      </c>
      <c r="L8" s="84"/>
      <c r="M8" s="12"/>
      <c r="N8" s="13"/>
      <c r="O8" s="11">
        <f t="shared" si="2"/>
        <v>0</v>
      </c>
      <c r="P8" s="14">
        <f t="shared" si="3"/>
        <v>0</v>
      </c>
    </row>
    <row r="9" spans="1:16" ht="27" customHeight="1" thickBot="1" x14ac:dyDescent="0.25">
      <c r="A9" s="59"/>
      <c r="B9" s="63" t="s">
        <v>19</v>
      </c>
      <c r="C9" s="63"/>
      <c r="D9" s="63"/>
      <c r="E9" s="15"/>
      <c r="F9" s="15"/>
      <c r="G9" s="15"/>
      <c r="H9" s="15"/>
      <c r="I9" s="15"/>
      <c r="J9" s="23">
        <f t="shared" si="0"/>
        <v>0</v>
      </c>
      <c r="K9" s="16">
        <f t="shared" si="1"/>
        <v>0</v>
      </c>
      <c r="L9" s="85"/>
      <c r="M9" s="17"/>
      <c r="N9" s="18"/>
      <c r="O9" s="16">
        <f t="shared" si="2"/>
        <v>0</v>
      </c>
      <c r="P9" s="29">
        <f t="shared" si="3"/>
        <v>0</v>
      </c>
    </row>
    <row r="10" spans="1:16" ht="15" customHeight="1" thickBot="1" x14ac:dyDescent="0.25">
      <c r="A10" s="39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  <c r="P10" s="32">
        <f>SUM(P7:P9)</f>
        <v>0</v>
      </c>
    </row>
    <row r="11" spans="1:16" ht="27" customHeight="1" x14ac:dyDescent="0.2">
      <c r="A11" s="60" t="s">
        <v>48</v>
      </c>
      <c r="B11" s="63" t="s">
        <v>21</v>
      </c>
      <c r="C11" s="63"/>
      <c r="D11" s="63"/>
      <c r="E11" s="24"/>
      <c r="F11" s="24"/>
      <c r="G11" s="24"/>
      <c r="H11" s="24"/>
      <c r="I11" s="24"/>
      <c r="J11" s="25">
        <f t="shared" si="0"/>
        <v>0</v>
      </c>
      <c r="K11" s="26">
        <f t="shared" si="1"/>
        <v>0</v>
      </c>
      <c r="L11" s="86"/>
      <c r="M11" s="27"/>
      <c r="N11" s="28"/>
      <c r="O11" s="26">
        <f t="shared" si="2"/>
        <v>0</v>
      </c>
      <c r="P11" s="30">
        <f t="shared" si="3"/>
        <v>0</v>
      </c>
    </row>
    <row r="12" spans="1:16" ht="37.5" customHeight="1" thickBot="1" x14ac:dyDescent="0.25">
      <c r="A12" s="61"/>
      <c r="B12" s="43" t="s">
        <v>22</v>
      </c>
      <c r="C12" s="43"/>
      <c r="D12" s="43"/>
      <c r="E12" s="15"/>
      <c r="F12" s="15"/>
      <c r="G12" s="15"/>
      <c r="H12" s="15"/>
      <c r="I12" s="15"/>
      <c r="J12" s="23">
        <f t="shared" si="0"/>
        <v>0</v>
      </c>
      <c r="K12" s="16">
        <f t="shared" si="1"/>
        <v>0</v>
      </c>
      <c r="L12" s="85"/>
      <c r="M12" s="17"/>
      <c r="N12" s="18"/>
      <c r="O12" s="16">
        <f t="shared" si="2"/>
        <v>0</v>
      </c>
      <c r="P12" s="29">
        <f t="shared" si="3"/>
        <v>0</v>
      </c>
    </row>
    <row r="13" spans="1:16" ht="15" thickBot="1" x14ac:dyDescent="0.25">
      <c r="A13" s="39" t="s">
        <v>23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  <c r="P13" s="33">
        <f>SUM(P11:P12)</f>
        <v>0</v>
      </c>
    </row>
    <row r="14" spans="1:16" ht="27" customHeight="1" x14ac:dyDescent="0.2">
      <c r="A14" s="60" t="s">
        <v>46</v>
      </c>
      <c r="B14" s="63" t="s">
        <v>24</v>
      </c>
      <c r="C14" s="63"/>
      <c r="D14" s="63"/>
      <c r="E14" s="24"/>
      <c r="F14" s="24"/>
      <c r="G14" s="24"/>
      <c r="H14" s="24"/>
      <c r="I14" s="24"/>
      <c r="J14" s="25">
        <f t="shared" si="0"/>
        <v>0</v>
      </c>
      <c r="K14" s="26">
        <f t="shared" si="1"/>
        <v>0</v>
      </c>
      <c r="L14" s="86"/>
      <c r="M14" s="27"/>
      <c r="N14" s="28"/>
      <c r="O14" s="26">
        <f t="shared" si="2"/>
        <v>0</v>
      </c>
      <c r="P14" s="30">
        <f t="shared" si="3"/>
        <v>0</v>
      </c>
    </row>
    <row r="15" spans="1:16" ht="27" customHeight="1" x14ac:dyDescent="0.2">
      <c r="A15" s="62"/>
      <c r="B15" s="42" t="s">
        <v>25</v>
      </c>
      <c r="C15" s="42"/>
      <c r="D15" s="42"/>
      <c r="E15" s="9"/>
      <c r="F15" s="9"/>
      <c r="G15" s="9"/>
      <c r="H15" s="9"/>
      <c r="I15" s="9"/>
      <c r="J15" s="10">
        <f t="shared" si="0"/>
        <v>0</v>
      </c>
      <c r="K15" s="11">
        <f t="shared" si="1"/>
        <v>0</v>
      </c>
      <c r="L15" s="84"/>
      <c r="M15" s="12"/>
      <c r="N15" s="13"/>
      <c r="O15" s="11">
        <f t="shared" si="2"/>
        <v>0</v>
      </c>
      <c r="P15" s="14">
        <f t="shared" si="3"/>
        <v>0</v>
      </c>
    </row>
    <row r="16" spans="1:16" ht="27" customHeight="1" x14ac:dyDescent="0.2">
      <c r="A16" s="62"/>
      <c r="B16" s="42" t="s">
        <v>26</v>
      </c>
      <c r="C16" s="42"/>
      <c r="D16" s="42"/>
      <c r="E16" s="9"/>
      <c r="F16" s="9"/>
      <c r="G16" s="9"/>
      <c r="H16" s="9"/>
      <c r="I16" s="9"/>
      <c r="J16" s="10">
        <f t="shared" si="0"/>
        <v>0</v>
      </c>
      <c r="K16" s="11">
        <f t="shared" si="1"/>
        <v>0</v>
      </c>
      <c r="L16" s="84"/>
      <c r="M16" s="12"/>
      <c r="N16" s="13"/>
      <c r="O16" s="11">
        <f t="shared" si="2"/>
        <v>0</v>
      </c>
      <c r="P16" s="14">
        <f t="shared" si="3"/>
        <v>0</v>
      </c>
    </row>
    <row r="17" spans="1:16" ht="27" customHeight="1" x14ac:dyDescent="0.2">
      <c r="A17" s="62"/>
      <c r="B17" s="42" t="s">
        <v>27</v>
      </c>
      <c r="C17" s="42"/>
      <c r="D17" s="42"/>
      <c r="E17" s="9"/>
      <c r="F17" s="9"/>
      <c r="G17" s="9"/>
      <c r="H17" s="9"/>
      <c r="I17" s="9"/>
      <c r="J17" s="10">
        <f t="shared" si="0"/>
        <v>0</v>
      </c>
      <c r="K17" s="11">
        <f t="shared" si="1"/>
        <v>0</v>
      </c>
      <c r="L17" s="84"/>
      <c r="M17" s="12"/>
      <c r="N17" s="13"/>
      <c r="O17" s="11">
        <f t="shared" si="2"/>
        <v>0</v>
      </c>
      <c r="P17" s="14">
        <f t="shared" si="3"/>
        <v>0</v>
      </c>
    </row>
    <row r="18" spans="1:16" ht="27" customHeight="1" x14ac:dyDescent="0.2">
      <c r="A18" s="62"/>
      <c r="B18" s="42" t="s">
        <v>28</v>
      </c>
      <c r="C18" s="42"/>
      <c r="D18" s="42"/>
      <c r="E18" s="9"/>
      <c r="F18" s="9"/>
      <c r="G18" s="9"/>
      <c r="H18" s="9"/>
      <c r="I18" s="9"/>
      <c r="J18" s="10">
        <f t="shared" si="0"/>
        <v>0</v>
      </c>
      <c r="K18" s="11">
        <f t="shared" si="1"/>
        <v>0</v>
      </c>
      <c r="L18" s="84"/>
      <c r="M18" s="12"/>
      <c r="N18" s="13"/>
      <c r="O18" s="11">
        <f t="shared" si="2"/>
        <v>0</v>
      </c>
      <c r="P18" s="14">
        <f t="shared" si="3"/>
        <v>0</v>
      </c>
    </row>
    <row r="19" spans="1:16" ht="27" customHeight="1" x14ac:dyDescent="0.2">
      <c r="A19" s="62"/>
      <c r="B19" s="42" t="s">
        <v>29</v>
      </c>
      <c r="C19" s="42"/>
      <c r="D19" s="42"/>
      <c r="E19" s="9"/>
      <c r="F19" s="9"/>
      <c r="G19" s="9"/>
      <c r="H19" s="9"/>
      <c r="I19" s="9"/>
      <c r="J19" s="10">
        <f t="shared" si="0"/>
        <v>0</v>
      </c>
      <c r="K19" s="11">
        <f t="shared" si="1"/>
        <v>0</v>
      </c>
      <c r="L19" s="84"/>
      <c r="M19" s="12"/>
      <c r="N19" s="13"/>
      <c r="O19" s="11">
        <f t="shared" si="2"/>
        <v>0</v>
      </c>
      <c r="P19" s="14">
        <f t="shared" si="3"/>
        <v>0</v>
      </c>
    </row>
    <row r="20" spans="1:16" ht="27" customHeight="1" thickBot="1" x14ac:dyDescent="0.25">
      <c r="A20" s="61"/>
      <c r="B20" s="43" t="s">
        <v>30</v>
      </c>
      <c r="C20" s="43"/>
      <c r="D20" s="43"/>
      <c r="E20" s="15"/>
      <c r="F20" s="15"/>
      <c r="G20" s="15"/>
      <c r="H20" s="15"/>
      <c r="I20" s="15"/>
      <c r="J20" s="23">
        <f t="shared" si="0"/>
        <v>0</v>
      </c>
      <c r="K20" s="16">
        <f>E20*$E$5+F20*$F$5+G20*$G$5+H20*$H$5+I20*$I$5</f>
        <v>0</v>
      </c>
      <c r="L20" s="85"/>
      <c r="M20" s="17"/>
      <c r="N20" s="18"/>
      <c r="O20" s="16">
        <f t="shared" si="2"/>
        <v>0</v>
      </c>
      <c r="P20" s="29">
        <f t="shared" si="3"/>
        <v>0</v>
      </c>
    </row>
    <row r="21" spans="1:16" ht="15" thickBot="1" x14ac:dyDescent="0.25">
      <c r="A21" s="39" t="s">
        <v>31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33">
        <f>SUM(P14:P20)</f>
        <v>0</v>
      </c>
    </row>
    <row r="22" spans="1:16" ht="27" customHeight="1" thickBot="1" x14ac:dyDescent="0.25">
      <c r="A22" s="44" t="s">
        <v>50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34">
        <f>P10+P13+P21</f>
        <v>0</v>
      </c>
    </row>
    <row r="23" spans="1:16" ht="27" customHeight="1" x14ac:dyDescent="0.2"/>
    <row r="24" spans="1:16" ht="27" customHeight="1" x14ac:dyDescent="0.2"/>
    <row r="25" spans="1:16" x14ac:dyDescent="0.2">
      <c r="B25" s="38" t="s">
        <v>32</v>
      </c>
      <c r="C25" s="38"/>
    </row>
    <row r="26" spans="1:16" ht="27" customHeight="1" x14ac:dyDescent="0.2">
      <c r="B26" s="19" t="s">
        <v>33</v>
      </c>
      <c r="C26" s="20"/>
    </row>
    <row r="27" spans="1:16" ht="27" customHeight="1" x14ac:dyDescent="0.2">
      <c r="B27" s="19" t="s">
        <v>34</v>
      </c>
      <c r="C27" s="20"/>
    </row>
    <row r="28" spans="1:16" ht="27" customHeight="1" x14ac:dyDescent="0.2">
      <c r="B28" s="19" t="s">
        <v>35</v>
      </c>
      <c r="C28" s="20"/>
    </row>
    <row r="29" spans="1:16" ht="27" customHeight="1" x14ac:dyDescent="0.2">
      <c r="B29" s="19" t="s">
        <v>36</v>
      </c>
      <c r="C29" s="20"/>
    </row>
    <row r="30" spans="1:16" ht="27" customHeight="1" x14ac:dyDescent="0.2">
      <c r="B30" s="19" t="s">
        <v>37</v>
      </c>
      <c r="C30" s="20"/>
    </row>
    <row r="31" spans="1:16" ht="27" customHeight="1" x14ac:dyDescent="0.2">
      <c r="B31" s="19" t="s">
        <v>38</v>
      </c>
      <c r="C31" s="20"/>
    </row>
    <row r="32" spans="1:16" ht="27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</sheetData>
  <mergeCells count="32">
    <mergeCell ref="P4:P5"/>
    <mergeCell ref="A1:P1"/>
    <mergeCell ref="A7:A9"/>
    <mergeCell ref="A11:A12"/>
    <mergeCell ref="A14:A20"/>
    <mergeCell ref="A10:O10"/>
    <mergeCell ref="A13:O13"/>
    <mergeCell ref="B11:D11"/>
    <mergeCell ref="B12:D12"/>
    <mergeCell ref="B14:D14"/>
    <mergeCell ref="B15:D15"/>
    <mergeCell ref="B7:D7"/>
    <mergeCell ref="B8:D8"/>
    <mergeCell ref="B9:D9"/>
    <mergeCell ref="B6:D6"/>
    <mergeCell ref="B3:C5"/>
    <mergeCell ref="D3:K3"/>
    <mergeCell ref="M3:O3"/>
    <mergeCell ref="J4:J5"/>
    <mergeCell ref="K4:K5"/>
    <mergeCell ref="L4:L5"/>
    <mergeCell ref="M4:M5"/>
    <mergeCell ref="N4:N5"/>
    <mergeCell ref="O4:O5"/>
    <mergeCell ref="B25:C25"/>
    <mergeCell ref="A21:O21"/>
    <mergeCell ref="B16:D16"/>
    <mergeCell ref="B17:D17"/>
    <mergeCell ref="B18:D18"/>
    <mergeCell ref="B19:D19"/>
    <mergeCell ref="B20:D20"/>
    <mergeCell ref="A22:O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FE50-9A46-455F-BEA5-AD5493FD02A2}">
  <dimension ref="B1:P7"/>
  <sheetViews>
    <sheetView tabSelected="1" topLeftCell="B1" workbookViewId="0">
      <selection activeCell="C42" sqref="C42"/>
    </sheetView>
  </sheetViews>
  <sheetFormatPr baseColWidth="10" defaultRowHeight="12.75" x14ac:dyDescent="0.2"/>
  <cols>
    <col min="2" max="2" width="13.42578125" customWidth="1"/>
  </cols>
  <sheetData>
    <row r="1" spans="2:16" s="1" customFormat="1" ht="30" customHeight="1" x14ac:dyDescent="0.2">
      <c r="B1" s="57" t="s">
        <v>51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2:16" ht="13.5" thickBot="1" x14ac:dyDescent="0.25"/>
    <row r="3" spans="2:16" ht="13.5" thickBot="1" x14ac:dyDescent="0.25">
      <c r="B3" s="69" t="s">
        <v>40</v>
      </c>
      <c r="C3" s="70"/>
      <c r="D3" s="70"/>
      <c r="E3" s="70"/>
      <c r="F3" s="70"/>
      <c r="G3" s="70"/>
      <c r="H3" s="70"/>
      <c r="I3" s="70"/>
      <c r="J3" s="70"/>
      <c r="K3" s="70"/>
    </row>
    <row r="4" spans="2:16" x14ac:dyDescent="0.2">
      <c r="B4" s="35"/>
      <c r="C4" s="71" t="s">
        <v>41</v>
      </c>
      <c r="D4" s="72"/>
      <c r="E4" s="72"/>
      <c r="F4" s="72"/>
      <c r="G4" s="72"/>
      <c r="H4" s="73"/>
      <c r="I4" s="74" t="s">
        <v>42</v>
      </c>
      <c r="J4" s="74"/>
      <c r="K4" s="74"/>
    </row>
    <row r="5" spans="2:16" x14ac:dyDescent="0.2">
      <c r="B5" s="36" t="s">
        <v>43</v>
      </c>
      <c r="C5" s="75"/>
      <c r="D5" s="76"/>
      <c r="E5" s="76"/>
      <c r="F5" s="76"/>
      <c r="G5" s="76"/>
      <c r="H5" s="77"/>
      <c r="I5" s="78"/>
      <c r="J5" s="78"/>
      <c r="K5" s="78"/>
    </row>
    <row r="6" spans="2:16" x14ac:dyDescent="0.2">
      <c r="B6" s="36" t="s">
        <v>44</v>
      </c>
      <c r="C6" s="75"/>
      <c r="D6" s="76"/>
      <c r="E6" s="76"/>
      <c r="F6" s="76"/>
      <c r="G6" s="76"/>
      <c r="H6" s="77"/>
      <c r="I6" s="78"/>
      <c r="J6" s="78"/>
      <c r="K6" s="78"/>
    </row>
    <row r="7" spans="2:16" ht="13.5" thickBot="1" x14ac:dyDescent="0.25">
      <c r="B7" s="37" t="s">
        <v>45</v>
      </c>
      <c r="C7" s="65"/>
      <c r="D7" s="66"/>
      <c r="E7" s="66"/>
      <c r="F7" s="66"/>
      <c r="G7" s="66"/>
      <c r="H7" s="67"/>
      <c r="I7" s="68"/>
      <c r="J7" s="68"/>
      <c r="K7" s="68"/>
    </row>
  </sheetData>
  <mergeCells count="10">
    <mergeCell ref="C7:H7"/>
    <mergeCell ref="I7:K7"/>
    <mergeCell ref="B1:P1"/>
    <mergeCell ref="B3:K3"/>
    <mergeCell ref="C4:H4"/>
    <mergeCell ref="I4:K4"/>
    <mergeCell ref="C5:H5"/>
    <mergeCell ref="I5:K5"/>
    <mergeCell ref="C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Partie forfaitaire</vt:lpstr>
      <vt:lpstr>Partie estimative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BOUÇA-BESSEAU Pauline</dc:creator>
  <cp:lastModifiedBy>BOUÇA-BESSEAU Pauline</cp:lastModifiedBy>
  <cp:lastPrinted>2008-01-22T14:02:58Z</cp:lastPrinted>
  <dcterms:created xsi:type="dcterms:W3CDTF">2004-04-08T08:07:07Z</dcterms:created>
  <dcterms:modified xsi:type="dcterms:W3CDTF">2026-06-11T08:26:20Z</dcterms:modified>
</cp:coreProperties>
</file>