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E\11-B -  MARCHE PUBLIC\Aménagement PLAN D EAU\DCE\"/>
    </mc:Choice>
  </mc:AlternateContent>
  <xr:revisionPtr revIDLastSave="0" documentId="14_{B5AB792B-E902-45C1-B277-53C56ABA1D71}" xr6:coauthVersionLast="47" xr6:coauthVersionMax="47" xr10:uidLastSave="{00000000-0000-0000-0000-000000000000}"/>
  <bookViews>
    <workbookView xWindow="28680" yWindow="-120" windowWidth="29040" windowHeight="17520" xr2:uid="{3DFD0178-1F74-4320-8732-223CD976677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2" i="1" s="1"/>
  <c r="F31" i="1"/>
  <c r="F32" i="1" s="1"/>
  <c r="E31" i="1"/>
  <c r="E32" i="1" s="1"/>
  <c r="D32" i="1"/>
  <c r="D31" i="1"/>
  <c r="G30" i="1"/>
  <c r="F30" i="1"/>
  <c r="E30" i="1"/>
  <c r="D30" i="1"/>
  <c r="G28" i="1"/>
  <c r="F28" i="1"/>
  <c r="E28" i="1"/>
  <c r="D28" i="1"/>
  <c r="G19" i="1"/>
  <c r="F19" i="1"/>
  <c r="E19" i="1"/>
  <c r="D19" i="1"/>
</calcChain>
</file>

<file path=xl/sharedStrings.xml><?xml version="1.0" encoding="utf-8"?>
<sst xmlns="http://schemas.openxmlformats.org/spreadsheetml/2006/main" count="35" uniqueCount="30">
  <si>
    <t>Annexe 1 : Missions et répartition des honoraires</t>
  </si>
  <si>
    <t>Eléments de mission</t>
  </si>
  <si>
    <t>Taux</t>
  </si>
  <si>
    <t>TRANCHE FERME</t>
  </si>
  <si>
    <t>PRO</t>
  </si>
  <si>
    <t>Dossier technique modification PLU</t>
  </si>
  <si>
    <t>Permis d' aménager</t>
  </si>
  <si>
    <t>Dossier technique de demande de subvention</t>
  </si>
  <si>
    <t>Total tranche ferme</t>
  </si>
  <si>
    <t>TRANCHE OPTIONNELLE</t>
  </si>
  <si>
    <t>ACT</t>
  </si>
  <si>
    <t>VISA</t>
  </si>
  <si>
    <t>DET</t>
  </si>
  <si>
    <t>OPC</t>
  </si>
  <si>
    <t>AOR</t>
  </si>
  <si>
    <t>forfait</t>
  </si>
  <si>
    <t xml:space="preserve">Total tranche Optionnelle </t>
  </si>
  <si>
    <t>Signatures et cachets des cotraitants</t>
  </si>
  <si>
    <t xml:space="preserve">Montant ht </t>
  </si>
  <si>
    <t>Total général Ht</t>
  </si>
  <si>
    <t>TVA 20 %</t>
  </si>
  <si>
    <t>total général TTC</t>
  </si>
  <si>
    <t>Part de l' enveloppe financière prévisionnelle affectée aux travaux :</t>
  </si>
  <si>
    <t>Répartition par cotraitant</t>
  </si>
  <si>
    <t>Mandataire</t>
  </si>
  <si>
    <t>Cotraitant n°1</t>
  </si>
  <si>
    <t>Cotraitant n°2</t>
  </si>
  <si>
    <t>Dossier au titre de la  loi sur l'eau</t>
  </si>
  <si>
    <t>AVP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</si>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</sst>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4" xfId="0" applyBorder="1"/>
    <xf numFmtId="0" fontId="0" fillId="2" borderId="4" xfId="0" applyFill="1" applyBorder="1"/>
    <xf numFmtId="0" fontId="0" fillId="2" borderId="8" xfId="0" applyFill="1" applyBorder="1"/>
    <xf numFmtId="0" fontId="0" fillId="0" borderId="8" xfId="0" applyBorder="1"/>
    <xf numFmtId="0" fontId="0" fillId="0" borderId="9" xfId="0" applyBorder="1"/>
    <xf numFmtId="0" fontId="0" fillId="2" borderId="12" xfId="0" applyFill="1" applyBorder="1"/>
    <xf numFmtId="0" fontId="0" fillId="3" borderId="4" xfId="0" applyFill="1" applyBorder="1"/>
    <xf numFmtId="0" fontId="0" fillId="3" borderId="4" xfId="0" applyFill="1" applyBorder="1" applyAlignment="1">
      <alignment horizontal="right"/>
    </xf>
    <xf numFmtId="0" fontId="0" fillId="4" borderId="4" xfId="0" applyFill="1" applyBorder="1"/>
    <xf numFmtId="0" fontId="0" fillId="4" borderId="4" xfId="0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64" fontId="0" fillId="0" borderId="4" xfId="1" applyNumberFormat="1" applyFont="1" applyBorder="1"/>
    <xf numFmtId="0" fontId="0" fillId="0" borderId="13" xfId="0" applyBorder="1"/>
    <xf numFmtId="0" fontId="0" fillId="0" borderId="10" xfId="0" applyBorder="1"/>
    <xf numFmtId="0" fontId="0" fillId="5" borderId="4" xfId="0" applyFill="1" applyBorder="1"/>
    <xf numFmtId="0" fontId="0" fillId="2" borderId="1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5" borderId="4" xfId="0" applyNumberFormat="1" applyFill="1" applyBorder="1"/>
    <xf numFmtId="165" fontId="0" fillId="0" borderId="4" xfId="0" applyNumberFormat="1" applyBorder="1"/>
    <xf numFmtId="165" fontId="0" fillId="4" borderId="4" xfId="0" applyNumberFormat="1" applyFill="1" applyBorder="1"/>
    <xf numFmtId="165" fontId="0" fillId="3" borderId="4" xfId="0" applyNumberForma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1800225</xdr:colOff>
      <xdr:row>7</xdr:row>
      <xdr:rowOff>107950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FE56E8A-FA01-4B27-92F4-0A71A7B6847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8300"/>
          <a:ext cx="1800225" cy="10414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4F646-F0DB-4AD8-B50F-6FF079CDD4C5}">
  <dimension ref="A3:G34"/>
  <sheetViews>
    <sheetView tabSelected="1" topLeftCell="A4" zoomScaleNormal="100" workbookViewId="0">
      <selection activeCell="M34" sqref="M34"/>
    </sheetView>
  </sheetViews>
  <sheetFormatPr baseColWidth="10" defaultRowHeight="15" x14ac:dyDescent="0.25"/>
  <cols>
    <col min="1" max="1" width="43.7109375" customWidth="1"/>
    <col min="2" max="2" width="1.85546875" customWidth="1"/>
    <col min="4" max="7" width="19.5703125" customWidth="1"/>
    <col min="8" max="8" width="13.5703125" customWidth="1"/>
    <col min="11" max="11" width="13.85546875" bestFit="1" customWidth="1"/>
  </cols>
  <sheetData>
    <row r="3" spans="1:7" ht="15.75" thickBot="1" x14ac:dyDescent="0.3"/>
    <row r="4" spans="1:7" ht="15.75" thickBot="1" x14ac:dyDescent="0.3">
      <c r="B4" s="12" t="s">
        <v>0</v>
      </c>
      <c r="C4" s="13"/>
      <c r="D4" s="13"/>
      <c r="E4" s="14"/>
    </row>
    <row r="6" spans="1:7" x14ac:dyDescent="0.25">
      <c r="B6" s="4" t="s">
        <v>22</v>
      </c>
      <c r="C6" s="16"/>
      <c r="D6" s="16"/>
      <c r="E6" s="16"/>
      <c r="F6" s="17"/>
      <c r="G6" s="15">
        <v>1200000</v>
      </c>
    </row>
    <row r="8" spans="1:7" ht="15.75" thickBot="1" x14ac:dyDescent="0.3"/>
    <row r="9" spans="1:7" ht="15.75" thickBot="1" x14ac:dyDescent="0.3">
      <c r="E9" s="20" t="s">
        <v>23</v>
      </c>
      <c r="F9" s="21"/>
      <c r="G9" s="22"/>
    </row>
    <row r="10" spans="1:7" x14ac:dyDescent="0.25">
      <c r="A10" s="2" t="s">
        <v>1</v>
      </c>
      <c r="B10" s="2"/>
      <c r="C10" s="2" t="s">
        <v>2</v>
      </c>
      <c r="D10" s="3" t="s">
        <v>18</v>
      </c>
      <c r="E10" s="19" t="s">
        <v>24</v>
      </c>
      <c r="F10" s="19" t="s">
        <v>25</v>
      </c>
      <c r="G10" s="19" t="s">
        <v>26</v>
      </c>
    </row>
    <row r="11" spans="1:7" ht="15.75" thickBot="1" x14ac:dyDescent="0.3">
      <c r="A11" s="1"/>
      <c r="B11" s="1"/>
      <c r="C11" s="1"/>
      <c r="D11" s="4"/>
      <c r="E11" s="6"/>
      <c r="F11" s="6"/>
      <c r="G11" s="6"/>
    </row>
    <row r="12" spans="1:7" x14ac:dyDescent="0.25">
      <c r="A12" s="7" t="s">
        <v>3</v>
      </c>
      <c r="B12" s="1"/>
      <c r="C12" s="1"/>
      <c r="D12" s="1"/>
      <c r="E12" s="5"/>
      <c r="F12" s="5"/>
      <c r="G12" s="5"/>
    </row>
    <row r="13" spans="1:7" x14ac:dyDescent="0.25">
      <c r="A13" s="1" t="s">
        <v>28</v>
      </c>
      <c r="B13" s="1"/>
      <c r="C13" s="1" t="s">
        <v>29</v>
      </c>
      <c r="D13" s="1"/>
      <c r="E13" s="1"/>
      <c r="F13" s="1"/>
      <c r="G13" s="1"/>
    </row>
    <row r="14" spans="1:7" x14ac:dyDescent="0.25">
      <c r="A14" s="1" t="s">
        <v>4</v>
      </c>
      <c r="B14" s="1"/>
      <c r="C14" s="1" t="s">
        <v>15</v>
      </c>
      <c r="D14" s="1"/>
      <c r="E14" s="1"/>
      <c r="F14" s="1"/>
      <c r="G14" s="1"/>
    </row>
    <row r="15" spans="1:7" x14ac:dyDescent="0.25">
      <c r="A15" s="1" t="s">
        <v>5</v>
      </c>
      <c r="B15" s="1"/>
      <c r="C15" s="1" t="s">
        <v>15</v>
      </c>
      <c r="D15" s="1"/>
      <c r="E15" s="1"/>
      <c r="F15" s="1"/>
      <c r="G15" s="1"/>
    </row>
    <row r="16" spans="1:7" x14ac:dyDescent="0.25">
      <c r="A16" s="1" t="s">
        <v>6</v>
      </c>
      <c r="B16" s="1"/>
      <c r="C16" s="1" t="s">
        <v>15</v>
      </c>
      <c r="D16" s="1"/>
      <c r="E16" s="1"/>
      <c r="F16" s="1"/>
      <c r="G16" s="1"/>
    </row>
    <row r="17" spans="1:7" x14ac:dyDescent="0.25">
      <c r="A17" s="1" t="s">
        <v>27</v>
      </c>
      <c r="B17" s="1"/>
      <c r="C17" s="1" t="s">
        <v>15</v>
      </c>
      <c r="D17" s="1"/>
      <c r="E17" s="1"/>
      <c r="F17" s="1"/>
      <c r="G17" s="1"/>
    </row>
    <row r="18" spans="1:7" x14ac:dyDescent="0.25">
      <c r="A18" s="1" t="s">
        <v>7</v>
      </c>
      <c r="B18" s="1"/>
      <c r="C18" s="1" t="s">
        <v>15</v>
      </c>
      <c r="D18" s="1"/>
      <c r="E18" s="1"/>
      <c r="F18" s="1"/>
      <c r="G18" s="1"/>
    </row>
    <row r="19" spans="1:7" x14ac:dyDescent="0.25">
      <c r="A19" s="8" t="s">
        <v>8</v>
      </c>
      <c r="B19" s="7"/>
      <c r="C19" s="7"/>
      <c r="D19" s="26">
        <f>SUM(D13:D18)</f>
        <v>0</v>
      </c>
      <c r="E19" s="26">
        <f t="shared" ref="E19:G19" si="0">SUM(E13:E18)</f>
        <v>0</v>
      </c>
      <c r="F19" s="26">
        <f t="shared" si="0"/>
        <v>0</v>
      </c>
      <c r="G19" s="26">
        <f t="shared" si="0"/>
        <v>0</v>
      </c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9" t="s">
        <v>9</v>
      </c>
      <c r="B21" s="1"/>
      <c r="C21" s="1" t="s">
        <v>2</v>
      </c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 t="s">
        <v>10</v>
      </c>
      <c r="B23" s="1"/>
      <c r="C23" s="1"/>
      <c r="D23" s="1"/>
      <c r="E23" s="1"/>
      <c r="F23" s="1"/>
      <c r="G23" s="1"/>
    </row>
    <row r="24" spans="1:7" x14ac:dyDescent="0.25">
      <c r="A24" s="1" t="s">
        <v>11</v>
      </c>
      <c r="B24" s="1"/>
      <c r="C24" s="1"/>
      <c r="D24" s="1"/>
      <c r="E24" s="1"/>
      <c r="F24" s="1"/>
      <c r="G24" s="1"/>
    </row>
    <row r="25" spans="1:7" x14ac:dyDescent="0.25">
      <c r="A25" s="1" t="s">
        <v>13</v>
      </c>
      <c r="B25" s="1"/>
      <c r="C25" s="1"/>
      <c r="D25" s="1"/>
      <c r="E25" s="1"/>
      <c r="F25" s="1"/>
      <c r="G25" s="1"/>
    </row>
    <row r="26" spans="1:7" x14ac:dyDescent="0.25">
      <c r="A26" s="1" t="s">
        <v>12</v>
      </c>
      <c r="B26" s="1"/>
      <c r="C26" s="1"/>
      <c r="D26" s="1"/>
      <c r="E26" s="1"/>
      <c r="F26" s="1"/>
      <c r="G26" s="1"/>
    </row>
    <row r="27" spans="1:7" x14ac:dyDescent="0.25">
      <c r="A27" s="1" t="s">
        <v>14</v>
      </c>
      <c r="B27" s="1"/>
      <c r="C27" s="1"/>
      <c r="D27" s="1"/>
      <c r="E27" s="1"/>
      <c r="F27" s="1"/>
      <c r="G27" s="1"/>
    </row>
    <row r="28" spans="1:7" x14ac:dyDescent="0.25">
      <c r="A28" s="10" t="s">
        <v>16</v>
      </c>
      <c r="B28" s="9"/>
      <c r="C28" s="9"/>
      <c r="D28" s="25">
        <f>SUM(D22:D27)</f>
        <v>0</v>
      </c>
      <c r="E28" s="25">
        <f t="shared" ref="E28:G28" si="1">SUM(E22:E27)</f>
        <v>0</v>
      </c>
      <c r="F28" s="25">
        <f t="shared" si="1"/>
        <v>0</v>
      </c>
      <c r="G28" s="25">
        <f t="shared" si="1"/>
        <v>0</v>
      </c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8" t="s">
        <v>19</v>
      </c>
      <c r="B30" s="18"/>
      <c r="C30" s="18"/>
      <c r="D30" s="23">
        <f>SUM(D19+D28)</f>
        <v>0</v>
      </c>
      <c r="E30" s="23">
        <f t="shared" ref="E30:G30" si="2">SUM(E19+E28)</f>
        <v>0</v>
      </c>
      <c r="F30" s="23">
        <f t="shared" si="2"/>
        <v>0</v>
      </c>
      <c r="G30" s="23">
        <f t="shared" si="2"/>
        <v>0</v>
      </c>
    </row>
    <row r="31" spans="1:7" x14ac:dyDescent="0.25">
      <c r="A31" s="1" t="s">
        <v>20</v>
      </c>
      <c r="B31" s="1"/>
      <c r="C31" s="1"/>
      <c r="D31" s="24">
        <f>SUM(D30*20%)</f>
        <v>0</v>
      </c>
      <c r="E31" s="24">
        <f t="shared" ref="E31:G31" si="3">SUM(E30*20%)</f>
        <v>0</v>
      </c>
      <c r="F31" s="24">
        <f t="shared" si="3"/>
        <v>0</v>
      </c>
      <c r="G31" s="24">
        <f t="shared" si="3"/>
        <v>0</v>
      </c>
    </row>
    <row r="32" spans="1:7" x14ac:dyDescent="0.25">
      <c r="A32" s="18" t="s">
        <v>21</v>
      </c>
      <c r="B32" s="18"/>
      <c r="C32" s="18"/>
      <c r="D32" s="23">
        <f>SUM(D30:D31)</f>
        <v>0</v>
      </c>
      <c r="E32" s="23">
        <f t="shared" ref="E32:G32" si="4">SUM(E30:E31)</f>
        <v>0</v>
      </c>
      <c r="F32" s="23">
        <f t="shared" si="4"/>
        <v>0</v>
      </c>
      <c r="G32" s="23">
        <f t="shared" si="4"/>
        <v>0</v>
      </c>
    </row>
    <row r="34" spans="2:2" x14ac:dyDescent="0.25">
      <c r="B34" s="11" t="s">
        <v>17</v>
      </c>
    </row>
  </sheetData>
  <mergeCells count="1">
    <mergeCell ref="E9:G9"/>
  </mergeCells>
  <pageMargins left="0.7" right="0.7" top="0.75" bottom="0.75" header="0.3" footer="0.3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Mairie Cohennoz</cp:lastModifiedBy>
  <cp:lastPrinted>2026-06-17T08:08:15Z</cp:lastPrinted>
  <dcterms:created xsi:type="dcterms:W3CDTF">2026-06-03T08:32:40Z</dcterms:created>
  <dcterms:modified xsi:type="dcterms:W3CDTF">2026-06-17T08:08:51Z</dcterms:modified>
</cp:coreProperties>
</file>