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capnordmartinique.sharepoint.com/sites/ServiceMarchesPublics/Documents partages/2026/Marchés lancés en 2026/AIEL/2026-027-S-CURAGE ZAC DU BAC TRINITE/2 - DC/"/>
    </mc:Choice>
  </mc:AlternateContent>
  <xr:revisionPtr revIDLastSave="12" documentId="8_{B5E1B9DA-59DD-462A-A4A6-44AA4382D878}" xr6:coauthVersionLast="47" xr6:coauthVersionMax="47" xr10:uidLastSave="{527F091F-E85E-4F72-ADFA-4DF26852C606}"/>
  <bookViews>
    <workbookView xWindow="-120" yWindow="-120" windowWidth="29040" windowHeight="15720" activeTab="1" xr2:uid="{00000000-000D-0000-FFFF-FFFF00000000}"/>
  </bookViews>
  <sheets>
    <sheet name="Passage 1" sheetId="2" r:id="rId1"/>
    <sheet name="Passage 2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2" l="1"/>
  <c r="H70" i="2"/>
  <c r="H74" i="2" s="1"/>
  <c r="H70" i="1"/>
  <c r="H72" i="1" s="1"/>
  <c r="H74" i="1" l="1"/>
</calcChain>
</file>

<file path=xl/sharedStrings.xml><?xml version="1.0" encoding="utf-8"?>
<sst xmlns="http://schemas.openxmlformats.org/spreadsheetml/2006/main" count="310" uniqueCount="78">
  <si>
    <r>
      <t xml:space="preserve">
</t>
    </r>
    <r>
      <rPr>
        <b/>
        <sz val="16"/>
        <color indexed="57"/>
        <rFont val="Arial"/>
        <family val="2"/>
      </rPr>
      <t xml:space="preserve">
</t>
    </r>
    <r>
      <rPr>
        <b/>
        <sz val="16"/>
        <rFont val="Arial"/>
        <family val="2"/>
      </rPr>
      <t xml:space="preserve">
</t>
    </r>
    <r>
      <rPr>
        <sz val="12"/>
        <rFont val="Arial"/>
        <family val="2"/>
      </rPr>
      <t xml:space="preserve">
</t>
    </r>
    <r>
      <rPr>
        <sz val="12"/>
        <rFont val="Times New Roman"/>
        <family val="1"/>
      </rPr>
      <t xml:space="preserve">
</t>
    </r>
  </si>
  <si>
    <r>
      <t xml:space="preserve">          C</t>
    </r>
    <r>
      <rPr>
        <sz val="14"/>
        <color indexed="8"/>
        <rFont val="Arial"/>
        <family val="2"/>
      </rPr>
      <t>ommunauté d'</t>
    </r>
    <r>
      <rPr>
        <b/>
        <sz val="18"/>
        <color indexed="8"/>
        <rFont val="Arial"/>
        <family val="2"/>
      </rPr>
      <t>A</t>
    </r>
    <r>
      <rPr>
        <sz val="14"/>
        <color indexed="8"/>
        <rFont val="Arial"/>
        <family val="2"/>
      </rPr>
      <t xml:space="preserve">gglomération du Pays </t>
    </r>
    <r>
      <rPr>
        <b/>
        <sz val="18"/>
        <color indexed="8"/>
        <rFont val="Arial"/>
        <family val="2"/>
      </rPr>
      <t>N</t>
    </r>
    <r>
      <rPr>
        <sz val="14"/>
        <color indexed="8"/>
        <rFont val="Arial"/>
        <family val="2"/>
      </rPr>
      <t xml:space="preserve">ord </t>
    </r>
    <r>
      <rPr>
        <b/>
        <sz val="18"/>
        <color indexed="8"/>
        <rFont val="Arial"/>
        <family val="2"/>
      </rPr>
      <t>M</t>
    </r>
    <r>
      <rPr>
        <sz val="14"/>
        <color indexed="8"/>
        <rFont val="Arial"/>
        <family val="2"/>
      </rPr>
      <t xml:space="preserve">artinique
</t>
    </r>
    <r>
      <rPr>
        <b/>
        <sz val="16"/>
        <rFont val="Arial"/>
        <family val="2"/>
      </rPr>
      <t>COMMUNE DE TRINITE</t>
    </r>
  </si>
  <si>
    <t xml:space="preserve">Travaux de curage ZAC du BAC 
COMMUNE DE LA TRINITE </t>
  </si>
  <si>
    <t>COMMUNE DE TRINITE</t>
  </si>
  <si>
    <t>Bordereau des prix unitaires</t>
  </si>
  <si>
    <t>(BPU)</t>
  </si>
  <si>
    <t>Passage 1</t>
  </si>
  <si>
    <t>N°</t>
  </si>
  <si>
    <t>LOCALISATION</t>
  </si>
  <si>
    <t>CARACTÉRISTIQUES</t>
  </si>
  <si>
    <t>U</t>
  </si>
  <si>
    <t>QUANTITÉ</t>
  </si>
  <si>
    <t>PRIX UNIT.</t>
  </si>
  <si>
    <t>TOTAL</t>
  </si>
  <si>
    <t>1 - Caniveaux (voir plan joint n°1)</t>
  </si>
  <si>
    <t>Accès parking LEADER PRICE</t>
  </si>
  <si>
    <t>Sous dalle béton</t>
  </si>
  <si>
    <t>mL</t>
  </si>
  <si>
    <t>Entrée parking TOP 50</t>
  </si>
  <si>
    <t>Traversé de route TOP 50 / PLOMBERIE SHOP</t>
  </si>
  <si>
    <t>Sous grille</t>
  </si>
  <si>
    <t>Entrée TOP 50</t>
  </si>
  <si>
    <t>Sous dalle béton + grille de visite</t>
  </si>
  <si>
    <t>Entrée en face les Gentlemen du Service</t>
  </si>
  <si>
    <t>Entrée Pointe Marcussy</t>
  </si>
  <si>
    <t>Entrée BETON NORD</t>
  </si>
  <si>
    <t>Entrée SAV BATIR ( en face de Sa Clim)</t>
  </si>
  <si>
    <t>Entrée BEL AUTO</t>
  </si>
  <si>
    <t>Entrée dépôt BATIR / L'ETANCHEUR</t>
  </si>
  <si>
    <t>Traversé chaussée PREFAKIT / BEBE JUNIOR</t>
  </si>
  <si>
    <t>Entrée parking privé BATIR / AUTOSUR / BEBE JUNIOR</t>
  </si>
  <si>
    <t>Sous dalle béton et grille de visite</t>
  </si>
  <si>
    <t xml:space="preserve">Entrée 1 STORE MARTINIQUAIS </t>
  </si>
  <si>
    <t xml:space="preserve">Entrée 2 STORE MARTINIQUAIS </t>
  </si>
  <si>
    <t>Entrée M2G Distribution</t>
  </si>
  <si>
    <t>Entrée PLOMBERIE CARAIBE</t>
  </si>
  <si>
    <t>Traversé de route LEADER PRICE / PLOMBERIE SHOP</t>
  </si>
  <si>
    <t>Entrée CONSEIL GENERAL / NAYAD</t>
  </si>
  <si>
    <t>Traversé de route NODIN / HIREP</t>
  </si>
  <si>
    <t>Sous plaques métalliques</t>
  </si>
  <si>
    <t>Entrée CHEZ WOLFY</t>
  </si>
  <si>
    <t>Entrée parking terrain à côté CHEZ WOLFY</t>
  </si>
  <si>
    <t>Entrée GRENIER D'AFRIQUE / RONDE ET CHIC</t>
  </si>
  <si>
    <t>Entrée SACHERIE CAPRON</t>
  </si>
  <si>
    <t>Entrée FAST MOTO</t>
  </si>
  <si>
    <t>Entrée terrain en face garage BOSTON</t>
  </si>
  <si>
    <t>Entrée ANIMALERIE DU NORD</t>
  </si>
  <si>
    <t>Entrée 1 L'UNIVERS DU PNEU</t>
  </si>
  <si>
    <t>Entrée 2 L'UNIVERS DU PNEU</t>
  </si>
  <si>
    <t>Entrée ALBIOMA / MONDIAL PARE BRISE</t>
  </si>
  <si>
    <t>Sortie parking LEADER PRICE</t>
  </si>
  <si>
    <t>Traversé de route LEADER PRICE / FIX OUTIL</t>
  </si>
  <si>
    <r>
      <t>Caniveau ZAC</t>
    </r>
    <r>
      <rPr>
        <sz val="11"/>
        <color indexed="10"/>
        <rFont val="Arial"/>
        <family val="2"/>
      </rPr>
      <t xml:space="preserve"> </t>
    </r>
    <r>
      <rPr>
        <sz val="11"/>
        <rFont val="Arial"/>
        <family val="2"/>
      </rPr>
      <t>( voir plan joint n°1)</t>
    </r>
  </si>
  <si>
    <t>A ciel ouvert</t>
  </si>
  <si>
    <t>2 - Canaux bétonné (voir plan joint n°2)</t>
  </si>
  <si>
    <t>Canal pont RN à Magasin "Bulles de vie"</t>
  </si>
  <si>
    <t xml:space="preserve">A ciel ouvert </t>
  </si>
  <si>
    <t>Fossé béton longeant "SARL animalerie du Nord"</t>
  </si>
  <si>
    <t>Derrière "TOP 50" à derrière "Loulou chaussures"</t>
  </si>
  <si>
    <t>3 - Canaux naturels (voir plan joint n°2)</t>
  </si>
  <si>
    <t>Magasin "Bulles de vie" à Exutoire 3</t>
  </si>
  <si>
    <t>Station d'épuration à Exutoire 2</t>
  </si>
  <si>
    <t>Derrière "Béton Nord" à derrière "Batir" (reprofiler telweg)</t>
  </si>
  <si>
    <t>Descente chemin de la Dijon + grille avaloir (reprofiler telweg)</t>
  </si>
  <si>
    <t>Grille avaloir à Exutoire 1</t>
  </si>
  <si>
    <t>4 - Exutoire à dégager (voir plan joint n°2)</t>
  </si>
  <si>
    <t>Exutoire 1 - Nord</t>
  </si>
  <si>
    <t>Embouchure</t>
  </si>
  <si>
    <t>Exutoire 2 - Centre</t>
  </si>
  <si>
    <t>Exutoire 3 - Sud</t>
  </si>
  <si>
    <t>5 - Chargement et évacuation des boues</t>
  </si>
  <si>
    <t>Chargement et évacuation des boues de curage</t>
  </si>
  <si>
    <t>Fait à......................................, le.....................................</t>
  </si>
  <si>
    <t xml:space="preserve">TOTAL  H.T. </t>
  </si>
  <si>
    <t>L'entreprise</t>
  </si>
  <si>
    <t>TVA  8,5 %</t>
  </si>
  <si>
    <t>TOTAL T.T.C</t>
  </si>
  <si>
    <t>Passage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</si>
</sst>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[$€];[Red]\-#,##0.00\ [$€]"/>
    <numFmt numFmtId="165" formatCode="#,##0.00&quot; F&quot;;[Red]\-#,##0.00&quot; F&quot;"/>
    <numFmt numFmtId="166" formatCode="#,##0.00&quot; F&quot;;\-#,##0.00&quot; F&quot;"/>
    <numFmt numFmtId="167" formatCode="_-* #,##0.00\ [$€-1]_-;\-* #,##0.00\ [$€-1]_-;_-* \-??\ [$€-1]_-"/>
    <numFmt numFmtId="168" formatCode="#,##0.00\ _€"/>
    <numFmt numFmtId="169" formatCode="#,##0.00_ ;[Red]\-#,##0.00\ "/>
  </numFmts>
  <fonts count="42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3"/>
      <name val="Calibri"/>
      <family val="2"/>
    </font>
    <font>
      <sz val="11"/>
      <color indexed="13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59"/>
      <name val="Calibri"/>
      <family val="2"/>
    </font>
    <font>
      <sz val="10"/>
      <name val="Genev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Geneva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b/>
      <sz val="16"/>
      <color indexed="57"/>
      <name val="Arial"/>
      <family val="2"/>
    </font>
    <font>
      <b/>
      <sz val="16"/>
      <name val="Arial"/>
      <family val="2"/>
    </font>
    <font>
      <sz val="12"/>
      <name val="Times New Roman"/>
      <family val="1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sz val="14"/>
      <name val="Arial"/>
      <family val="2"/>
    </font>
    <font>
      <sz val="13"/>
      <name val="Arial"/>
      <family val="2"/>
    </font>
    <font>
      <sz val="5"/>
      <name val="Arial Narrow"/>
      <family val="2"/>
    </font>
    <font>
      <sz val="5"/>
      <name val="Arial"/>
      <family val="2"/>
    </font>
    <font>
      <b/>
      <sz val="10"/>
      <name val="Arial Narrow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2"/>
      <color indexed="8"/>
      <name val="Arial"/>
      <family val="2"/>
    </font>
    <font>
      <sz val="11"/>
      <color indexed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b/>
      <sz val="20"/>
      <color rgb="FF0033CC"/>
      <name val="Arial"/>
      <family val="2"/>
    </font>
    <font>
      <b/>
      <sz val="18"/>
      <color rgb="FF0000FF"/>
      <name val="Arial"/>
      <family val="2"/>
    </font>
    <font>
      <b/>
      <sz val="2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31"/>
      </patternFill>
    </fill>
    <fill>
      <patternFill patternType="solid">
        <fgColor indexed="4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19"/>
        <bgColor indexed="55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27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medium">
        <color indexed="4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15" borderId="1" applyNumberFormat="0" applyAlignment="0" applyProtection="0"/>
    <xf numFmtId="0" fontId="5" fillId="0" borderId="2" applyNumberFormat="0" applyFill="0" applyAlignment="0" applyProtection="0"/>
    <xf numFmtId="0" fontId="6" fillId="7" borderId="1" applyNumberFormat="0" applyAlignment="0" applyProtection="0"/>
    <xf numFmtId="164" fontId="32" fillId="0" borderId="0" applyFill="0" applyBorder="0" applyAlignment="0" applyProtection="0"/>
    <xf numFmtId="0" fontId="7" fillId="16" borderId="0" applyNumberFormat="0" applyBorder="0" applyAlignment="0" applyProtection="0"/>
    <xf numFmtId="40" fontId="32" fillId="0" borderId="0" applyFill="0" applyBorder="0" applyAlignment="0" applyProtection="0"/>
    <xf numFmtId="165" fontId="32" fillId="0" borderId="0" applyFill="0" applyBorder="0" applyAlignment="0" applyProtection="0"/>
    <xf numFmtId="0" fontId="8" fillId="7" borderId="0" applyNumberFormat="0" applyBorder="0" applyAlignment="0" applyProtection="0"/>
    <xf numFmtId="0" fontId="32" fillId="0" borderId="0"/>
    <xf numFmtId="0" fontId="9" fillId="0" borderId="0"/>
    <xf numFmtId="0" fontId="10" fillId="6" borderId="0" applyNumberFormat="0" applyBorder="0" applyAlignment="0" applyProtection="0"/>
    <xf numFmtId="0" fontId="11" fillId="15" borderId="3" applyNumberFormat="0" applyAlignment="0" applyProtection="0"/>
    <xf numFmtId="0" fontId="32" fillId="0" borderId="4" applyNumberFormat="0">
      <alignment horizontal="right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166" fontId="17" fillId="0" borderId="0" applyBorder="0" applyProtection="0"/>
    <xf numFmtId="0" fontId="18" fillId="17" borderId="8" applyNumberFormat="0" applyAlignment="0" applyProtection="0"/>
  </cellStyleXfs>
  <cellXfs count="95">
    <xf numFmtId="0" fontId="0" fillId="0" borderId="0" xfId="0"/>
    <xf numFmtId="0" fontId="19" fillId="0" borderId="9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2" fontId="0" fillId="0" borderId="0" xfId="34" applyNumberFormat="1" applyFont="1" applyAlignment="1">
      <alignment vertical="center"/>
    </xf>
    <xf numFmtId="2" fontId="27" fillId="0" borderId="0" xfId="34" applyNumberFormat="1" applyFont="1" applyAlignment="1">
      <alignment vertical="center"/>
    </xf>
    <xf numFmtId="0" fontId="28" fillId="0" borderId="0" xfId="0" applyFont="1"/>
    <xf numFmtId="2" fontId="29" fillId="0" borderId="0" xfId="34" applyNumberFormat="1" applyFont="1" applyAlignment="1">
      <alignment horizontal="center" vertical="center"/>
    </xf>
    <xf numFmtId="0" fontId="31" fillId="0" borderId="0" xfId="34" applyFont="1"/>
    <xf numFmtId="0" fontId="19" fillId="0" borderId="0" xfId="34" applyFont="1" applyAlignment="1">
      <alignment vertical="center"/>
    </xf>
    <xf numFmtId="0" fontId="28" fillId="0" borderId="0" xfId="34" applyFont="1" applyAlignment="1">
      <alignment vertical="center"/>
    </xf>
    <xf numFmtId="0" fontId="32" fillId="0" borderId="0" xfId="34"/>
    <xf numFmtId="1" fontId="30" fillId="18" borderId="11" xfId="34" applyNumberFormat="1" applyFont="1" applyFill="1" applyBorder="1" applyAlignment="1">
      <alignment vertical="center"/>
    </xf>
    <xf numFmtId="11" fontId="30" fillId="18" borderId="12" xfId="34" applyNumberFormat="1" applyFont="1" applyFill="1" applyBorder="1" applyAlignment="1">
      <alignment vertical="center"/>
    </xf>
    <xf numFmtId="40" fontId="30" fillId="18" borderId="12" xfId="31" applyFont="1" applyFill="1" applyBorder="1" applyAlignment="1" applyProtection="1">
      <alignment vertical="center"/>
    </xf>
    <xf numFmtId="167" fontId="30" fillId="18" borderId="13" xfId="32" applyNumberFormat="1" applyFont="1" applyFill="1" applyBorder="1" applyAlignment="1" applyProtection="1">
      <alignment horizontal="right" vertical="center"/>
    </xf>
    <xf numFmtId="164" fontId="30" fillId="18" borderId="14" xfId="29" applyFont="1" applyFill="1" applyBorder="1" applyAlignment="1" applyProtection="1">
      <alignment horizontal="right" vertical="center"/>
    </xf>
    <xf numFmtId="1" fontId="30" fillId="0" borderId="0" xfId="34" applyNumberFormat="1" applyFont="1" applyAlignment="1">
      <alignment vertical="center"/>
    </xf>
    <xf numFmtId="11" fontId="30" fillId="0" borderId="0" xfId="34" applyNumberFormat="1" applyFont="1" applyAlignment="1">
      <alignment vertical="center"/>
    </xf>
    <xf numFmtId="40" fontId="30" fillId="0" borderId="0" xfId="31" applyFont="1" applyFill="1" applyBorder="1" applyAlignment="1" applyProtection="1">
      <alignment vertical="center"/>
    </xf>
    <xf numFmtId="167" fontId="30" fillId="0" borderId="0" xfId="32" applyNumberFormat="1" applyFont="1" applyFill="1" applyBorder="1" applyAlignment="1" applyProtection="1">
      <alignment horizontal="right" vertical="center"/>
    </xf>
    <xf numFmtId="164" fontId="30" fillId="0" borderId="0" xfId="29" applyFont="1" applyFill="1" applyBorder="1" applyAlignment="1" applyProtection="1">
      <alignment horizontal="right" vertical="center"/>
    </xf>
    <xf numFmtId="1" fontId="19" fillId="7" borderId="15" xfId="34" applyNumberFormat="1" applyFont="1" applyFill="1" applyBorder="1" applyAlignment="1">
      <alignment horizontal="center" vertical="center"/>
    </xf>
    <xf numFmtId="11" fontId="33" fillId="7" borderId="0" xfId="34" applyNumberFormat="1" applyFont="1" applyFill="1" applyAlignment="1">
      <alignment horizontal="right" vertical="center"/>
    </xf>
    <xf numFmtId="168" fontId="34" fillId="7" borderId="0" xfId="31" applyNumberFormat="1" applyFont="1" applyFill="1" applyBorder="1" applyAlignment="1" applyProtection="1">
      <alignment horizontal="right" vertical="center"/>
    </xf>
    <xf numFmtId="167" fontId="34" fillId="7" borderId="10" xfId="32" applyNumberFormat="1" applyFont="1" applyFill="1" applyBorder="1" applyAlignment="1" applyProtection="1">
      <alignment vertical="center"/>
    </xf>
    <xf numFmtId="164" fontId="35" fillId="7" borderId="16" xfId="29" applyFont="1" applyFill="1" applyBorder="1" applyAlignment="1" applyProtection="1">
      <alignment vertical="center"/>
    </xf>
    <xf numFmtId="1" fontId="19" fillId="0" borderId="15" xfId="34" applyNumberFormat="1" applyFont="1" applyBorder="1" applyAlignment="1">
      <alignment horizontal="center" vertical="center"/>
    </xf>
    <xf numFmtId="11" fontId="33" fillId="0" borderId="0" xfId="34" applyNumberFormat="1" applyFont="1" applyAlignment="1">
      <alignment horizontal="right" vertical="center"/>
    </xf>
    <xf numFmtId="40" fontId="19" fillId="0" borderId="0" xfId="31" applyFont="1" applyFill="1" applyBorder="1" applyAlignment="1" applyProtection="1">
      <alignment horizontal="right" vertical="center"/>
    </xf>
    <xf numFmtId="167" fontId="19" fillId="0" borderId="10" xfId="32" applyNumberFormat="1" applyFont="1" applyFill="1" applyBorder="1" applyAlignment="1" applyProtection="1">
      <alignment vertical="center"/>
    </xf>
    <xf numFmtId="164" fontId="35" fillId="0" borderId="16" xfId="29" applyFont="1" applyFill="1" applyBorder="1" applyAlignment="1" applyProtection="1">
      <alignment vertical="center"/>
    </xf>
    <xf numFmtId="0" fontId="19" fillId="18" borderId="15" xfId="34" applyFont="1" applyFill="1" applyBorder="1" applyAlignment="1">
      <alignment horizontal="center" vertical="center"/>
    </xf>
    <xf numFmtId="11" fontId="19" fillId="18" borderId="0" xfId="34" applyNumberFormat="1" applyFont="1" applyFill="1" applyAlignment="1">
      <alignment horizontal="left" vertical="center"/>
    </xf>
    <xf numFmtId="165" fontId="33" fillId="18" borderId="0" xfId="32" applyFont="1" applyFill="1" applyBorder="1" applyAlignment="1" applyProtection="1">
      <alignment horizontal="left" vertical="center"/>
    </xf>
    <xf numFmtId="167" fontId="33" fillId="18" borderId="0" xfId="32" applyNumberFormat="1" applyFont="1" applyFill="1" applyBorder="1" applyAlignment="1" applyProtection="1">
      <alignment horizontal="left" vertical="center"/>
    </xf>
    <xf numFmtId="164" fontId="33" fillId="18" borderId="16" xfId="29" applyFont="1" applyFill="1" applyBorder="1" applyAlignment="1" applyProtection="1">
      <alignment horizontal="right" vertical="center"/>
    </xf>
    <xf numFmtId="1" fontId="19" fillId="18" borderId="15" xfId="34" applyNumberFormat="1" applyFont="1" applyFill="1" applyBorder="1" applyAlignment="1">
      <alignment vertical="center"/>
    </xf>
    <xf numFmtId="11" fontId="19" fillId="18" borderId="0" xfId="34" applyNumberFormat="1" applyFont="1" applyFill="1" applyAlignment="1">
      <alignment vertical="center"/>
    </xf>
    <xf numFmtId="11" fontId="33" fillId="18" borderId="0" xfId="34" applyNumberFormat="1" applyFont="1" applyFill="1" applyAlignment="1">
      <alignment horizontal="left" vertic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0" fillId="0" borderId="17" xfId="0" applyBorder="1"/>
    <xf numFmtId="0" fontId="30" fillId="0" borderId="0" xfId="0" applyFont="1" applyAlignment="1">
      <alignment horizontal="center"/>
    </xf>
    <xf numFmtId="0" fontId="30" fillId="0" borderId="17" xfId="0" applyFont="1" applyBorder="1" applyAlignment="1">
      <alignment horizontal="center"/>
    </xf>
    <xf numFmtId="169" fontId="30" fillId="0" borderId="17" xfId="29" applyNumberFormat="1" applyFont="1" applyFill="1" applyBorder="1" applyAlignment="1" applyProtection="1">
      <alignment horizontal="right"/>
    </xf>
    <xf numFmtId="11" fontId="0" fillId="0" borderId="0" xfId="34" applyNumberFormat="1" applyFont="1" applyAlignment="1">
      <alignment vertical="center"/>
    </xf>
    <xf numFmtId="40" fontId="0" fillId="0" borderId="0" xfId="31" applyFont="1" applyFill="1" applyBorder="1" applyAlignment="1" applyProtection="1">
      <alignment vertical="center"/>
    </xf>
    <xf numFmtId="167" fontId="0" fillId="0" borderId="0" xfId="32" applyNumberFormat="1" applyFont="1" applyFill="1" applyBorder="1" applyAlignment="1" applyProtection="1">
      <alignment vertical="center"/>
    </xf>
    <xf numFmtId="167" fontId="27" fillId="18" borderId="18" xfId="32" applyNumberFormat="1" applyFont="1" applyFill="1" applyBorder="1" applyAlignment="1" applyProtection="1">
      <alignment vertical="center"/>
    </xf>
    <xf numFmtId="167" fontId="33" fillId="18" borderId="19" xfId="32" applyNumberFormat="1" applyFont="1" applyFill="1" applyBorder="1" applyAlignment="1" applyProtection="1">
      <alignment horizontal="center" vertical="center"/>
    </xf>
    <xf numFmtId="0" fontId="30" fillId="0" borderId="20" xfId="34" applyFont="1" applyBorder="1" applyAlignment="1">
      <alignment horizontal="center" vertical="center"/>
    </xf>
    <xf numFmtId="169" fontId="30" fillId="0" borderId="19" xfId="29" applyNumberFormat="1" applyFont="1" applyFill="1" applyBorder="1" applyAlignment="1" applyProtection="1">
      <alignment horizontal="right"/>
    </xf>
    <xf numFmtId="0" fontId="30" fillId="0" borderId="21" xfId="34" applyFont="1" applyBorder="1" applyAlignment="1">
      <alignment horizontal="center" vertical="center"/>
    </xf>
    <xf numFmtId="0" fontId="28" fillId="0" borderId="22" xfId="0" applyFont="1" applyBorder="1"/>
    <xf numFmtId="40" fontId="30" fillId="0" borderId="0" xfId="0" applyNumberFormat="1" applyFont="1" applyAlignment="1">
      <alignment horizontal="center"/>
    </xf>
    <xf numFmtId="38" fontId="30" fillId="0" borderId="0" xfId="0" applyNumberFormat="1" applyFont="1" applyAlignment="1">
      <alignment horizontal="center"/>
    </xf>
    <xf numFmtId="2" fontId="27" fillId="18" borderId="23" xfId="34" applyNumberFormat="1" applyFont="1" applyFill="1" applyBorder="1" applyAlignment="1">
      <alignment vertical="center"/>
    </xf>
    <xf numFmtId="2" fontId="33" fillId="18" borderId="20" xfId="34" applyNumberFormat="1" applyFont="1" applyFill="1" applyBorder="1" applyAlignment="1">
      <alignment horizontal="center" vertical="center"/>
    </xf>
    <xf numFmtId="11" fontId="27" fillId="18" borderId="24" xfId="34" applyNumberFormat="1" applyFont="1" applyFill="1" applyBorder="1" applyAlignment="1">
      <alignment vertical="center"/>
    </xf>
    <xf numFmtId="11" fontId="33" fillId="18" borderId="0" xfId="34" applyNumberFormat="1" applyFont="1" applyFill="1" applyAlignment="1">
      <alignment horizontal="center" vertical="center"/>
    </xf>
    <xf numFmtId="40" fontId="27" fillId="18" borderId="24" xfId="31" applyFont="1" applyFill="1" applyBorder="1" applyAlignment="1" applyProtection="1">
      <alignment vertical="center"/>
    </xf>
    <xf numFmtId="40" fontId="33" fillId="18" borderId="0" xfId="31" applyFont="1" applyFill="1" applyBorder="1" applyAlignment="1" applyProtection="1">
      <alignment horizontal="center" vertical="center"/>
    </xf>
    <xf numFmtId="0" fontId="30" fillId="0" borderId="0" xfId="35" applyFont="1" applyAlignment="1">
      <alignment horizontal="center" vertical="center"/>
    </xf>
    <xf numFmtId="169" fontId="30" fillId="0" borderId="25" xfId="29" applyNumberFormat="1" applyFont="1" applyFill="1" applyBorder="1" applyAlignment="1" applyProtection="1">
      <alignment horizontal="right"/>
    </xf>
    <xf numFmtId="0" fontId="0" fillId="0" borderId="19" xfId="0" applyBorder="1"/>
    <xf numFmtId="11" fontId="33" fillId="18" borderId="17" xfId="34" applyNumberFormat="1" applyFont="1" applyFill="1" applyBorder="1" applyAlignment="1">
      <alignment horizontal="center" vertical="center"/>
    </xf>
    <xf numFmtId="167" fontId="33" fillId="18" borderId="17" xfId="32" applyNumberFormat="1" applyFont="1" applyFill="1" applyBorder="1" applyAlignment="1" applyProtection="1">
      <alignment horizontal="center" vertical="center"/>
    </xf>
    <xf numFmtId="11" fontId="27" fillId="18" borderId="26" xfId="34" applyNumberFormat="1" applyFont="1" applyFill="1" applyBorder="1" applyAlignment="1">
      <alignment vertical="center"/>
    </xf>
    <xf numFmtId="11" fontId="27" fillId="18" borderId="27" xfId="34" applyNumberFormat="1" applyFont="1" applyFill="1" applyBorder="1" applyAlignment="1">
      <alignment vertical="center"/>
    </xf>
    <xf numFmtId="167" fontId="27" fillId="18" borderId="27" xfId="32" applyNumberFormat="1" applyFont="1" applyFill="1" applyBorder="1" applyAlignment="1" applyProtection="1">
      <alignment vertical="center"/>
    </xf>
    <xf numFmtId="11" fontId="33" fillId="18" borderId="28" xfId="34" applyNumberFormat="1" applyFont="1" applyFill="1" applyBorder="1" applyAlignment="1">
      <alignment horizontal="center" vertical="center"/>
    </xf>
    <xf numFmtId="0" fontId="30" fillId="0" borderId="28" xfId="0" applyFont="1" applyBorder="1"/>
    <xf numFmtId="0" fontId="37" fillId="0" borderId="28" xfId="0" applyFont="1" applyBorder="1"/>
    <xf numFmtId="0" fontId="30" fillId="0" borderId="28" xfId="35" applyFont="1" applyBorder="1" applyAlignment="1">
      <alignment horizontal="left" vertical="center"/>
    </xf>
    <xf numFmtId="0" fontId="0" fillId="0" borderId="28" xfId="0" applyBorder="1"/>
    <xf numFmtId="0" fontId="28" fillId="0" borderId="29" xfId="0" applyFont="1" applyBorder="1"/>
    <xf numFmtId="0" fontId="28" fillId="0" borderId="30" xfId="0" applyFont="1" applyBorder="1"/>
    <xf numFmtId="169" fontId="30" fillId="0" borderId="30" xfId="29" applyNumberFormat="1" applyFont="1" applyFill="1" applyBorder="1" applyAlignment="1" applyProtection="1">
      <alignment horizontal="right"/>
    </xf>
    <xf numFmtId="2" fontId="27" fillId="18" borderId="21" xfId="34" applyNumberFormat="1" applyFont="1" applyFill="1" applyBorder="1" applyAlignment="1">
      <alignment vertical="center"/>
    </xf>
    <xf numFmtId="11" fontId="27" fillId="18" borderId="29" xfId="34" applyNumberFormat="1" applyFont="1" applyFill="1" applyBorder="1" applyAlignment="1">
      <alignment vertical="center"/>
    </xf>
    <xf numFmtId="11" fontId="27" fillId="18" borderId="22" xfId="34" applyNumberFormat="1" applyFont="1" applyFill="1" applyBorder="1" applyAlignment="1">
      <alignment vertical="center"/>
    </xf>
    <xf numFmtId="11" fontId="27" fillId="18" borderId="30" xfId="34" applyNumberFormat="1" applyFont="1" applyFill="1" applyBorder="1" applyAlignment="1">
      <alignment vertical="center"/>
    </xf>
    <xf numFmtId="40" fontId="27" fillId="18" borderId="22" xfId="31" applyFont="1" applyFill="1" applyBorder="1" applyAlignment="1" applyProtection="1">
      <alignment vertical="center"/>
    </xf>
    <xf numFmtId="167" fontId="27" fillId="18" borderId="30" xfId="32" applyNumberFormat="1" applyFont="1" applyFill="1" applyBorder="1" applyAlignment="1" applyProtection="1">
      <alignment vertical="center"/>
    </xf>
    <xf numFmtId="167" fontId="27" fillId="18" borderId="25" xfId="32" applyNumberFormat="1" applyFont="1" applyFill="1" applyBorder="1" applyAlignment="1" applyProtection="1">
      <alignment vertical="center"/>
    </xf>
    <xf numFmtId="0" fontId="41" fillId="19" borderId="0" xfId="0" applyFont="1" applyFill="1" applyAlignment="1">
      <alignment horizontal="center"/>
    </xf>
    <xf numFmtId="0" fontId="23" fillId="0" borderId="31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40" fillId="0" borderId="0" xfId="0" applyFont="1" applyAlignment="1">
      <alignment horizontal="center" wrapText="1"/>
    </xf>
    <xf numFmtId="0" fontId="40" fillId="0" borderId="0" xfId="0" applyFont="1" applyAlignment="1">
      <alignment horizontal="center"/>
    </xf>
    <xf numFmtId="0" fontId="41" fillId="19" borderId="0" xfId="0" applyFont="1" applyFill="1" applyAlignment="1">
      <alignment horizontal="center"/>
    </xf>
  </cellXfs>
  <cellStyles count="47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00000000-0005-0000-0000-00001C000000}"/>
    <cellStyle name="Insatisfaisant" xfId="30" builtinId="27" customBuiltin="1"/>
    <cellStyle name="Milliers_Feuil1" xfId="31" xr:uid="{00000000-0005-0000-0000-00001E000000}"/>
    <cellStyle name="Monétaire_Feuil1" xfId="32" xr:uid="{00000000-0005-0000-0000-00001F000000}"/>
    <cellStyle name="Neutre" xfId="33" builtinId="28" customBuiltin="1"/>
    <cellStyle name="Normal" xfId="0" builtinId="0"/>
    <cellStyle name="Normal_Feuil1" xfId="34" xr:uid="{00000000-0005-0000-0000-000022000000}"/>
    <cellStyle name="Normal_Pepiniere SEMAIR ESTIMATION cloison" xfId="35" xr:uid="{00000000-0005-0000-0000-000023000000}"/>
    <cellStyle name="Satisfaisant" xfId="36" builtinId="26" customBuiltin="1"/>
    <cellStyle name="Sortie" xfId="37" builtinId="21" customBuiltin="1"/>
    <cellStyle name="sous total" xfId="38" xr:uid="{00000000-0005-0000-0000-000026000000}"/>
    <cellStyle name="Texte explicatif" xfId="39" builtinId="53" customBuiltin="1"/>
    <cellStyle name="Titre 1" xfId="40" xr:uid="{00000000-0005-0000-0000-000028000000}"/>
    <cellStyle name="Titre 1" xfId="41" builtinId="16" customBuiltin="1"/>
    <cellStyle name="Titre 2" xfId="42" builtinId="17" customBuiltin="1"/>
    <cellStyle name="Titre 3" xfId="43" builtinId="18" customBuiltin="1"/>
    <cellStyle name="Titre 4" xfId="44" builtinId="19" customBuiltin="1"/>
    <cellStyle name="TOTAL" xfId="45" xr:uid="{00000000-0005-0000-0000-00002D000000}"/>
    <cellStyle name="Vérification" xfId="46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808080"/>
      <rgbColor rgb="009999FF"/>
      <rgbColor rgb="00996666"/>
      <rgbColor rgb="00FFFFC0"/>
      <rgbColor rgb="00E3E3E3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A0E0E0"/>
      <rgbColor rgb="00CCFFCC"/>
      <rgbColor rgb="00FFFF99"/>
      <rgbColor rgb="00A6CAF0"/>
      <rgbColor rgb="00CC9C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66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0</xdr:row>
      <xdr:rowOff>209550</xdr:rowOff>
    </xdr:from>
    <xdr:to>
      <xdr:col>2</xdr:col>
      <xdr:colOff>704850</xdr:colOff>
      <xdr:row>0</xdr:row>
      <xdr:rowOff>971550</xdr:rowOff>
    </xdr:to>
    <xdr:pic>
      <xdr:nvPicPr>
        <xdr:cNvPr id="2" name="Images 1">
          <a:extLst>
            <a:ext uri="{FF2B5EF4-FFF2-40B4-BE49-F238E27FC236}">
              <a16:creationId xmlns:a16="http://schemas.microsoft.com/office/drawing/2014/main" id="{AE49ABE4-6B00-4676-97F6-34EB51032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05740"/>
          <a:ext cx="100584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857250</xdr:colOff>
      <xdr:row>0</xdr:row>
      <xdr:rowOff>57150</xdr:rowOff>
    </xdr:from>
    <xdr:to>
      <xdr:col>6</xdr:col>
      <xdr:colOff>704850</xdr:colOff>
      <xdr:row>0</xdr:row>
      <xdr:rowOff>971550</xdr:rowOff>
    </xdr:to>
    <xdr:pic>
      <xdr:nvPicPr>
        <xdr:cNvPr id="3" name="Images 2">
          <a:extLst>
            <a:ext uri="{FF2B5EF4-FFF2-40B4-BE49-F238E27FC236}">
              <a16:creationId xmlns:a16="http://schemas.microsoft.com/office/drawing/2014/main" id="{7475FB98-6F44-4FB2-B8CB-D79B172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60960"/>
          <a:ext cx="86868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0</xdr:row>
      <xdr:rowOff>209550</xdr:rowOff>
    </xdr:from>
    <xdr:to>
      <xdr:col>2</xdr:col>
      <xdr:colOff>704850</xdr:colOff>
      <xdr:row>0</xdr:row>
      <xdr:rowOff>971550</xdr:rowOff>
    </xdr:to>
    <xdr:pic>
      <xdr:nvPicPr>
        <xdr:cNvPr id="1165" name="Images 1">
          <a:extLst>
            <a:ext uri="{FF2B5EF4-FFF2-40B4-BE49-F238E27FC236}">
              <a16:creationId xmlns:a16="http://schemas.microsoft.com/office/drawing/2014/main" id="{2629D566-38AD-433D-8EFA-5B1C50E0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" y="205740"/>
          <a:ext cx="100584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absolute">
    <xdr:from>
      <xdr:col>5</xdr:col>
      <xdr:colOff>857250</xdr:colOff>
      <xdr:row>0</xdr:row>
      <xdr:rowOff>57150</xdr:rowOff>
    </xdr:from>
    <xdr:to>
      <xdr:col>6</xdr:col>
      <xdr:colOff>704850</xdr:colOff>
      <xdr:row>0</xdr:row>
      <xdr:rowOff>971550</xdr:rowOff>
    </xdr:to>
    <xdr:pic>
      <xdr:nvPicPr>
        <xdr:cNvPr id="1166" name="Images 2">
          <a:extLst>
            <a:ext uri="{FF2B5EF4-FFF2-40B4-BE49-F238E27FC236}">
              <a16:creationId xmlns:a16="http://schemas.microsoft.com/office/drawing/2014/main" id="{BC57F4CD-50C7-4A2F-BA75-554ADAB70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60960"/>
          <a:ext cx="86868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C2F5-9F1B-4363-B1F1-44D073EC841F}">
  <dimension ref="B1:J76"/>
  <sheetViews>
    <sheetView view="pageBreakPreview" zoomScale="60" zoomScaleNormal="85" workbookViewId="0">
      <selection activeCell="N18" sqref="N18"/>
    </sheetView>
  </sheetViews>
  <sheetFormatPr baseColWidth="10" defaultColWidth="11.44140625" defaultRowHeight="13.2"/>
  <cols>
    <col min="1" max="1" width="3" customWidth="1"/>
    <col min="2" max="2" width="4.88671875" bestFit="1" customWidth="1"/>
    <col min="3" max="3" width="55.33203125" customWidth="1"/>
    <col min="4" max="4" width="31.33203125" customWidth="1"/>
    <col min="5" max="5" width="13" customWidth="1"/>
    <col min="6" max="6" width="14.88671875" bestFit="1" customWidth="1"/>
    <col min="7" max="7" width="13" customWidth="1"/>
    <col min="8" max="8" width="13.33203125" customWidth="1"/>
  </cols>
  <sheetData>
    <row r="1" spans="2:10" ht="78" customHeight="1">
      <c r="B1" s="1" t="s">
        <v>0</v>
      </c>
      <c r="C1" s="89" t="s">
        <v>1</v>
      </c>
      <c r="D1" s="90"/>
      <c r="E1" s="90"/>
      <c r="F1" s="90"/>
      <c r="G1" s="90"/>
      <c r="H1" s="91"/>
      <c r="I1" s="2"/>
      <c r="J1" s="3"/>
    </row>
    <row r="2" spans="2:10" ht="8.25" customHeight="1">
      <c r="B2" s="4"/>
      <c r="C2" s="4"/>
      <c r="D2" s="4"/>
      <c r="E2" s="4"/>
      <c r="F2" s="4"/>
      <c r="G2" s="4"/>
      <c r="H2" s="4"/>
    </row>
    <row r="3" spans="2:10" ht="22.8">
      <c r="B3" s="92" t="s">
        <v>2</v>
      </c>
      <c r="C3" s="93"/>
      <c r="D3" s="93"/>
      <c r="E3" s="93"/>
      <c r="F3" s="93"/>
      <c r="G3" s="93"/>
      <c r="H3" s="93"/>
    </row>
    <row r="4" spans="2:10" ht="24.6">
      <c r="B4" s="93" t="s">
        <v>3</v>
      </c>
      <c r="C4" s="93"/>
      <c r="D4" s="93"/>
      <c r="E4" s="93"/>
      <c r="F4" s="93"/>
      <c r="G4" s="93"/>
      <c r="H4" s="93"/>
      <c r="J4" s="42"/>
    </row>
    <row r="5" spans="2:10" ht="12" customHeight="1">
      <c r="B5" s="5"/>
      <c r="C5" s="5"/>
      <c r="D5" s="5"/>
      <c r="E5" s="5"/>
      <c r="F5" s="5"/>
      <c r="G5" s="5"/>
      <c r="H5" s="5"/>
      <c r="J5" s="43"/>
    </row>
    <row r="6" spans="2:10" ht="24.6">
      <c r="B6" s="94" t="s">
        <v>4</v>
      </c>
      <c r="C6" s="94"/>
      <c r="D6" s="94"/>
      <c r="E6" s="94"/>
      <c r="F6" s="94"/>
      <c r="G6" s="94"/>
      <c r="H6" s="94"/>
    </row>
    <row r="7" spans="2:10" ht="24.6">
      <c r="B7" s="94" t="s">
        <v>5</v>
      </c>
      <c r="C7" s="94"/>
      <c r="D7" s="94"/>
      <c r="E7" s="94"/>
      <c r="F7" s="94"/>
      <c r="G7" s="94"/>
      <c r="H7" s="94"/>
    </row>
    <row r="8" spans="2:10" ht="24.6">
      <c r="B8" s="88"/>
      <c r="C8" s="88"/>
      <c r="D8" s="88" t="s">
        <v>6</v>
      </c>
      <c r="E8" s="88"/>
      <c r="F8" s="88"/>
      <c r="G8" s="88"/>
      <c r="H8" s="88"/>
    </row>
    <row r="9" spans="2:10" ht="13.8" thickBot="1">
      <c r="B9" s="6"/>
      <c r="C9" s="48"/>
      <c r="D9" s="48"/>
      <c r="E9" s="48"/>
      <c r="F9" s="49"/>
      <c r="G9" s="50"/>
      <c r="H9" s="50"/>
    </row>
    <row r="10" spans="2:10">
      <c r="B10" s="59"/>
      <c r="C10" s="70"/>
      <c r="D10" s="61"/>
      <c r="E10" s="71"/>
      <c r="F10" s="63"/>
      <c r="G10" s="72"/>
      <c r="H10" s="51"/>
      <c r="I10" s="6"/>
    </row>
    <row r="11" spans="2:10" s="8" customFormat="1" ht="15.6">
      <c r="B11" s="60" t="s">
        <v>7</v>
      </c>
      <c r="C11" s="73" t="s">
        <v>8</v>
      </c>
      <c r="D11" s="62" t="s">
        <v>9</v>
      </c>
      <c r="E11" s="68" t="s">
        <v>10</v>
      </c>
      <c r="F11" s="64" t="s">
        <v>11</v>
      </c>
      <c r="G11" s="69" t="s">
        <v>12</v>
      </c>
      <c r="H11" s="52" t="s">
        <v>13</v>
      </c>
      <c r="I11" s="7"/>
    </row>
    <row r="12" spans="2:10" ht="14.4" thickBot="1">
      <c r="B12" s="81"/>
      <c r="C12" s="82"/>
      <c r="D12" s="83"/>
      <c r="E12" s="84"/>
      <c r="F12" s="85"/>
      <c r="G12" s="86"/>
      <c r="H12" s="87"/>
      <c r="I12" s="9"/>
    </row>
    <row r="13" spans="2:10" s="8" customFormat="1" ht="14.25" customHeight="1">
      <c r="B13" s="53"/>
      <c r="C13" s="74"/>
      <c r="D13" s="45"/>
      <c r="E13" s="46"/>
      <c r="F13" s="57"/>
      <c r="G13" s="47"/>
      <c r="H13" s="54"/>
      <c r="I13" s="7"/>
    </row>
    <row r="14" spans="2:10" s="8" customFormat="1" ht="14.25" customHeight="1">
      <c r="B14" s="53"/>
      <c r="C14" s="75" t="s">
        <v>14</v>
      </c>
      <c r="D14" s="45"/>
      <c r="E14" s="46"/>
      <c r="F14" s="57"/>
      <c r="G14" s="47"/>
      <c r="H14" s="54"/>
      <c r="I14" s="7"/>
    </row>
    <row r="15" spans="2:10" s="8" customFormat="1" ht="14.25" customHeight="1">
      <c r="B15" s="53">
        <v>1</v>
      </c>
      <c r="C15" s="76" t="s">
        <v>15</v>
      </c>
      <c r="D15" s="45" t="s">
        <v>16</v>
      </c>
      <c r="E15" s="46" t="s">
        <v>17</v>
      </c>
      <c r="F15" s="57">
        <v>7.4</v>
      </c>
      <c r="G15" s="47"/>
      <c r="H15" s="54"/>
      <c r="I15" s="7"/>
    </row>
    <row r="16" spans="2:10" s="8" customFormat="1" ht="14.25" customHeight="1">
      <c r="B16" s="53">
        <v>2</v>
      </c>
      <c r="C16" s="76" t="s">
        <v>18</v>
      </c>
      <c r="D16" s="45" t="s">
        <v>16</v>
      </c>
      <c r="E16" s="46" t="s">
        <v>17</v>
      </c>
      <c r="F16" s="57">
        <v>5.4</v>
      </c>
      <c r="G16" s="47"/>
      <c r="H16" s="54"/>
      <c r="I16" s="7"/>
    </row>
    <row r="17" spans="2:9" s="8" customFormat="1" ht="14.25" customHeight="1">
      <c r="B17" s="53">
        <v>3</v>
      </c>
      <c r="C17" s="76" t="s">
        <v>19</v>
      </c>
      <c r="D17" s="65" t="s">
        <v>20</v>
      </c>
      <c r="E17" s="46" t="s">
        <v>17</v>
      </c>
      <c r="F17" s="57">
        <v>10</v>
      </c>
      <c r="G17" s="47"/>
      <c r="H17" s="54"/>
      <c r="I17" s="7"/>
    </row>
    <row r="18" spans="2:9" ht="13.8">
      <c r="B18" s="53">
        <v>4</v>
      </c>
      <c r="C18" s="77" t="s">
        <v>21</v>
      </c>
      <c r="D18" s="45" t="s">
        <v>22</v>
      </c>
      <c r="E18" s="46" t="s">
        <v>17</v>
      </c>
      <c r="F18" s="57">
        <v>7.5</v>
      </c>
      <c r="G18" s="44"/>
      <c r="H18" s="67"/>
    </row>
    <row r="19" spans="2:9" s="8" customFormat="1" ht="14.25" customHeight="1">
      <c r="B19" s="53">
        <v>5</v>
      </c>
      <c r="C19" s="76" t="s">
        <v>23</v>
      </c>
      <c r="D19" s="45" t="s">
        <v>22</v>
      </c>
      <c r="E19" s="46" t="s">
        <v>17</v>
      </c>
      <c r="F19" s="57">
        <v>10.5</v>
      </c>
      <c r="G19" s="47"/>
      <c r="H19" s="54"/>
      <c r="I19" s="7"/>
    </row>
    <row r="20" spans="2:9" s="8" customFormat="1" ht="14.25" customHeight="1">
      <c r="B20" s="53">
        <v>6</v>
      </c>
      <c r="C20" s="76" t="s">
        <v>24</v>
      </c>
      <c r="D20" s="65" t="s">
        <v>20</v>
      </c>
      <c r="E20" s="46" t="s">
        <v>17</v>
      </c>
      <c r="F20" s="57">
        <v>9</v>
      </c>
      <c r="G20" s="47"/>
      <c r="H20" s="54"/>
      <c r="I20" s="7"/>
    </row>
    <row r="21" spans="2:9" s="8" customFormat="1" ht="14.25" customHeight="1">
      <c r="B21" s="53">
        <v>7</v>
      </c>
      <c r="C21" s="76" t="s">
        <v>25</v>
      </c>
      <c r="D21" s="45" t="s">
        <v>16</v>
      </c>
      <c r="E21" s="46" t="s">
        <v>17</v>
      </c>
      <c r="F21" s="57">
        <v>13.5</v>
      </c>
      <c r="G21" s="47"/>
      <c r="H21" s="54"/>
      <c r="I21" s="7"/>
    </row>
    <row r="22" spans="2:9" s="8" customFormat="1" ht="14.25" customHeight="1">
      <c r="B22" s="53">
        <v>8</v>
      </c>
      <c r="C22" s="76" t="s">
        <v>26</v>
      </c>
      <c r="D22" s="45" t="s">
        <v>16</v>
      </c>
      <c r="E22" s="46" t="s">
        <v>17</v>
      </c>
      <c r="F22" s="57">
        <v>9.3000000000000007</v>
      </c>
      <c r="G22" s="47"/>
      <c r="H22" s="54"/>
      <c r="I22" s="7"/>
    </row>
    <row r="23" spans="2:9" s="8" customFormat="1" ht="14.25" customHeight="1">
      <c r="B23" s="53">
        <v>9</v>
      </c>
      <c r="C23" s="76" t="s">
        <v>27</v>
      </c>
      <c r="D23" s="45" t="s">
        <v>22</v>
      </c>
      <c r="E23" s="46" t="s">
        <v>17</v>
      </c>
      <c r="F23" s="57">
        <v>37.5</v>
      </c>
      <c r="G23" s="47"/>
      <c r="H23" s="54"/>
      <c r="I23" s="7"/>
    </row>
    <row r="24" spans="2:9" s="8" customFormat="1" ht="14.25" customHeight="1">
      <c r="B24" s="53">
        <v>10</v>
      </c>
      <c r="C24" s="76" t="s">
        <v>28</v>
      </c>
      <c r="D24" s="45" t="s">
        <v>16</v>
      </c>
      <c r="E24" s="46" t="s">
        <v>17</v>
      </c>
      <c r="F24" s="57">
        <v>12.4</v>
      </c>
      <c r="G24" s="47"/>
      <c r="H24" s="54"/>
      <c r="I24" s="7"/>
    </row>
    <row r="25" spans="2:9" s="8" customFormat="1" ht="14.25" customHeight="1">
      <c r="B25" s="53">
        <v>11</v>
      </c>
      <c r="C25" s="76" t="s">
        <v>29</v>
      </c>
      <c r="D25" s="65" t="s">
        <v>20</v>
      </c>
      <c r="E25" s="46" t="s">
        <v>17</v>
      </c>
      <c r="F25" s="57">
        <v>7</v>
      </c>
      <c r="G25" s="47"/>
      <c r="H25" s="54"/>
      <c r="I25" s="7"/>
    </row>
    <row r="26" spans="2:9" s="8" customFormat="1" ht="14.25" customHeight="1">
      <c r="B26" s="53">
        <v>12</v>
      </c>
      <c r="C26" s="76" t="s">
        <v>30</v>
      </c>
      <c r="D26" s="45" t="s">
        <v>31</v>
      </c>
      <c r="E26" s="46" t="s">
        <v>17</v>
      </c>
      <c r="F26" s="57">
        <v>43</v>
      </c>
      <c r="G26" s="47"/>
      <c r="H26" s="54"/>
      <c r="I26" s="7"/>
    </row>
    <row r="27" spans="2:9" s="8" customFormat="1" ht="14.25" customHeight="1">
      <c r="B27" s="53">
        <v>13</v>
      </c>
      <c r="C27" s="76" t="s">
        <v>32</v>
      </c>
      <c r="D27" s="45" t="s">
        <v>16</v>
      </c>
      <c r="E27" s="46" t="s">
        <v>17</v>
      </c>
      <c r="F27" s="57">
        <v>5.8</v>
      </c>
      <c r="G27" s="47"/>
      <c r="H27" s="54"/>
      <c r="I27" s="7"/>
    </row>
    <row r="28" spans="2:9" s="8" customFormat="1" ht="14.25" customHeight="1">
      <c r="B28" s="53">
        <v>14</v>
      </c>
      <c r="C28" s="76" t="s">
        <v>33</v>
      </c>
      <c r="D28" s="45" t="s">
        <v>16</v>
      </c>
      <c r="E28" s="46" t="s">
        <v>17</v>
      </c>
      <c r="F28" s="57">
        <v>5</v>
      </c>
      <c r="G28" s="47"/>
      <c r="H28" s="54"/>
      <c r="I28" s="7"/>
    </row>
    <row r="29" spans="2:9" s="8" customFormat="1" ht="14.25" customHeight="1">
      <c r="B29" s="53">
        <v>15</v>
      </c>
      <c r="C29" s="76" t="s">
        <v>34</v>
      </c>
      <c r="D29" s="45" t="s">
        <v>16</v>
      </c>
      <c r="E29" s="46" t="s">
        <v>17</v>
      </c>
      <c r="F29" s="57">
        <v>5.6</v>
      </c>
      <c r="G29" s="47"/>
      <c r="H29" s="54"/>
      <c r="I29" s="7"/>
    </row>
    <row r="30" spans="2:9" s="8" customFormat="1" ht="14.25" customHeight="1">
      <c r="B30" s="53">
        <v>16</v>
      </c>
      <c r="C30" s="76" t="s">
        <v>35</v>
      </c>
      <c r="D30" s="45" t="s">
        <v>16</v>
      </c>
      <c r="E30" s="46" t="s">
        <v>17</v>
      </c>
      <c r="F30" s="57">
        <v>10.3</v>
      </c>
      <c r="G30" s="47"/>
      <c r="H30" s="54"/>
      <c r="I30" s="7"/>
    </row>
    <row r="31" spans="2:9" s="8" customFormat="1" ht="14.25" customHeight="1">
      <c r="B31" s="53">
        <v>17</v>
      </c>
      <c r="C31" s="76" t="s">
        <v>36</v>
      </c>
      <c r="D31" s="65" t="s">
        <v>20</v>
      </c>
      <c r="E31" s="46" t="s">
        <v>17</v>
      </c>
      <c r="F31" s="57">
        <v>6.7</v>
      </c>
      <c r="G31" s="47"/>
      <c r="H31" s="54"/>
      <c r="I31" s="7"/>
    </row>
    <row r="32" spans="2:9" s="8" customFormat="1" ht="14.25" customHeight="1">
      <c r="B32" s="53">
        <v>18</v>
      </c>
      <c r="C32" s="76" t="s">
        <v>37</v>
      </c>
      <c r="D32" s="45" t="s">
        <v>16</v>
      </c>
      <c r="E32" s="46" t="s">
        <v>17</v>
      </c>
      <c r="F32" s="57">
        <v>20</v>
      </c>
      <c r="G32" s="47"/>
      <c r="H32" s="54"/>
      <c r="I32" s="7"/>
    </row>
    <row r="33" spans="2:9" s="8" customFormat="1" ht="14.25" customHeight="1">
      <c r="B33" s="53">
        <v>19</v>
      </c>
      <c r="C33" s="76" t="s">
        <v>38</v>
      </c>
      <c r="D33" s="65" t="s">
        <v>39</v>
      </c>
      <c r="E33" s="46" t="s">
        <v>17</v>
      </c>
      <c r="F33" s="57">
        <v>10</v>
      </c>
      <c r="G33" s="47"/>
      <c r="H33" s="54"/>
      <c r="I33" s="7"/>
    </row>
    <row r="34" spans="2:9" s="8" customFormat="1" ht="14.25" customHeight="1">
      <c r="B34" s="53">
        <v>20</v>
      </c>
      <c r="C34" s="76" t="s">
        <v>40</v>
      </c>
      <c r="D34" s="45" t="s">
        <v>16</v>
      </c>
      <c r="E34" s="46" t="s">
        <v>17</v>
      </c>
      <c r="F34" s="57">
        <v>4.4000000000000004</v>
      </c>
      <c r="G34" s="47"/>
      <c r="H34" s="54"/>
      <c r="I34" s="7"/>
    </row>
    <row r="35" spans="2:9" s="8" customFormat="1" ht="14.25" customHeight="1">
      <c r="B35" s="53">
        <v>21</v>
      </c>
      <c r="C35" s="76" t="s">
        <v>41</v>
      </c>
      <c r="D35" s="45" t="s">
        <v>16</v>
      </c>
      <c r="E35" s="46" t="s">
        <v>17</v>
      </c>
      <c r="F35" s="57">
        <v>5.7</v>
      </c>
      <c r="G35" s="47"/>
      <c r="H35" s="54"/>
      <c r="I35" s="7"/>
    </row>
    <row r="36" spans="2:9" s="8" customFormat="1" ht="14.25" customHeight="1">
      <c r="B36" s="53">
        <v>22</v>
      </c>
      <c r="C36" s="76" t="s">
        <v>42</v>
      </c>
      <c r="D36" s="45" t="s">
        <v>22</v>
      </c>
      <c r="E36" s="46" t="s">
        <v>17</v>
      </c>
      <c r="F36" s="57">
        <v>6</v>
      </c>
      <c r="G36" s="47"/>
      <c r="H36" s="54"/>
      <c r="I36" s="7"/>
    </row>
    <row r="37" spans="2:9" s="8" customFormat="1" ht="14.25" customHeight="1">
      <c r="B37" s="53">
        <v>23</v>
      </c>
      <c r="C37" s="76" t="s">
        <v>43</v>
      </c>
      <c r="D37" s="45" t="s">
        <v>22</v>
      </c>
      <c r="E37" s="46" t="s">
        <v>17</v>
      </c>
      <c r="F37" s="57">
        <v>7</v>
      </c>
      <c r="G37" s="47"/>
      <c r="H37" s="54"/>
      <c r="I37" s="7"/>
    </row>
    <row r="38" spans="2:9" s="8" customFormat="1" ht="14.25" customHeight="1">
      <c r="B38" s="53">
        <v>24</v>
      </c>
      <c r="C38" s="76" t="s">
        <v>44</v>
      </c>
      <c r="D38" s="45" t="s">
        <v>16</v>
      </c>
      <c r="E38" s="46" t="s">
        <v>17</v>
      </c>
      <c r="F38" s="57">
        <v>15.7</v>
      </c>
      <c r="G38" s="47"/>
      <c r="H38" s="54"/>
      <c r="I38" s="7"/>
    </row>
    <row r="39" spans="2:9" s="8" customFormat="1" ht="14.25" customHeight="1">
      <c r="B39" s="53">
        <v>25</v>
      </c>
      <c r="C39" s="76" t="s">
        <v>45</v>
      </c>
      <c r="D39" s="45" t="s">
        <v>16</v>
      </c>
      <c r="E39" s="46" t="s">
        <v>17</v>
      </c>
      <c r="F39" s="57">
        <v>7.8</v>
      </c>
      <c r="G39" s="47"/>
      <c r="H39" s="54"/>
      <c r="I39" s="7"/>
    </row>
    <row r="40" spans="2:9" s="8" customFormat="1" ht="14.25" customHeight="1">
      <c r="B40" s="53">
        <v>26</v>
      </c>
      <c r="C40" s="76" t="s">
        <v>46</v>
      </c>
      <c r="D40" s="45" t="s">
        <v>16</v>
      </c>
      <c r="E40" s="46" t="s">
        <v>17</v>
      </c>
      <c r="F40" s="57">
        <v>28</v>
      </c>
      <c r="G40" s="47"/>
      <c r="H40" s="54"/>
      <c r="I40" s="7"/>
    </row>
    <row r="41" spans="2:9" s="8" customFormat="1" ht="14.25" customHeight="1">
      <c r="B41" s="53">
        <v>27</v>
      </c>
      <c r="C41" s="76" t="s">
        <v>47</v>
      </c>
      <c r="D41" s="45" t="s">
        <v>16</v>
      </c>
      <c r="E41" s="46" t="s">
        <v>17</v>
      </c>
      <c r="F41" s="57">
        <v>6.7</v>
      </c>
      <c r="G41" s="47"/>
      <c r="H41" s="54"/>
      <c r="I41" s="7"/>
    </row>
    <row r="42" spans="2:9" s="8" customFormat="1" ht="14.25" customHeight="1">
      <c r="B42" s="53">
        <v>28</v>
      </c>
      <c r="C42" s="76" t="s">
        <v>48</v>
      </c>
      <c r="D42" s="45" t="s">
        <v>16</v>
      </c>
      <c r="E42" s="46" t="s">
        <v>17</v>
      </c>
      <c r="F42" s="57">
        <v>7.6</v>
      </c>
      <c r="G42" s="47"/>
      <c r="H42" s="54"/>
      <c r="I42" s="7"/>
    </row>
    <row r="43" spans="2:9" s="8" customFormat="1" ht="14.25" customHeight="1">
      <c r="B43" s="53">
        <v>29</v>
      </c>
      <c r="C43" s="76" t="s">
        <v>49</v>
      </c>
      <c r="D43" s="45" t="s">
        <v>22</v>
      </c>
      <c r="E43" s="46" t="s">
        <v>17</v>
      </c>
      <c r="F43" s="57">
        <v>56.2</v>
      </c>
      <c r="G43" s="47"/>
      <c r="H43" s="54"/>
      <c r="I43" s="7"/>
    </row>
    <row r="44" spans="2:9" s="8" customFormat="1" ht="14.25" customHeight="1">
      <c r="B44" s="53">
        <v>30</v>
      </c>
      <c r="C44" s="76" t="s">
        <v>50</v>
      </c>
      <c r="D44" s="45" t="s">
        <v>16</v>
      </c>
      <c r="E44" s="46" t="s">
        <v>17</v>
      </c>
      <c r="F44" s="57">
        <v>8</v>
      </c>
      <c r="G44" s="47"/>
      <c r="H44" s="54"/>
      <c r="I44" s="7"/>
    </row>
    <row r="45" spans="2:9" s="8" customFormat="1" ht="14.25" customHeight="1">
      <c r="B45" s="53">
        <v>31</v>
      </c>
      <c r="C45" s="76" t="s">
        <v>51</v>
      </c>
      <c r="D45" s="65" t="s">
        <v>20</v>
      </c>
      <c r="E45" s="46" t="s">
        <v>17</v>
      </c>
      <c r="F45" s="57">
        <v>10.7</v>
      </c>
      <c r="G45" s="47"/>
      <c r="H45" s="54"/>
      <c r="I45" s="7"/>
    </row>
    <row r="46" spans="2:9" s="8" customFormat="1" ht="14.25" customHeight="1">
      <c r="B46" s="53">
        <v>32</v>
      </c>
      <c r="C46" s="74" t="s">
        <v>52</v>
      </c>
      <c r="D46" s="45" t="s">
        <v>53</v>
      </c>
      <c r="E46" s="46" t="s">
        <v>17</v>
      </c>
      <c r="F46" s="57">
        <v>880</v>
      </c>
      <c r="G46" s="47"/>
      <c r="H46" s="54"/>
      <c r="I46" s="7"/>
    </row>
    <row r="47" spans="2:9" s="8" customFormat="1" ht="14.25" customHeight="1">
      <c r="B47" s="53"/>
      <c r="C47" s="74"/>
      <c r="D47" s="45"/>
      <c r="E47" s="46"/>
      <c r="F47" s="57"/>
      <c r="G47" s="47"/>
      <c r="H47" s="54"/>
      <c r="I47" s="7"/>
    </row>
    <row r="48" spans="2:9" s="8" customFormat="1" ht="14.25" customHeight="1">
      <c r="B48" s="53"/>
      <c r="C48" s="75" t="s">
        <v>54</v>
      </c>
      <c r="D48" s="45"/>
      <c r="E48" s="46"/>
      <c r="F48" s="57"/>
      <c r="G48" s="47"/>
      <c r="H48" s="54"/>
      <c r="I48" s="7"/>
    </row>
    <row r="49" spans="2:9" s="8" customFormat="1" ht="14.25" customHeight="1">
      <c r="B49" s="53">
        <v>33</v>
      </c>
      <c r="C49" s="74" t="s">
        <v>55</v>
      </c>
      <c r="D49" s="45" t="s">
        <v>56</v>
      </c>
      <c r="E49" s="46" t="s">
        <v>17</v>
      </c>
      <c r="F49" s="57">
        <v>450</v>
      </c>
      <c r="G49" s="47"/>
      <c r="H49" s="54"/>
      <c r="I49" s="7"/>
    </row>
    <row r="50" spans="2:9" s="8" customFormat="1" ht="14.25" customHeight="1">
      <c r="B50" s="53">
        <v>34</v>
      </c>
      <c r="C50" s="74" t="s">
        <v>57</v>
      </c>
      <c r="D50" s="45" t="s">
        <v>56</v>
      </c>
      <c r="E50" s="46" t="s">
        <v>17</v>
      </c>
      <c r="F50" s="57">
        <v>35</v>
      </c>
      <c r="G50" s="47"/>
      <c r="H50" s="54"/>
      <c r="I50" s="7"/>
    </row>
    <row r="51" spans="2:9" s="8" customFormat="1" ht="14.25" customHeight="1">
      <c r="B51" s="53">
        <v>35</v>
      </c>
      <c r="C51" s="74" t="s">
        <v>58</v>
      </c>
      <c r="D51" s="45" t="s">
        <v>56</v>
      </c>
      <c r="E51" s="46" t="s">
        <v>17</v>
      </c>
      <c r="F51" s="57">
        <v>290</v>
      </c>
      <c r="G51" s="47"/>
      <c r="H51" s="54"/>
      <c r="I51" s="7"/>
    </row>
    <row r="52" spans="2:9" s="8" customFormat="1" ht="14.25" customHeight="1">
      <c r="B52" s="53"/>
      <c r="C52" s="74"/>
      <c r="D52" s="45"/>
      <c r="E52" s="46"/>
      <c r="F52" s="57"/>
      <c r="G52" s="47"/>
      <c r="H52" s="54"/>
      <c r="I52" s="7"/>
    </row>
    <row r="53" spans="2:9" s="8" customFormat="1" ht="14.25" customHeight="1">
      <c r="B53" s="53"/>
      <c r="C53" s="75" t="s">
        <v>59</v>
      </c>
      <c r="D53" s="45"/>
      <c r="E53" s="46"/>
      <c r="F53" s="57"/>
      <c r="G53" s="47"/>
      <c r="H53" s="54"/>
      <c r="I53" s="7"/>
    </row>
    <row r="54" spans="2:9" s="8" customFormat="1" ht="14.25" customHeight="1">
      <c r="B54" s="53">
        <v>36</v>
      </c>
      <c r="C54" s="74" t="s">
        <v>60</v>
      </c>
      <c r="D54" s="45" t="s">
        <v>56</v>
      </c>
      <c r="E54" s="46" t="s">
        <v>17</v>
      </c>
      <c r="F54" s="57">
        <v>470</v>
      </c>
      <c r="G54" s="47"/>
      <c r="H54" s="54"/>
      <c r="I54" s="7"/>
    </row>
    <row r="55" spans="2:9" s="8" customFormat="1" ht="14.25" customHeight="1">
      <c r="B55" s="53">
        <v>37</v>
      </c>
      <c r="C55" s="74" t="s">
        <v>61</v>
      </c>
      <c r="D55" s="45" t="s">
        <v>56</v>
      </c>
      <c r="E55" s="46" t="s">
        <v>17</v>
      </c>
      <c r="F55" s="57">
        <v>230</v>
      </c>
      <c r="G55" s="47"/>
      <c r="H55" s="54"/>
      <c r="I55" s="7"/>
    </row>
    <row r="56" spans="2:9" s="8" customFormat="1" ht="14.25" customHeight="1">
      <c r="B56" s="53">
        <v>38</v>
      </c>
      <c r="C56" s="74" t="s">
        <v>62</v>
      </c>
      <c r="D56" s="45" t="s">
        <v>56</v>
      </c>
      <c r="E56" s="46" t="s">
        <v>17</v>
      </c>
      <c r="F56" s="57">
        <v>210</v>
      </c>
      <c r="G56" s="47"/>
      <c r="H56" s="54"/>
      <c r="I56" s="7"/>
    </row>
    <row r="57" spans="2:9" s="8" customFormat="1" ht="14.25" customHeight="1">
      <c r="B57" s="53">
        <v>39</v>
      </c>
      <c r="C57" s="74" t="s">
        <v>63</v>
      </c>
      <c r="D57" s="45" t="s">
        <v>56</v>
      </c>
      <c r="E57" s="46" t="s">
        <v>17</v>
      </c>
      <c r="F57" s="57">
        <v>165</v>
      </c>
      <c r="G57" s="47"/>
      <c r="H57" s="54"/>
      <c r="I57" s="7"/>
    </row>
    <row r="58" spans="2:9" s="8" customFormat="1" ht="14.25" customHeight="1">
      <c r="B58" s="53">
        <v>40</v>
      </c>
      <c r="C58" s="74" t="s">
        <v>64</v>
      </c>
      <c r="D58" s="45" t="s">
        <v>56</v>
      </c>
      <c r="E58" s="46" t="s">
        <v>17</v>
      </c>
      <c r="F58" s="57">
        <v>190</v>
      </c>
      <c r="G58" s="47"/>
      <c r="H58" s="54"/>
      <c r="I58" s="7"/>
    </row>
    <row r="59" spans="2:9" s="8" customFormat="1" ht="14.25" customHeight="1">
      <c r="B59" s="53"/>
      <c r="C59" s="74"/>
      <c r="D59" s="45"/>
      <c r="E59" s="46"/>
      <c r="F59" s="57"/>
      <c r="G59" s="47"/>
      <c r="H59" s="54"/>
      <c r="I59" s="7"/>
    </row>
    <row r="60" spans="2:9" s="8" customFormat="1" ht="14.25" customHeight="1">
      <c r="B60" s="53"/>
      <c r="C60" s="75" t="s">
        <v>65</v>
      </c>
      <c r="D60" s="45"/>
      <c r="E60" s="46"/>
      <c r="F60" s="57"/>
      <c r="G60" s="47"/>
      <c r="H60" s="54"/>
      <c r="I60" s="7"/>
    </row>
    <row r="61" spans="2:9" s="8" customFormat="1" ht="14.25" customHeight="1">
      <c r="B61" s="53">
        <v>41</v>
      </c>
      <c r="C61" s="74" t="s">
        <v>66</v>
      </c>
      <c r="D61" s="45" t="s">
        <v>67</v>
      </c>
      <c r="E61" s="46" t="s">
        <v>10</v>
      </c>
      <c r="F61" s="58">
        <v>1</v>
      </c>
      <c r="G61" s="47"/>
      <c r="H61" s="54"/>
      <c r="I61" s="7"/>
    </row>
    <row r="62" spans="2:9" s="8" customFormat="1" ht="14.25" customHeight="1">
      <c r="B62" s="53">
        <v>42</v>
      </c>
      <c r="C62" s="74" t="s">
        <v>68</v>
      </c>
      <c r="D62" s="45" t="s">
        <v>67</v>
      </c>
      <c r="E62" s="46" t="s">
        <v>10</v>
      </c>
      <c r="F62" s="58">
        <v>1</v>
      </c>
      <c r="G62" s="47"/>
      <c r="H62" s="54"/>
      <c r="I62" s="7"/>
    </row>
    <row r="63" spans="2:9" s="8" customFormat="1" ht="14.25" customHeight="1">
      <c r="B63" s="53">
        <v>43</v>
      </c>
      <c r="C63" s="74" t="s">
        <v>69</v>
      </c>
      <c r="D63" s="45" t="s">
        <v>67</v>
      </c>
      <c r="E63" s="46" t="s">
        <v>10</v>
      </c>
      <c r="F63" s="58">
        <v>1</v>
      </c>
      <c r="G63" s="47"/>
      <c r="H63" s="54"/>
      <c r="I63" s="7"/>
    </row>
    <row r="64" spans="2:9" s="8" customFormat="1" ht="14.25" customHeight="1">
      <c r="B64" s="53"/>
      <c r="C64" s="74"/>
      <c r="D64" s="45"/>
      <c r="E64" s="46"/>
      <c r="F64" s="58"/>
      <c r="G64" s="47"/>
      <c r="H64" s="54"/>
      <c r="I64" s="7"/>
    </row>
    <row r="65" spans="2:9" s="8" customFormat="1" ht="14.25" customHeight="1">
      <c r="B65" s="53"/>
      <c r="C65" s="75" t="s">
        <v>70</v>
      </c>
      <c r="D65" s="45"/>
      <c r="E65" s="46"/>
      <c r="F65" s="58"/>
      <c r="G65" s="47"/>
      <c r="H65" s="54"/>
      <c r="I65" s="7"/>
    </row>
    <row r="66" spans="2:9" s="8" customFormat="1" ht="14.25" customHeight="1">
      <c r="B66" s="53"/>
      <c r="C66" s="74" t="s">
        <v>71</v>
      </c>
      <c r="D66" s="45"/>
      <c r="E66" s="46" t="s">
        <v>10</v>
      </c>
      <c r="F66" s="58">
        <v>1</v>
      </c>
      <c r="G66" s="47"/>
      <c r="H66" s="54"/>
      <c r="I66" s="7"/>
    </row>
    <row r="67" spans="2:9" s="8" customFormat="1" ht="14.25" customHeight="1" thickBot="1">
      <c r="B67" s="55"/>
      <c r="C67" s="78"/>
      <c r="D67" s="56"/>
      <c r="E67" s="79"/>
      <c r="F67" s="56"/>
      <c r="G67" s="80"/>
      <c r="H67" s="66"/>
      <c r="I67" s="7"/>
    </row>
    <row r="68" spans="2:9" ht="9.75" customHeight="1">
      <c r="B68" s="24"/>
      <c r="C68" s="25"/>
      <c r="D68" s="25"/>
      <c r="E68" s="25"/>
      <c r="F68" s="26"/>
      <c r="G68" s="27"/>
      <c r="H68" s="28"/>
      <c r="I68" s="10"/>
    </row>
    <row r="69" spans="2:9" ht="10.5" customHeight="1">
      <c r="B69" s="29"/>
      <c r="C69" s="30"/>
      <c r="D69" s="30"/>
      <c r="E69" s="30"/>
      <c r="F69" s="31"/>
      <c r="G69" s="32"/>
      <c r="H69" s="33"/>
      <c r="I69" s="11"/>
    </row>
    <row r="70" spans="2:9" s="8" customFormat="1" ht="15.6">
      <c r="B70" s="34"/>
      <c r="C70" s="35" t="s">
        <v>72</v>
      </c>
      <c r="D70" s="35"/>
      <c r="E70" s="35"/>
      <c r="F70" s="36" t="s">
        <v>73</v>
      </c>
      <c r="G70" s="37"/>
      <c r="H70" s="38">
        <f>SUM(H13:H45)</f>
        <v>0</v>
      </c>
      <c r="I70" s="12"/>
    </row>
    <row r="71" spans="2:9" s="8" customFormat="1" ht="3.75" customHeight="1">
      <c r="B71" s="34"/>
      <c r="C71" s="35"/>
      <c r="D71" s="35"/>
      <c r="E71" s="35"/>
      <c r="F71" s="36"/>
      <c r="G71" s="37"/>
      <c r="H71" s="38"/>
      <c r="I71" s="12"/>
    </row>
    <row r="72" spans="2:9" ht="15.6">
      <c r="B72" s="39"/>
      <c r="C72" s="40" t="s">
        <v>74</v>
      </c>
      <c r="D72" s="40"/>
      <c r="E72" s="40"/>
      <c r="F72" s="36" t="s">
        <v>75</v>
      </c>
      <c r="G72" s="37"/>
      <c r="H72" s="38">
        <f>H70*8.5/100</f>
        <v>0</v>
      </c>
      <c r="I72" s="11"/>
    </row>
    <row r="73" spans="2:9" ht="4.5" customHeight="1">
      <c r="B73" s="39"/>
      <c r="C73" s="40"/>
      <c r="D73" s="40"/>
      <c r="E73" s="40"/>
      <c r="F73" s="36"/>
      <c r="G73" s="37"/>
      <c r="H73" s="38"/>
      <c r="I73" s="11"/>
    </row>
    <row r="74" spans="2:9" ht="15.6">
      <c r="B74" s="39"/>
      <c r="C74" s="41"/>
      <c r="D74" s="41"/>
      <c r="E74" s="41"/>
      <c r="F74" s="36" t="s">
        <v>76</v>
      </c>
      <c r="G74" s="37"/>
      <c r="H74" s="38">
        <f>SUM(H70:H73)</f>
        <v>0</v>
      </c>
      <c r="I74" s="11"/>
    </row>
    <row r="75" spans="2:9" ht="1.5" customHeight="1" thickBot="1">
      <c r="B75" s="14"/>
      <c r="C75" s="15"/>
      <c r="D75" s="15"/>
      <c r="E75" s="15"/>
      <c r="F75" s="16"/>
      <c r="G75" s="17"/>
      <c r="H75" s="18"/>
      <c r="I75" s="13"/>
    </row>
    <row r="76" spans="2:9" ht="8.1" customHeight="1" thickTop="1">
      <c r="B76" s="19"/>
      <c r="C76" s="20"/>
      <c r="D76" s="20"/>
      <c r="E76" s="20"/>
      <c r="F76" s="21"/>
      <c r="G76" s="22"/>
      <c r="H76" s="23"/>
      <c r="I76" s="13"/>
    </row>
  </sheetData>
  <sheetProtection selectLockedCells="1" selectUnlockedCells="1"/>
  <mergeCells count="5">
    <mergeCell ref="C1:H1"/>
    <mergeCell ref="B3:H3"/>
    <mergeCell ref="B4:H4"/>
    <mergeCell ref="B6:H6"/>
    <mergeCell ref="B7:H7"/>
  </mergeCells>
  <printOptions horizontalCentered="1" verticalCentered="1"/>
  <pageMargins left="0.15748031496062992" right="0.31496062992125984" top="0.39370078740157483" bottom="0.39370078740157483" header="0.59055118110236227" footer="0.59055118110236227"/>
  <pageSetup paperSize="9" scale="65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76"/>
  <sheetViews>
    <sheetView tabSelected="1" view="pageBreakPreview" topLeftCell="A11" zoomScale="60" zoomScaleNormal="85" workbookViewId="0">
      <selection activeCell="B6" sqref="B6:H6"/>
    </sheetView>
  </sheetViews>
  <sheetFormatPr baseColWidth="10" defaultColWidth="11.44140625" defaultRowHeight="13.2"/>
  <cols>
    <col min="1" max="1" width="3" customWidth="1"/>
    <col min="2" max="2" width="4.88671875" bestFit="1" customWidth="1"/>
    <col min="3" max="3" width="55.33203125" customWidth="1"/>
    <col min="4" max="4" width="31.33203125" customWidth="1"/>
    <col min="5" max="5" width="13" customWidth="1"/>
    <col min="6" max="6" width="14.88671875" bestFit="1" customWidth="1"/>
    <col min="7" max="7" width="13" customWidth="1"/>
    <col min="8" max="8" width="13.33203125" customWidth="1"/>
  </cols>
  <sheetData>
    <row r="1" spans="2:10" ht="78" customHeight="1">
      <c r="B1" s="1" t="s">
        <v>0</v>
      </c>
      <c r="C1" s="89" t="s">
        <v>1</v>
      </c>
      <c r="D1" s="90"/>
      <c r="E1" s="90"/>
      <c r="F1" s="90"/>
      <c r="G1" s="90"/>
      <c r="H1" s="91"/>
      <c r="I1" s="2"/>
      <c r="J1" s="3"/>
    </row>
    <row r="2" spans="2:10" ht="8.25" customHeight="1">
      <c r="B2" s="4"/>
      <c r="C2" s="4"/>
      <c r="D2" s="4"/>
      <c r="E2" s="4"/>
      <c r="F2" s="4"/>
      <c r="G2" s="4"/>
      <c r="H2" s="4"/>
    </row>
    <row r="3" spans="2:10" ht="22.8">
      <c r="B3" s="92" t="s">
        <v>2</v>
      </c>
      <c r="C3" s="93"/>
      <c r="D3" s="93"/>
      <c r="E3" s="93"/>
      <c r="F3" s="93"/>
      <c r="G3" s="93"/>
      <c r="H3" s="93"/>
    </row>
    <row r="4" spans="2:10" ht="24.6">
      <c r="B4" s="93" t="s">
        <v>3</v>
      </c>
      <c r="C4" s="93"/>
      <c r="D4" s="93"/>
      <c r="E4" s="93"/>
      <c r="F4" s="93"/>
      <c r="G4" s="93"/>
      <c r="H4" s="93"/>
      <c r="J4" s="42"/>
    </row>
    <row r="5" spans="2:10" ht="12" customHeight="1">
      <c r="B5" s="5"/>
      <c r="C5" s="5"/>
      <c r="D5" s="5"/>
      <c r="E5" s="5"/>
      <c r="F5" s="5"/>
      <c r="G5" s="5"/>
      <c r="H5" s="5"/>
      <c r="J5" s="43"/>
    </row>
    <row r="6" spans="2:10" ht="24.6">
      <c r="B6" s="94" t="s">
        <v>4</v>
      </c>
      <c r="C6" s="94"/>
      <c r="D6" s="94"/>
      <c r="E6" s="94"/>
      <c r="F6" s="94"/>
      <c r="G6" s="94"/>
      <c r="H6" s="94"/>
    </row>
    <row r="7" spans="2:10" ht="24.6">
      <c r="B7" s="94" t="s">
        <v>5</v>
      </c>
      <c r="C7" s="94"/>
      <c r="D7" s="94"/>
      <c r="E7" s="94"/>
      <c r="F7" s="94"/>
      <c r="G7" s="94"/>
      <c r="H7" s="94"/>
    </row>
    <row r="8" spans="2:10" ht="24.6">
      <c r="B8" s="88"/>
      <c r="C8" s="88"/>
      <c r="D8" s="88" t="s">
        <v>77</v>
      </c>
      <c r="E8" s="88"/>
      <c r="F8" s="88"/>
      <c r="G8" s="88"/>
      <c r="H8" s="88"/>
    </row>
    <row r="9" spans="2:10" ht="13.8" thickBot="1">
      <c r="B9" s="6"/>
      <c r="C9" s="48"/>
      <c r="D9" s="48"/>
      <c r="E9" s="48"/>
      <c r="F9" s="49"/>
      <c r="G9" s="50"/>
      <c r="H9" s="50"/>
    </row>
    <row r="10" spans="2:10">
      <c r="B10" s="59"/>
      <c r="C10" s="70"/>
      <c r="D10" s="61"/>
      <c r="E10" s="71"/>
      <c r="F10" s="63"/>
      <c r="G10" s="72"/>
      <c r="H10" s="51"/>
      <c r="I10" s="6"/>
    </row>
    <row r="11" spans="2:10" s="8" customFormat="1" ht="15.6">
      <c r="B11" s="60" t="s">
        <v>7</v>
      </c>
      <c r="C11" s="73" t="s">
        <v>8</v>
      </c>
      <c r="D11" s="62" t="s">
        <v>9</v>
      </c>
      <c r="E11" s="68" t="s">
        <v>10</v>
      </c>
      <c r="F11" s="64" t="s">
        <v>11</v>
      </c>
      <c r="G11" s="69" t="s">
        <v>12</v>
      </c>
      <c r="H11" s="52" t="s">
        <v>13</v>
      </c>
      <c r="I11" s="7"/>
    </row>
    <row r="12" spans="2:10" ht="14.4" thickBot="1">
      <c r="B12" s="81"/>
      <c r="C12" s="82"/>
      <c r="D12" s="83"/>
      <c r="E12" s="84"/>
      <c r="F12" s="85"/>
      <c r="G12" s="86"/>
      <c r="H12" s="87"/>
      <c r="I12" s="9"/>
    </row>
    <row r="13" spans="2:10" s="8" customFormat="1" ht="14.25" customHeight="1">
      <c r="B13" s="53"/>
      <c r="C13" s="74"/>
      <c r="D13" s="45"/>
      <c r="E13" s="46"/>
      <c r="F13" s="57"/>
      <c r="G13" s="47"/>
      <c r="H13" s="54"/>
      <c r="I13" s="7"/>
    </row>
    <row r="14" spans="2:10" s="8" customFormat="1" ht="14.25" customHeight="1">
      <c r="B14" s="53"/>
      <c r="C14" s="75" t="s">
        <v>14</v>
      </c>
      <c r="D14" s="45"/>
      <c r="E14" s="46"/>
      <c r="F14" s="57"/>
      <c r="G14" s="47"/>
      <c r="H14" s="54"/>
      <c r="I14" s="7"/>
    </row>
    <row r="15" spans="2:10" s="8" customFormat="1" ht="14.25" customHeight="1">
      <c r="B15" s="53">
        <v>1</v>
      </c>
      <c r="C15" s="76" t="s">
        <v>15</v>
      </c>
      <c r="D15" s="45" t="s">
        <v>16</v>
      </c>
      <c r="E15" s="46" t="s">
        <v>17</v>
      </c>
      <c r="F15" s="57">
        <v>7.4</v>
      </c>
      <c r="G15" s="47"/>
      <c r="H15" s="54"/>
      <c r="I15" s="7"/>
    </row>
    <row r="16" spans="2:10" s="8" customFormat="1" ht="14.25" customHeight="1">
      <c r="B16" s="53">
        <v>2</v>
      </c>
      <c r="C16" s="76" t="s">
        <v>18</v>
      </c>
      <c r="D16" s="45" t="s">
        <v>16</v>
      </c>
      <c r="E16" s="46" t="s">
        <v>17</v>
      </c>
      <c r="F16" s="57">
        <v>5.4</v>
      </c>
      <c r="G16" s="47"/>
      <c r="H16" s="54"/>
      <c r="I16" s="7"/>
    </row>
    <row r="17" spans="2:9" s="8" customFormat="1" ht="14.25" customHeight="1">
      <c r="B17" s="53">
        <v>3</v>
      </c>
      <c r="C17" s="76" t="s">
        <v>19</v>
      </c>
      <c r="D17" s="65" t="s">
        <v>20</v>
      </c>
      <c r="E17" s="46" t="s">
        <v>17</v>
      </c>
      <c r="F17" s="57">
        <v>10</v>
      </c>
      <c r="G17" s="47"/>
      <c r="H17" s="54"/>
      <c r="I17" s="7"/>
    </row>
    <row r="18" spans="2:9" ht="13.8">
      <c r="B18" s="53">
        <v>4</v>
      </c>
      <c r="C18" s="77" t="s">
        <v>21</v>
      </c>
      <c r="D18" s="45" t="s">
        <v>22</v>
      </c>
      <c r="E18" s="46" t="s">
        <v>17</v>
      </c>
      <c r="F18" s="57">
        <v>7.5</v>
      </c>
      <c r="G18" s="44"/>
      <c r="H18" s="67"/>
    </row>
    <row r="19" spans="2:9" s="8" customFormat="1" ht="14.25" customHeight="1">
      <c r="B19" s="53">
        <v>5</v>
      </c>
      <c r="C19" s="76" t="s">
        <v>23</v>
      </c>
      <c r="D19" s="45" t="s">
        <v>22</v>
      </c>
      <c r="E19" s="46" t="s">
        <v>17</v>
      </c>
      <c r="F19" s="57">
        <v>10.5</v>
      </c>
      <c r="G19" s="47"/>
      <c r="H19" s="54"/>
      <c r="I19" s="7"/>
    </row>
    <row r="20" spans="2:9" s="8" customFormat="1" ht="14.25" customHeight="1">
      <c r="B20" s="53">
        <v>6</v>
      </c>
      <c r="C20" s="76" t="s">
        <v>24</v>
      </c>
      <c r="D20" s="65" t="s">
        <v>20</v>
      </c>
      <c r="E20" s="46" t="s">
        <v>17</v>
      </c>
      <c r="F20" s="57">
        <v>9</v>
      </c>
      <c r="G20" s="47"/>
      <c r="H20" s="54"/>
      <c r="I20" s="7"/>
    </row>
    <row r="21" spans="2:9" s="8" customFormat="1" ht="14.25" customHeight="1">
      <c r="B21" s="53">
        <v>7</v>
      </c>
      <c r="C21" s="76" t="s">
        <v>25</v>
      </c>
      <c r="D21" s="45" t="s">
        <v>16</v>
      </c>
      <c r="E21" s="46" t="s">
        <v>17</v>
      </c>
      <c r="F21" s="57">
        <v>13.5</v>
      </c>
      <c r="G21" s="47"/>
      <c r="H21" s="54"/>
      <c r="I21" s="7"/>
    </row>
    <row r="22" spans="2:9" s="8" customFormat="1" ht="14.25" customHeight="1">
      <c r="B22" s="53">
        <v>8</v>
      </c>
      <c r="C22" s="76" t="s">
        <v>26</v>
      </c>
      <c r="D22" s="45" t="s">
        <v>16</v>
      </c>
      <c r="E22" s="46" t="s">
        <v>17</v>
      </c>
      <c r="F22" s="57">
        <v>9.3000000000000007</v>
      </c>
      <c r="G22" s="47"/>
      <c r="H22" s="54"/>
      <c r="I22" s="7"/>
    </row>
    <row r="23" spans="2:9" s="8" customFormat="1" ht="14.25" customHeight="1">
      <c r="B23" s="53">
        <v>9</v>
      </c>
      <c r="C23" s="76" t="s">
        <v>27</v>
      </c>
      <c r="D23" s="45" t="s">
        <v>22</v>
      </c>
      <c r="E23" s="46" t="s">
        <v>17</v>
      </c>
      <c r="F23" s="57">
        <v>37.5</v>
      </c>
      <c r="G23" s="47"/>
      <c r="H23" s="54"/>
      <c r="I23" s="7"/>
    </row>
    <row r="24" spans="2:9" s="8" customFormat="1" ht="14.25" customHeight="1">
      <c r="B24" s="53">
        <v>10</v>
      </c>
      <c r="C24" s="76" t="s">
        <v>28</v>
      </c>
      <c r="D24" s="45" t="s">
        <v>16</v>
      </c>
      <c r="E24" s="46" t="s">
        <v>17</v>
      </c>
      <c r="F24" s="57">
        <v>12.4</v>
      </c>
      <c r="G24" s="47"/>
      <c r="H24" s="54"/>
      <c r="I24" s="7"/>
    </row>
    <row r="25" spans="2:9" s="8" customFormat="1" ht="14.25" customHeight="1">
      <c r="B25" s="53">
        <v>11</v>
      </c>
      <c r="C25" s="76" t="s">
        <v>29</v>
      </c>
      <c r="D25" s="65" t="s">
        <v>20</v>
      </c>
      <c r="E25" s="46" t="s">
        <v>17</v>
      </c>
      <c r="F25" s="57">
        <v>7</v>
      </c>
      <c r="G25" s="47"/>
      <c r="H25" s="54"/>
      <c r="I25" s="7"/>
    </row>
    <row r="26" spans="2:9" s="8" customFormat="1" ht="14.25" customHeight="1">
      <c r="B26" s="53">
        <v>12</v>
      </c>
      <c r="C26" s="76" t="s">
        <v>30</v>
      </c>
      <c r="D26" s="45" t="s">
        <v>31</v>
      </c>
      <c r="E26" s="46" t="s">
        <v>17</v>
      </c>
      <c r="F26" s="57">
        <v>43</v>
      </c>
      <c r="G26" s="47"/>
      <c r="H26" s="54"/>
      <c r="I26" s="7"/>
    </row>
    <row r="27" spans="2:9" s="8" customFormat="1" ht="14.25" customHeight="1">
      <c r="B27" s="53">
        <v>13</v>
      </c>
      <c r="C27" s="76" t="s">
        <v>32</v>
      </c>
      <c r="D27" s="45" t="s">
        <v>16</v>
      </c>
      <c r="E27" s="46" t="s">
        <v>17</v>
      </c>
      <c r="F27" s="57">
        <v>5.8</v>
      </c>
      <c r="G27" s="47"/>
      <c r="H27" s="54"/>
      <c r="I27" s="7"/>
    </row>
    <row r="28" spans="2:9" s="8" customFormat="1" ht="14.25" customHeight="1">
      <c r="B28" s="53">
        <v>14</v>
      </c>
      <c r="C28" s="76" t="s">
        <v>33</v>
      </c>
      <c r="D28" s="45" t="s">
        <v>16</v>
      </c>
      <c r="E28" s="46" t="s">
        <v>17</v>
      </c>
      <c r="F28" s="57">
        <v>5</v>
      </c>
      <c r="G28" s="47"/>
      <c r="H28" s="54"/>
      <c r="I28" s="7"/>
    </row>
    <row r="29" spans="2:9" s="8" customFormat="1" ht="14.25" customHeight="1">
      <c r="B29" s="53">
        <v>15</v>
      </c>
      <c r="C29" s="76" t="s">
        <v>34</v>
      </c>
      <c r="D29" s="45" t="s">
        <v>16</v>
      </c>
      <c r="E29" s="46" t="s">
        <v>17</v>
      </c>
      <c r="F29" s="57">
        <v>5.6</v>
      </c>
      <c r="G29" s="47"/>
      <c r="H29" s="54"/>
      <c r="I29" s="7"/>
    </row>
    <row r="30" spans="2:9" s="8" customFormat="1" ht="14.25" customHeight="1">
      <c r="B30" s="53">
        <v>16</v>
      </c>
      <c r="C30" s="76" t="s">
        <v>35</v>
      </c>
      <c r="D30" s="45" t="s">
        <v>16</v>
      </c>
      <c r="E30" s="46" t="s">
        <v>17</v>
      </c>
      <c r="F30" s="57">
        <v>10.3</v>
      </c>
      <c r="G30" s="47"/>
      <c r="H30" s="54"/>
      <c r="I30" s="7"/>
    </row>
    <row r="31" spans="2:9" s="8" customFormat="1" ht="14.25" customHeight="1">
      <c r="B31" s="53">
        <v>17</v>
      </c>
      <c r="C31" s="76" t="s">
        <v>36</v>
      </c>
      <c r="D31" s="65" t="s">
        <v>20</v>
      </c>
      <c r="E31" s="46" t="s">
        <v>17</v>
      </c>
      <c r="F31" s="57">
        <v>6.7</v>
      </c>
      <c r="G31" s="47"/>
      <c r="H31" s="54"/>
      <c r="I31" s="7"/>
    </row>
    <row r="32" spans="2:9" s="8" customFormat="1" ht="14.25" customHeight="1">
      <c r="B32" s="53">
        <v>18</v>
      </c>
      <c r="C32" s="76" t="s">
        <v>37</v>
      </c>
      <c r="D32" s="45" t="s">
        <v>16</v>
      </c>
      <c r="E32" s="46" t="s">
        <v>17</v>
      </c>
      <c r="F32" s="57">
        <v>20</v>
      </c>
      <c r="G32" s="47"/>
      <c r="H32" s="54"/>
      <c r="I32" s="7"/>
    </row>
    <row r="33" spans="2:9" s="8" customFormat="1" ht="14.25" customHeight="1">
      <c r="B33" s="53">
        <v>19</v>
      </c>
      <c r="C33" s="76" t="s">
        <v>38</v>
      </c>
      <c r="D33" s="65" t="s">
        <v>39</v>
      </c>
      <c r="E33" s="46" t="s">
        <v>17</v>
      </c>
      <c r="F33" s="57">
        <v>10</v>
      </c>
      <c r="G33" s="47"/>
      <c r="H33" s="54"/>
      <c r="I33" s="7"/>
    </row>
    <row r="34" spans="2:9" s="8" customFormat="1" ht="14.25" customHeight="1">
      <c r="B34" s="53">
        <v>20</v>
      </c>
      <c r="C34" s="76" t="s">
        <v>40</v>
      </c>
      <c r="D34" s="45" t="s">
        <v>16</v>
      </c>
      <c r="E34" s="46" t="s">
        <v>17</v>
      </c>
      <c r="F34" s="57">
        <v>4.4000000000000004</v>
      </c>
      <c r="G34" s="47"/>
      <c r="H34" s="54"/>
      <c r="I34" s="7"/>
    </row>
    <row r="35" spans="2:9" s="8" customFormat="1" ht="14.25" customHeight="1">
      <c r="B35" s="53">
        <v>21</v>
      </c>
      <c r="C35" s="76" t="s">
        <v>41</v>
      </c>
      <c r="D35" s="45" t="s">
        <v>16</v>
      </c>
      <c r="E35" s="46" t="s">
        <v>17</v>
      </c>
      <c r="F35" s="57">
        <v>5.7</v>
      </c>
      <c r="G35" s="47"/>
      <c r="H35" s="54"/>
      <c r="I35" s="7"/>
    </row>
    <row r="36" spans="2:9" s="8" customFormat="1" ht="14.25" customHeight="1">
      <c r="B36" s="53">
        <v>22</v>
      </c>
      <c r="C36" s="76" t="s">
        <v>42</v>
      </c>
      <c r="D36" s="45" t="s">
        <v>22</v>
      </c>
      <c r="E36" s="46" t="s">
        <v>17</v>
      </c>
      <c r="F36" s="57">
        <v>6</v>
      </c>
      <c r="G36" s="47"/>
      <c r="H36" s="54"/>
      <c r="I36" s="7"/>
    </row>
    <row r="37" spans="2:9" s="8" customFormat="1" ht="14.25" customHeight="1">
      <c r="B37" s="53">
        <v>23</v>
      </c>
      <c r="C37" s="76" t="s">
        <v>43</v>
      </c>
      <c r="D37" s="45" t="s">
        <v>22</v>
      </c>
      <c r="E37" s="46" t="s">
        <v>17</v>
      </c>
      <c r="F37" s="57">
        <v>7</v>
      </c>
      <c r="G37" s="47"/>
      <c r="H37" s="54"/>
      <c r="I37" s="7"/>
    </row>
    <row r="38" spans="2:9" s="8" customFormat="1" ht="14.25" customHeight="1">
      <c r="B38" s="53">
        <v>24</v>
      </c>
      <c r="C38" s="76" t="s">
        <v>44</v>
      </c>
      <c r="D38" s="45" t="s">
        <v>16</v>
      </c>
      <c r="E38" s="46" t="s">
        <v>17</v>
      </c>
      <c r="F38" s="57">
        <v>15.7</v>
      </c>
      <c r="G38" s="47"/>
      <c r="H38" s="54"/>
      <c r="I38" s="7"/>
    </row>
    <row r="39" spans="2:9" s="8" customFormat="1" ht="14.25" customHeight="1">
      <c r="B39" s="53">
        <v>25</v>
      </c>
      <c r="C39" s="76" t="s">
        <v>45</v>
      </c>
      <c r="D39" s="45" t="s">
        <v>16</v>
      </c>
      <c r="E39" s="46" t="s">
        <v>17</v>
      </c>
      <c r="F39" s="57">
        <v>7.8</v>
      </c>
      <c r="G39" s="47"/>
      <c r="H39" s="54"/>
      <c r="I39" s="7"/>
    </row>
    <row r="40" spans="2:9" s="8" customFormat="1" ht="14.25" customHeight="1">
      <c r="B40" s="53">
        <v>26</v>
      </c>
      <c r="C40" s="76" t="s">
        <v>46</v>
      </c>
      <c r="D40" s="45" t="s">
        <v>16</v>
      </c>
      <c r="E40" s="46" t="s">
        <v>17</v>
      </c>
      <c r="F40" s="57">
        <v>28</v>
      </c>
      <c r="G40" s="47"/>
      <c r="H40" s="54"/>
      <c r="I40" s="7"/>
    </row>
    <row r="41" spans="2:9" s="8" customFormat="1" ht="14.25" customHeight="1">
      <c r="B41" s="53">
        <v>27</v>
      </c>
      <c r="C41" s="76" t="s">
        <v>47</v>
      </c>
      <c r="D41" s="45" t="s">
        <v>16</v>
      </c>
      <c r="E41" s="46" t="s">
        <v>17</v>
      </c>
      <c r="F41" s="57">
        <v>6.7</v>
      </c>
      <c r="G41" s="47"/>
      <c r="H41" s="54"/>
      <c r="I41" s="7"/>
    </row>
    <row r="42" spans="2:9" s="8" customFormat="1" ht="14.25" customHeight="1">
      <c r="B42" s="53">
        <v>28</v>
      </c>
      <c r="C42" s="76" t="s">
        <v>48</v>
      </c>
      <c r="D42" s="45" t="s">
        <v>16</v>
      </c>
      <c r="E42" s="46" t="s">
        <v>17</v>
      </c>
      <c r="F42" s="57">
        <v>7.6</v>
      </c>
      <c r="G42" s="47"/>
      <c r="H42" s="54"/>
      <c r="I42" s="7"/>
    </row>
    <row r="43" spans="2:9" s="8" customFormat="1" ht="14.25" customHeight="1">
      <c r="B43" s="53">
        <v>29</v>
      </c>
      <c r="C43" s="76" t="s">
        <v>49</v>
      </c>
      <c r="D43" s="45" t="s">
        <v>22</v>
      </c>
      <c r="E43" s="46" t="s">
        <v>17</v>
      </c>
      <c r="F43" s="57">
        <v>56.2</v>
      </c>
      <c r="G43" s="47"/>
      <c r="H43" s="54"/>
      <c r="I43" s="7"/>
    </row>
    <row r="44" spans="2:9" s="8" customFormat="1" ht="14.25" customHeight="1">
      <c r="B44" s="53">
        <v>30</v>
      </c>
      <c r="C44" s="76" t="s">
        <v>50</v>
      </c>
      <c r="D44" s="45" t="s">
        <v>16</v>
      </c>
      <c r="E44" s="46" t="s">
        <v>17</v>
      </c>
      <c r="F44" s="57">
        <v>8</v>
      </c>
      <c r="G44" s="47"/>
      <c r="H44" s="54"/>
      <c r="I44" s="7"/>
    </row>
    <row r="45" spans="2:9" s="8" customFormat="1" ht="14.25" customHeight="1">
      <c r="B45" s="53">
        <v>31</v>
      </c>
      <c r="C45" s="76" t="s">
        <v>51</v>
      </c>
      <c r="D45" s="65" t="s">
        <v>20</v>
      </c>
      <c r="E45" s="46" t="s">
        <v>17</v>
      </c>
      <c r="F45" s="57">
        <v>10.7</v>
      </c>
      <c r="G45" s="47"/>
      <c r="H45" s="54"/>
      <c r="I45" s="7"/>
    </row>
    <row r="46" spans="2:9" s="8" customFormat="1" ht="14.25" customHeight="1">
      <c r="B46" s="53">
        <v>32</v>
      </c>
      <c r="C46" s="74" t="s">
        <v>52</v>
      </c>
      <c r="D46" s="45" t="s">
        <v>53</v>
      </c>
      <c r="E46" s="46" t="s">
        <v>17</v>
      </c>
      <c r="F46" s="57">
        <v>880</v>
      </c>
      <c r="G46" s="47"/>
      <c r="H46" s="54"/>
      <c r="I46" s="7"/>
    </row>
    <row r="47" spans="2:9" s="8" customFormat="1" ht="14.25" customHeight="1">
      <c r="B47" s="53"/>
      <c r="C47" s="74"/>
      <c r="D47" s="45"/>
      <c r="E47" s="46"/>
      <c r="F47" s="57"/>
      <c r="G47" s="47"/>
      <c r="H47" s="54"/>
      <c r="I47" s="7"/>
    </row>
    <row r="48" spans="2:9" s="8" customFormat="1" ht="14.25" customHeight="1">
      <c r="B48" s="53"/>
      <c r="C48" s="75" t="s">
        <v>54</v>
      </c>
      <c r="D48" s="45"/>
      <c r="E48" s="46"/>
      <c r="F48" s="57"/>
      <c r="G48" s="47"/>
      <c r="H48" s="54"/>
      <c r="I48" s="7"/>
    </row>
    <row r="49" spans="2:9" s="8" customFormat="1" ht="14.25" customHeight="1">
      <c r="B49" s="53">
        <v>33</v>
      </c>
      <c r="C49" s="74" t="s">
        <v>55</v>
      </c>
      <c r="D49" s="45" t="s">
        <v>56</v>
      </c>
      <c r="E49" s="46" t="s">
        <v>17</v>
      </c>
      <c r="F49" s="57">
        <v>450</v>
      </c>
      <c r="G49" s="47"/>
      <c r="H49" s="54"/>
      <c r="I49" s="7"/>
    </row>
    <row r="50" spans="2:9" s="8" customFormat="1" ht="14.25" customHeight="1">
      <c r="B50" s="53">
        <v>34</v>
      </c>
      <c r="C50" s="74" t="s">
        <v>57</v>
      </c>
      <c r="D50" s="45" t="s">
        <v>56</v>
      </c>
      <c r="E50" s="46" t="s">
        <v>17</v>
      </c>
      <c r="F50" s="57">
        <v>35</v>
      </c>
      <c r="G50" s="47"/>
      <c r="H50" s="54"/>
      <c r="I50" s="7"/>
    </row>
    <row r="51" spans="2:9" s="8" customFormat="1" ht="14.25" customHeight="1">
      <c r="B51" s="53">
        <v>35</v>
      </c>
      <c r="C51" s="74" t="s">
        <v>58</v>
      </c>
      <c r="D51" s="45" t="s">
        <v>56</v>
      </c>
      <c r="E51" s="46" t="s">
        <v>17</v>
      </c>
      <c r="F51" s="57">
        <v>290</v>
      </c>
      <c r="G51" s="47"/>
      <c r="H51" s="54"/>
      <c r="I51" s="7"/>
    </row>
    <row r="52" spans="2:9" s="8" customFormat="1" ht="14.25" customHeight="1">
      <c r="B52" s="53"/>
      <c r="C52" s="74"/>
      <c r="D52" s="45"/>
      <c r="E52" s="46"/>
      <c r="F52" s="57"/>
      <c r="G52" s="47"/>
      <c r="H52" s="54"/>
      <c r="I52" s="7"/>
    </row>
    <row r="53" spans="2:9" s="8" customFormat="1" ht="14.25" customHeight="1">
      <c r="B53" s="53"/>
      <c r="C53" s="75" t="s">
        <v>59</v>
      </c>
      <c r="D53" s="45"/>
      <c r="E53" s="46"/>
      <c r="F53" s="57"/>
      <c r="G53" s="47"/>
      <c r="H53" s="54"/>
      <c r="I53" s="7"/>
    </row>
    <row r="54" spans="2:9" s="8" customFormat="1" ht="14.25" customHeight="1">
      <c r="B54" s="53">
        <v>36</v>
      </c>
      <c r="C54" s="74" t="s">
        <v>60</v>
      </c>
      <c r="D54" s="45" t="s">
        <v>56</v>
      </c>
      <c r="E54" s="46" t="s">
        <v>17</v>
      </c>
      <c r="F54" s="57">
        <v>470</v>
      </c>
      <c r="G54" s="47"/>
      <c r="H54" s="54"/>
      <c r="I54" s="7"/>
    </row>
    <row r="55" spans="2:9" s="8" customFormat="1" ht="14.25" customHeight="1">
      <c r="B55" s="53">
        <v>37</v>
      </c>
      <c r="C55" s="74" t="s">
        <v>61</v>
      </c>
      <c r="D55" s="45" t="s">
        <v>56</v>
      </c>
      <c r="E55" s="46" t="s">
        <v>17</v>
      </c>
      <c r="F55" s="57">
        <v>230</v>
      </c>
      <c r="G55" s="47"/>
      <c r="H55" s="54"/>
      <c r="I55" s="7"/>
    </row>
    <row r="56" spans="2:9" s="8" customFormat="1" ht="14.25" customHeight="1">
      <c r="B56" s="53">
        <v>38</v>
      </c>
      <c r="C56" s="74" t="s">
        <v>62</v>
      </c>
      <c r="D56" s="45" t="s">
        <v>56</v>
      </c>
      <c r="E56" s="46" t="s">
        <v>17</v>
      </c>
      <c r="F56" s="57">
        <v>210</v>
      </c>
      <c r="G56" s="47"/>
      <c r="H56" s="54"/>
      <c r="I56" s="7"/>
    </row>
    <row r="57" spans="2:9" s="8" customFormat="1" ht="14.25" customHeight="1">
      <c r="B57" s="53">
        <v>39</v>
      </c>
      <c r="C57" s="74" t="s">
        <v>63</v>
      </c>
      <c r="D57" s="45" t="s">
        <v>56</v>
      </c>
      <c r="E57" s="46" t="s">
        <v>17</v>
      </c>
      <c r="F57" s="57">
        <v>165</v>
      </c>
      <c r="G57" s="47"/>
      <c r="H57" s="54"/>
      <c r="I57" s="7"/>
    </row>
    <row r="58" spans="2:9" s="8" customFormat="1" ht="14.25" customHeight="1">
      <c r="B58" s="53">
        <v>40</v>
      </c>
      <c r="C58" s="74" t="s">
        <v>64</v>
      </c>
      <c r="D58" s="45" t="s">
        <v>56</v>
      </c>
      <c r="E58" s="46" t="s">
        <v>17</v>
      </c>
      <c r="F58" s="57">
        <v>190</v>
      </c>
      <c r="G58" s="47"/>
      <c r="H58" s="54"/>
      <c r="I58" s="7"/>
    </row>
    <row r="59" spans="2:9" s="8" customFormat="1" ht="14.25" customHeight="1">
      <c r="B59" s="53"/>
      <c r="C59" s="74"/>
      <c r="D59" s="45"/>
      <c r="E59" s="46"/>
      <c r="F59" s="57"/>
      <c r="G59" s="47"/>
      <c r="H59" s="54"/>
      <c r="I59" s="7"/>
    </row>
    <row r="60" spans="2:9" s="8" customFormat="1" ht="14.25" customHeight="1">
      <c r="B60" s="53"/>
      <c r="C60" s="75" t="s">
        <v>65</v>
      </c>
      <c r="D60" s="45"/>
      <c r="E60" s="46"/>
      <c r="F60" s="57"/>
      <c r="G60" s="47"/>
      <c r="H60" s="54"/>
      <c r="I60" s="7"/>
    </row>
    <row r="61" spans="2:9" s="8" customFormat="1" ht="14.25" customHeight="1">
      <c r="B61" s="53">
        <v>41</v>
      </c>
      <c r="C61" s="74" t="s">
        <v>66</v>
      </c>
      <c r="D61" s="45" t="s">
        <v>67</v>
      </c>
      <c r="E61" s="46" t="s">
        <v>10</v>
      </c>
      <c r="F61" s="58">
        <v>1</v>
      </c>
      <c r="G61" s="47"/>
      <c r="H61" s="54"/>
      <c r="I61" s="7"/>
    </row>
    <row r="62" spans="2:9" s="8" customFormat="1" ht="14.25" customHeight="1">
      <c r="B62" s="53">
        <v>42</v>
      </c>
      <c r="C62" s="74" t="s">
        <v>68</v>
      </c>
      <c r="D62" s="45" t="s">
        <v>67</v>
      </c>
      <c r="E62" s="46" t="s">
        <v>10</v>
      </c>
      <c r="F62" s="58">
        <v>1</v>
      </c>
      <c r="G62" s="47"/>
      <c r="H62" s="54"/>
      <c r="I62" s="7"/>
    </row>
    <row r="63" spans="2:9" s="8" customFormat="1" ht="14.25" customHeight="1">
      <c r="B63" s="53">
        <v>43</v>
      </c>
      <c r="C63" s="74" t="s">
        <v>69</v>
      </c>
      <c r="D63" s="45" t="s">
        <v>67</v>
      </c>
      <c r="E63" s="46" t="s">
        <v>10</v>
      </c>
      <c r="F63" s="58">
        <v>1</v>
      </c>
      <c r="G63" s="47"/>
      <c r="H63" s="54"/>
      <c r="I63" s="7"/>
    </row>
    <row r="64" spans="2:9" s="8" customFormat="1" ht="14.25" customHeight="1">
      <c r="B64" s="53"/>
      <c r="C64" s="74"/>
      <c r="D64" s="45"/>
      <c r="E64" s="46"/>
      <c r="F64" s="58"/>
      <c r="G64" s="47"/>
      <c r="H64" s="54"/>
      <c r="I64" s="7"/>
    </row>
    <row r="65" spans="2:9" s="8" customFormat="1" ht="14.25" customHeight="1">
      <c r="B65" s="53"/>
      <c r="C65" s="75" t="s">
        <v>70</v>
      </c>
      <c r="D65" s="45"/>
      <c r="E65" s="46"/>
      <c r="F65" s="58"/>
      <c r="G65" s="47"/>
      <c r="H65" s="54"/>
      <c r="I65" s="7"/>
    </row>
    <row r="66" spans="2:9" s="8" customFormat="1" ht="14.25" customHeight="1">
      <c r="B66" s="53"/>
      <c r="C66" s="74" t="s">
        <v>71</v>
      </c>
      <c r="D66" s="45"/>
      <c r="E66" s="46" t="s">
        <v>10</v>
      </c>
      <c r="F66" s="58">
        <v>1</v>
      </c>
      <c r="G66" s="47"/>
      <c r="H66" s="54"/>
      <c r="I66" s="7"/>
    </row>
    <row r="67" spans="2:9" s="8" customFormat="1" ht="14.25" customHeight="1" thickBot="1">
      <c r="B67" s="55"/>
      <c r="C67" s="78"/>
      <c r="D67" s="56"/>
      <c r="E67" s="79"/>
      <c r="F67" s="56"/>
      <c r="G67" s="80"/>
      <c r="H67" s="66"/>
      <c r="I67" s="7"/>
    </row>
    <row r="68" spans="2:9" ht="9.75" customHeight="1">
      <c r="B68" s="24"/>
      <c r="C68" s="25"/>
      <c r="D68" s="25"/>
      <c r="E68" s="25"/>
      <c r="F68" s="26"/>
      <c r="G68" s="27"/>
      <c r="H68" s="28"/>
      <c r="I68" s="10"/>
    </row>
    <row r="69" spans="2:9" ht="10.5" customHeight="1">
      <c r="B69" s="29"/>
      <c r="C69" s="30"/>
      <c r="D69" s="30"/>
      <c r="E69" s="30"/>
      <c r="F69" s="31"/>
      <c r="G69" s="32"/>
      <c r="H69" s="33"/>
      <c r="I69" s="11"/>
    </row>
    <row r="70" spans="2:9" s="8" customFormat="1" ht="15.6">
      <c r="B70" s="34"/>
      <c r="C70" s="35" t="s">
        <v>72</v>
      </c>
      <c r="D70" s="35"/>
      <c r="E70" s="35"/>
      <c r="F70" s="36" t="s">
        <v>73</v>
      </c>
      <c r="G70" s="37"/>
      <c r="H70" s="38">
        <f>SUM(H13:H45)</f>
        <v>0</v>
      </c>
      <c r="I70" s="12"/>
    </row>
    <row r="71" spans="2:9" s="8" customFormat="1" ht="3.75" customHeight="1">
      <c r="B71" s="34"/>
      <c r="C71" s="35"/>
      <c r="D71" s="35"/>
      <c r="E71" s="35"/>
      <c r="F71" s="36"/>
      <c r="G71" s="37"/>
      <c r="H71" s="38"/>
      <c r="I71" s="12"/>
    </row>
    <row r="72" spans="2:9" ht="15.6">
      <c r="B72" s="39"/>
      <c r="C72" s="40" t="s">
        <v>74</v>
      </c>
      <c r="D72" s="40"/>
      <c r="E72" s="40"/>
      <c r="F72" s="36" t="s">
        <v>75</v>
      </c>
      <c r="G72" s="37"/>
      <c r="H72" s="38">
        <f>H70*8.5/100</f>
        <v>0</v>
      </c>
      <c r="I72" s="11"/>
    </row>
    <row r="73" spans="2:9" ht="4.5" customHeight="1">
      <c r="B73" s="39"/>
      <c r="C73" s="40"/>
      <c r="D73" s="40"/>
      <c r="E73" s="40"/>
      <c r="F73" s="36"/>
      <c r="G73" s="37"/>
      <c r="H73" s="38"/>
      <c r="I73" s="11"/>
    </row>
    <row r="74" spans="2:9" ht="15.6">
      <c r="B74" s="39"/>
      <c r="C74" s="41"/>
      <c r="D74" s="41"/>
      <c r="E74" s="41"/>
      <c r="F74" s="36" t="s">
        <v>76</v>
      </c>
      <c r="G74" s="37"/>
      <c r="H74" s="38">
        <f>SUM(H70:H73)</f>
        <v>0</v>
      </c>
      <c r="I74" s="11"/>
    </row>
    <row r="75" spans="2:9" ht="1.5" customHeight="1" thickBot="1">
      <c r="B75" s="14"/>
      <c r="C75" s="15"/>
      <c r="D75" s="15"/>
      <c r="E75" s="15"/>
      <c r="F75" s="16"/>
      <c r="G75" s="17"/>
      <c r="H75" s="18"/>
      <c r="I75" s="13"/>
    </row>
    <row r="76" spans="2:9" ht="8.1" customHeight="1" thickTop="1">
      <c r="B76" s="19"/>
      <c r="C76" s="20"/>
      <c r="D76" s="20"/>
      <c r="E76" s="20"/>
      <c r="F76" s="21"/>
      <c r="G76" s="22"/>
      <c r="H76" s="23"/>
      <c r="I76" s="13"/>
    </row>
  </sheetData>
  <sheetProtection selectLockedCells="1" selectUnlockedCells="1"/>
  <mergeCells count="5">
    <mergeCell ref="B3:H3"/>
    <mergeCell ref="B6:H6"/>
    <mergeCell ref="B4:H4"/>
    <mergeCell ref="B7:H7"/>
    <mergeCell ref="C1:H1"/>
  </mergeCells>
  <phoneticPr fontId="38" type="noConversion"/>
  <printOptions horizontalCentered="1" verticalCentered="1"/>
  <pageMargins left="0.15748031496062992" right="0.31496062992125984" top="0.39370078740157483" bottom="0.39370078740157483" header="0.59055118110236227" footer="0.59055118110236227"/>
  <pageSetup paperSize="9" scale="65" firstPageNumber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b06fd4-b895-4b2b-8cb1-a82ada35f94b">
      <Terms xmlns="http://schemas.microsoft.com/office/infopath/2007/PartnerControls"/>
    </lcf76f155ced4ddcb4097134ff3c332f>
    <TaxCatchAll xmlns="5c44cb01-ea09-4f79-8236-0ce9ca6886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53437147DB874AAF3F9AA93CFC952E" ma:contentTypeVersion="18" ma:contentTypeDescription="Crée un document." ma:contentTypeScope="" ma:versionID="cf8bbef321d0138133bdee6870ebb6df">
  <xsd:schema xmlns:xsd="http://www.w3.org/2001/XMLSchema" xmlns:xs="http://www.w3.org/2001/XMLSchema" xmlns:p="http://schemas.microsoft.com/office/2006/metadata/properties" xmlns:ns2="b3b06fd4-b895-4b2b-8cb1-a82ada35f94b" xmlns:ns3="5c44cb01-ea09-4f79-8236-0ce9ca6886c7" targetNamespace="http://schemas.microsoft.com/office/2006/metadata/properties" ma:root="true" ma:fieldsID="525d5a2eea30ffa645a0ae2fbe32d83e" ns2:_="" ns3:_="">
    <xsd:import namespace="b3b06fd4-b895-4b2b-8cb1-a82ada35f94b"/>
    <xsd:import namespace="5c44cb01-ea09-4f79-8236-0ce9ca688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06fd4-b895-4b2b-8cb1-a82ada35f9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343d73fa-5a6c-4b32-840e-963e9924a5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4cb01-ea09-4f79-8236-0ce9ca688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a27d8b9-6598-4d3a-8bc0-ca290f26d06b}" ma:internalName="TaxCatchAll" ma:showField="CatchAllData" ma:web="5c44cb01-ea09-4f79-8236-0ce9ca688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4EFEDC-3B62-4F84-B19C-D2AFC55AAD13}">
  <ds:schemaRefs>
    <ds:schemaRef ds:uri="http://schemas.microsoft.com/office/2006/metadata/properties"/>
    <ds:schemaRef ds:uri="http://schemas.microsoft.com/office/infopath/2007/PartnerControls"/>
    <ds:schemaRef ds:uri="b3b06fd4-b895-4b2b-8cb1-a82ada35f94b"/>
    <ds:schemaRef ds:uri="5c44cb01-ea09-4f79-8236-0ce9ca6886c7"/>
  </ds:schemaRefs>
</ds:datastoreItem>
</file>

<file path=customXml/itemProps2.xml><?xml version="1.0" encoding="utf-8"?>
<ds:datastoreItem xmlns:ds="http://schemas.openxmlformats.org/officeDocument/2006/customXml" ds:itemID="{E3D929BC-5747-4356-9210-7F0021C0A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06fd4-b895-4b2b-8cb1-a82ada35f94b"/>
    <ds:schemaRef ds:uri="5c44cb01-ea09-4f79-8236-0ce9ca6886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44B443-F1AE-478E-8062-968E16AA59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Passage 1</vt:lpstr>
      <vt:lpstr>Passage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MARECHAL</dc:creator>
  <cp:keywords/>
  <dc:description/>
  <cp:lastModifiedBy>MICHAUD Sylviane</cp:lastModifiedBy>
  <cp:revision/>
  <cp:lastPrinted>2026-06-18T15:13:03Z</cp:lastPrinted>
  <dcterms:created xsi:type="dcterms:W3CDTF">2015-02-05T19:10:59Z</dcterms:created>
  <dcterms:modified xsi:type="dcterms:W3CDTF">2026-06-18T15:13:07Z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0x010100DB53437147DB874AAF3F9AA93CFC952E</vt:lpwstr>
  </property>
  <property fmtid="{D5CDD505-2E9C-101B-9397-08002B2CF9AE}" pid="3" name="MediaServiceImageTags">
    <vt:lpwstr/>
  </property>
</Properties>
</file>