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wingenierie.sharepoint.com/sites/GWServeur/Documents partages/4 - MOE/GDH - LES FELIBRES 2025-00912/2- CONCEPTION/2- PRO - DCE/PRO/"/>
    </mc:Choice>
  </mc:AlternateContent>
  <xr:revisionPtr revIDLastSave="0" documentId="8_{245B881A-2362-4065-8168-CEF97796BE7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" sheetId="5" r:id="rId1"/>
  </sheets>
  <definedNames>
    <definedName name="_Toc387669890" localSheetId="0">DPGF!#REF!</definedName>
    <definedName name="_Toc401411179" localSheetId="0">DPGF!#REF!</definedName>
    <definedName name="_xlnm.Print_Titles" localSheetId="0">DPGF!$2:$6</definedName>
    <definedName name="_xlnm.Print_Area" localSheetId="0">DPGF!$A$1:$H$147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3" i="5" l="1"/>
  <c r="H144" i="5" s="1"/>
  <c r="H140" i="5"/>
  <c r="H141" i="5" s="1"/>
  <c r="H137" i="5"/>
  <c r="H136" i="5"/>
  <c r="H135" i="5"/>
  <c r="H134" i="5"/>
  <c r="H133" i="5"/>
  <c r="H132" i="5"/>
  <c r="H131" i="5"/>
  <c r="H130" i="5"/>
  <c r="H129" i="5"/>
  <c r="H128" i="5"/>
  <c r="H127" i="5"/>
  <c r="H124" i="5"/>
  <c r="H123" i="5"/>
  <c r="H122" i="5"/>
  <c r="H121" i="5"/>
  <c r="H120" i="5"/>
  <c r="H119" i="5"/>
  <c r="H118" i="5"/>
  <c r="H117" i="5"/>
  <c r="H116" i="5"/>
  <c r="H115" i="5"/>
  <c r="H114" i="5"/>
  <c r="H110" i="5"/>
  <c r="H109" i="5"/>
  <c r="H108" i="5"/>
  <c r="H107" i="5"/>
  <c r="H106" i="5"/>
  <c r="H105" i="5"/>
  <c r="H104" i="5"/>
  <c r="H103" i="5"/>
  <c r="H102" i="5"/>
  <c r="H101" i="5"/>
  <c r="H100" i="5"/>
  <c r="H97" i="5"/>
  <c r="H96" i="5"/>
  <c r="H95" i="5"/>
  <c r="H94" i="5"/>
  <c r="H93" i="5"/>
  <c r="H92" i="5"/>
  <c r="H91" i="5"/>
  <c r="H90" i="5"/>
  <c r="H89" i="5"/>
  <c r="H88" i="5"/>
  <c r="H87" i="5"/>
  <c r="H83" i="5"/>
  <c r="H82" i="5"/>
  <c r="H81" i="5"/>
  <c r="H80" i="5"/>
  <c r="H79" i="5"/>
  <c r="H78" i="5"/>
  <c r="H77" i="5"/>
  <c r="H76" i="5"/>
  <c r="H75" i="5"/>
  <c r="H74" i="5"/>
  <c r="H73" i="5"/>
  <c r="H69" i="5"/>
  <c r="H68" i="5"/>
  <c r="H67" i="5"/>
  <c r="H66" i="5"/>
  <c r="H65" i="5"/>
  <c r="H64" i="5"/>
  <c r="H63" i="5"/>
  <c r="H62" i="5"/>
  <c r="H61" i="5"/>
  <c r="H60" i="5"/>
  <c r="H59" i="5"/>
  <c r="H55" i="5"/>
  <c r="H54" i="5"/>
  <c r="H53" i="5"/>
  <c r="H52" i="5"/>
  <c r="H51" i="5"/>
  <c r="H50" i="5"/>
  <c r="H49" i="5"/>
  <c r="H48" i="5"/>
  <c r="H47" i="5"/>
  <c r="H46" i="5"/>
  <c r="H45" i="5"/>
  <c r="H42" i="5"/>
  <c r="H41" i="5"/>
  <c r="H40" i="5"/>
  <c r="H39" i="5"/>
  <c r="H38" i="5"/>
  <c r="H37" i="5"/>
  <c r="H36" i="5"/>
  <c r="H35" i="5"/>
  <c r="H34" i="5"/>
  <c r="H33" i="5"/>
  <c r="H32" i="5"/>
  <c r="H28" i="5"/>
  <c r="H27" i="5"/>
  <c r="H29" i="5" s="1"/>
  <c r="H138" i="5" l="1"/>
  <c r="H111" i="5"/>
  <c r="H84" i="5"/>
  <c r="H70" i="5"/>
  <c r="H43" i="5"/>
  <c r="H56" i="5"/>
  <c r="H98" i="5"/>
  <c r="H125" i="5"/>
  <c r="H145" i="5"/>
  <c r="H146" i="5" l="1"/>
  <c r="H147" i="5" s="1"/>
</calcChain>
</file>

<file path=xl/sharedStrings.xml><?xml version="1.0" encoding="utf-8"?>
<sst xmlns="http://schemas.openxmlformats.org/spreadsheetml/2006/main" count="252" uniqueCount="65">
  <si>
    <t>MONTANT TOTAL HORS TAXE</t>
  </si>
  <si>
    <t>MONTANT  TOTAL TOUTES TAXES COMPRISES</t>
  </si>
  <si>
    <t xml:space="preserve">PRIX UNIT. </t>
    <phoneticPr fontId="6" type="noConversion"/>
  </si>
  <si>
    <t xml:space="preserve">PRIX HT </t>
    <phoneticPr fontId="6" type="noConversion"/>
  </si>
  <si>
    <t>UNITE</t>
  </si>
  <si>
    <t>Quantité de la MOE</t>
    <phoneticPr fontId="6" type="noConversion"/>
  </si>
  <si>
    <t>Désignation et spécification des ouvrages et prestations</t>
  </si>
  <si>
    <t>TRAVAUX</t>
  </si>
  <si>
    <t>(en Euro)</t>
  </si>
  <si>
    <t>La décomposition du prix global et forfaitaire doit être complétée par le</t>
  </si>
  <si>
    <t>prestataire. Eventuellement, la maîtrise d'oeuvre se réserve le droit de</t>
  </si>
  <si>
    <t>demander des explications sur des prix qui paraitraient mal évalués. La</t>
  </si>
  <si>
    <t>décomposition du prix global et forfaitaire doit être en lien avec le CCTP.</t>
  </si>
  <si>
    <t>Le prix s'applique toujours à un travail réellement exécuté et achevé à la</t>
  </si>
  <si>
    <t>satisfaction du maître d'ouvrage. Les prix forfaitaires doivent pourvoir aux</t>
  </si>
  <si>
    <t>dépenses incidentes, imprévus et risques de toute sorte. Le prestataire ne</t>
  </si>
  <si>
    <t>pourra réclamer de paiement complémentaire concernant tout travail qui</t>
  </si>
  <si>
    <t>serait décrit dans le marché, sans qu'apparaisse le prix correspondant</t>
  </si>
  <si>
    <t>dans la décomposition du prix global et forfaitaire. Les prix doivent</t>
  </si>
  <si>
    <t>comprendre l'ensemble des sujétions nécessaires au parfait</t>
  </si>
  <si>
    <t>accomplissement des prestations demandées, même si ces parties</t>
  </si>
  <si>
    <t>n'apparaissent pas spécifiquement dans les instructions générales du</t>
  </si>
  <si>
    <t>CCTP.</t>
  </si>
  <si>
    <t>Sous-total :</t>
  </si>
  <si>
    <t>U</t>
  </si>
  <si>
    <t>PREPARATION CHANTIER</t>
  </si>
  <si>
    <t>Ens</t>
  </si>
  <si>
    <t>RECEPTION DES INSTALLATION</t>
  </si>
  <si>
    <t>Quantité entreprises</t>
  </si>
  <si>
    <t xml:space="preserve">                                                GRAND DELTA HABITAT
                                                3, rue Martin Luther King - CS 30531
                                                84 054 AVIGNON cedex 1
</t>
  </si>
  <si>
    <t>DESCRIPTION DES OUVRAGES</t>
  </si>
  <si>
    <t>3.1</t>
  </si>
  <si>
    <t>Logistique et installations de chantier</t>
  </si>
  <si>
    <t>Travaux préparatoire</t>
  </si>
  <si>
    <t>3.2</t>
  </si>
  <si>
    <t>Ml</t>
  </si>
  <si>
    <t>3.3</t>
  </si>
  <si>
    <t>3.7</t>
  </si>
  <si>
    <t>ESSAIS ET MISE EN SERVICE</t>
  </si>
  <si>
    <t>3.8</t>
  </si>
  <si>
    <t>T.V.A  à  10%</t>
  </si>
  <si>
    <t>3</t>
  </si>
  <si>
    <t>Essais et mise en service</t>
  </si>
  <si>
    <t>Réception des installations</t>
  </si>
  <si>
    <t>Entrée 2</t>
  </si>
  <si>
    <t>Côté gauche</t>
  </si>
  <si>
    <t>Côté droit</t>
  </si>
  <si>
    <t>Entrée 6</t>
  </si>
  <si>
    <t>Dépose et évacuation de la colonne en gaine technique</t>
  </si>
  <si>
    <t>Dépose et évacuation bacs à douche</t>
  </si>
  <si>
    <t>Dépose et évacuation du WC</t>
  </si>
  <si>
    <t>Fourniture et pose nouvel écoulement bac à douche</t>
  </si>
  <si>
    <t>Fourniture et pose colonne Chutunic suivant CCTP</t>
  </si>
  <si>
    <t>Raccordement des écoulements (WC, évier, bac à douche) sur la colonne</t>
  </si>
  <si>
    <t>Raccordement nouvelle colonne au collecteur</t>
  </si>
  <si>
    <t>Entrée 1</t>
  </si>
  <si>
    <t>Entrée 8</t>
  </si>
  <si>
    <t>RESIDENCE LES FELIBRES - AVIGNON</t>
  </si>
  <si>
    <t>M²</t>
  </si>
  <si>
    <t xml:space="preserve">Revêtement mural PVC de la zone douche </t>
  </si>
  <si>
    <t>Préparation des supports de la zone douche</t>
  </si>
  <si>
    <t>Fourniture et pose WC suivant CCTP y/c accessoires (robinet d'alimentation, pipe, etc.)</t>
  </si>
  <si>
    <t>Fourniture et pose bac à douche suivant CCTP  y/c accessoires (bonde, etc.)</t>
  </si>
  <si>
    <t>REMPLACEMENT DES BACS A DOUCHE ET DES WC PMR INCLUANT LA REFECTION DES RESEAUX EU ET EV</t>
  </si>
  <si>
    <t>Ind3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</si>
</sst>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 &quot;@"/>
    <numFmt numFmtId="165" formatCode="#,##0.00\ [$€];[Red]\-#,##0.00\ [$€]"/>
  </numFmts>
  <fonts count="31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8"/>
      <name val="Century Gothic"/>
      <family val="2"/>
    </font>
    <font>
      <sz val="8"/>
      <name val="Verdana"/>
      <family val="2"/>
    </font>
    <font>
      <sz val="9"/>
      <name val="Trebuchet MS"/>
      <family val="2"/>
    </font>
    <font>
      <b/>
      <sz val="8"/>
      <name val="Avenir Next Medium"/>
    </font>
    <font>
      <b/>
      <sz val="10"/>
      <name val="Avenir Next Medium"/>
    </font>
    <font>
      <b/>
      <sz val="9"/>
      <name val="Avenir Next Medium"/>
    </font>
    <font>
      <sz val="8"/>
      <name val="Avenir Next Medium"/>
    </font>
    <font>
      <b/>
      <sz val="12"/>
      <name val="Avenir Next Medium"/>
    </font>
    <font>
      <b/>
      <sz val="11"/>
      <name val="Avenir Next Medium"/>
    </font>
    <font>
      <sz val="9"/>
      <name val="Avenir Next Medium"/>
    </font>
    <font>
      <b/>
      <i/>
      <sz val="10"/>
      <name val="Avenir Next Medium"/>
    </font>
    <font>
      <b/>
      <i/>
      <sz val="9"/>
      <name val="Avenir Next Medium"/>
    </font>
    <font>
      <sz val="10"/>
      <name val="Geneva"/>
      <family val="2"/>
    </font>
    <font>
      <sz val="10"/>
      <name val="MS Sans Serif"/>
      <family val="2"/>
    </font>
    <font>
      <b/>
      <u/>
      <sz val="12"/>
      <name val="Times New Roman"/>
      <family val="1"/>
    </font>
    <font>
      <b/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Arial"/>
      <family val="2"/>
    </font>
    <font>
      <b/>
      <u/>
      <sz val="12"/>
      <name val="Avenir next"/>
    </font>
    <font>
      <b/>
      <sz val="12"/>
      <name val="Avenir next"/>
    </font>
    <font>
      <b/>
      <sz val="14"/>
      <name val="Avenir next"/>
    </font>
    <font>
      <sz val="8"/>
      <color indexed="48"/>
      <name val="Century Gothic"/>
      <family val="2"/>
    </font>
    <font>
      <sz val="10"/>
      <name val="Arial"/>
      <family val="2"/>
    </font>
    <font>
      <sz val="12"/>
      <name val="Avenir Next Medium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17" fillId="0" borderId="0" applyFont="0" applyFill="0" applyBorder="0" applyAlignment="0" applyProtection="0"/>
    <xf numFmtId="0" fontId="18" fillId="0" borderId="0"/>
    <xf numFmtId="0" fontId="18" fillId="0" borderId="0"/>
    <xf numFmtId="4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0" fontId="29" fillId="0" borderId="0"/>
  </cellStyleXfs>
  <cellXfs count="93">
    <xf numFmtId="0" fontId="0" fillId="0" borderId="0" xfId="0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13" fillId="0" borderId="8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4" fontId="11" fillId="0" borderId="5" xfId="0" applyNumberFormat="1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4" fontId="11" fillId="0" borderId="7" xfId="0" applyNumberFormat="1" applyFont="1" applyBorder="1" applyAlignment="1">
      <alignment horizontal="center" vertical="top"/>
    </xf>
    <xf numFmtId="49" fontId="14" fillId="0" borderId="9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vertical="top" wrapText="1"/>
    </xf>
    <xf numFmtId="4" fontId="11" fillId="0" borderId="9" xfId="0" applyNumberFormat="1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9" fillId="0" borderId="8" xfId="0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/>
    </xf>
    <xf numFmtId="4" fontId="14" fillId="0" borderId="9" xfId="0" applyNumberFormat="1" applyFont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" vertical="top"/>
    </xf>
    <xf numFmtId="4" fontId="11" fillId="0" borderId="13" xfId="0" applyNumberFormat="1" applyFont="1" applyBorder="1" applyAlignment="1">
      <alignment horizontal="center" vertical="top"/>
    </xf>
    <xf numFmtId="164" fontId="19" fillId="0" borderId="5" xfId="2" applyNumberFormat="1" applyFont="1" applyBorder="1" applyAlignment="1">
      <alignment horizontal="left" vertical="center"/>
    </xf>
    <xf numFmtId="164" fontId="19" fillId="0" borderId="12" xfId="2" applyNumberFormat="1" applyFont="1" applyBorder="1" applyAlignment="1">
      <alignment horizontal="left" vertical="center"/>
    </xf>
    <xf numFmtId="3" fontId="20" fillId="0" borderId="5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164" fontId="22" fillId="0" borderId="5" xfId="2" applyNumberFormat="1" applyFont="1" applyBorder="1" applyAlignment="1">
      <alignment horizontal="left" vertical="center"/>
    </xf>
    <xf numFmtId="0" fontId="21" fillId="0" borderId="14" xfId="0" applyFont="1" applyBorder="1" applyAlignment="1">
      <alignment horizontal="center"/>
    </xf>
    <xf numFmtId="164" fontId="23" fillId="0" borderId="12" xfId="2" quotePrefix="1" applyNumberFormat="1" applyFont="1" applyBorder="1" applyAlignment="1">
      <alignment horizontal="right" vertical="center"/>
    </xf>
    <xf numFmtId="0" fontId="21" fillId="0" borderId="5" xfId="2" applyFont="1" applyBorder="1" applyAlignment="1">
      <alignment horizontal="center" vertical="center"/>
    </xf>
    <xf numFmtId="3" fontId="21" fillId="0" borderId="5" xfId="2" applyNumberFormat="1" applyFont="1" applyBorder="1" applyAlignment="1">
      <alignment horizontal="center" vertical="center"/>
    </xf>
    <xf numFmtId="0" fontId="21" fillId="0" borderId="14" xfId="2" applyFont="1" applyBorder="1" applyAlignment="1">
      <alignment horizontal="center" vertical="center"/>
    </xf>
    <xf numFmtId="164" fontId="25" fillId="0" borderId="12" xfId="2" applyNumberFormat="1" applyFont="1" applyBorder="1" applyAlignment="1">
      <alignment horizontal="left" vertical="center"/>
    </xf>
    <xf numFmtId="164" fontId="26" fillId="0" borderId="12" xfId="2" applyNumberFormat="1" applyFont="1" applyBorder="1" applyAlignment="1">
      <alignment horizontal="left" vertical="center"/>
    </xf>
    <xf numFmtId="164" fontId="23" fillId="0" borderId="5" xfId="3" applyNumberFormat="1" applyFont="1" applyBorder="1" applyAlignment="1">
      <alignment horizontal="left" vertical="center"/>
    </xf>
    <xf numFmtId="164" fontId="27" fillId="0" borderId="12" xfId="2" applyNumberFormat="1" applyFont="1" applyBorder="1" applyAlignment="1">
      <alignment horizontal="left" vertical="center"/>
    </xf>
    <xf numFmtId="44" fontId="11" fillId="0" borderId="13" xfId="1" applyFont="1" applyFill="1" applyBorder="1" applyAlignment="1">
      <alignment horizontal="center" vertical="top"/>
    </xf>
    <xf numFmtId="4" fontId="28" fillId="0" borderId="0" xfId="0" applyNumberFormat="1" applyFont="1" applyAlignment="1">
      <alignment horizontal="right" vertical="center"/>
    </xf>
    <xf numFmtId="4" fontId="11" fillId="0" borderId="12" xfId="0" applyNumberFormat="1" applyFont="1" applyBorder="1" applyAlignment="1">
      <alignment vertical="top"/>
    </xf>
    <xf numFmtId="0" fontId="11" fillId="0" borderId="4" xfId="0" applyFont="1" applyBorder="1" applyAlignment="1">
      <alignment horizontal="center" vertical="top"/>
    </xf>
    <xf numFmtId="4" fontId="8" fillId="0" borderId="4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4" fontId="8" fillId="0" borderId="7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4" fontId="8" fillId="0" borderId="8" xfId="1" applyFont="1" applyBorder="1" applyAlignment="1">
      <alignment horizontal="center" vertical="top"/>
    </xf>
    <xf numFmtId="44" fontId="8" fillId="0" borderId="8" xfId="1" applyFont="1" applyFill="1" applyBorder="1" applyAlignment="1">
      <alignment horizontal="center" vertical="top"/>
    </xf>
    <xf numFmtId="0" fontId="9" fillId="0" borderId="10" xfId="0" applyFont="1" applyBorder="1"/>
    <xf numFmtId="0" fontId="15" fillId="0" borderId="10" xfId="0" applyFont="1" applyBorder="1" applyAlignment="1">
      <alignment horizontal="right"/>
    </xf>
    <xf numFmtId="44" fontId="11" fillId="0" borderId="8" xfId="1" applyFont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4" fontId="4" fillId="0" borderId="0" xfId="0" applyNumberFormat="1" applyFont="1" applyAlignment="1">
      <alignment vertical="top"/>
    </xf>
    <xf numFmtId="44" fontId="4" fillId="0" borderId="0" xfId="1" applyFont="1" applyFill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17" fillId="0" borderId="2" xfId="0" applyFont="1" applyBorder="1" applyAlignment="1">
      <alignment horizontal="center" vertical="center"/>
    </xf>
    <xf numFmtId="0" fontId="17" fillId="0" borderId="15" xfId="0" applyFont="1" applyBorder="1"/>
    <xf numFmtId="44" fontId="11" fillId="0" borderId="13" xfId="1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9" fillId="0" borderId="0" xfId="0" applyFont="1"/>
    <xf numFmtId="0" fontId="16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top"/>
    </xf>
    <xf numFmtId="164" fontId="21" fillId="0" borderId="0" xfId="2" applyNumberFormat="1" applyFont="1" applyAlignment="1">
      <alignment horizontal="left" vertical="center"/>
    </xf>
    <xf numFmtId="164" fontId="19" fillId="0" borderId="0" xfId="2" applyNumberFormat="1" applyFont="1" applyAlignment="1">
      <alignment horizontal="left" vertical="center"/>
    </xf>
    <xf numFmtId="0" fontId="21" fillId="0" borderId="0" xfId="0" applyFont="1" applyAlignment="1">
      <alignment horizontal="left"/>
    </xf>
    <xf numFmtId="0" fontId="9" fillId="0" borderId="16" xfId="0" applyFont="1" applyBorder="1"/>
    <xf numFmtId="0" fontId="14" fillId="0" borderId="16" xfId="0" applyFont="1" applyBorder="1" applyAlignment="1">
      <alignment horizontal="center" vertical="top"/>
    </xf>
    <xf numFmtId="0" fontId="30" fillId="0" borderId="4" xfId="0" applyFont="1" applyBorder="1" applyAlignment="1">
      <alignment horizontal="center" vertical="center" wrapText="1"/>
    </xf>
    <xf numFmtId="164" fontId="25" fillId="0" borderId="0" xfId="2" applyNumberFormat="1" applyFont="1" applyAlignment="1">
      <alignment horizontal="left" vertical="center"/>
    </xf>
    <xf numFmtId="3" fontId="21" fillId="0" borderId="14" xfId="2" applyNumberFormat="1" applyFont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top"/>
    </xf>
    <xf numFmtId="0" fontId="24" fillId="0" borderId="14" xfId="0" applyFont="1" applyBorder="1" applyAlignment="1">
      <alignment horizontal="center" vertical="center"/>
    </xf>
    <xf numFmtId="3" fontId="24" fillId="0" borderId="14" xfId="0" applyNumberFormat="1" applyFont="1" applyBorder="1" applyAlignment="1">
      <alignment horizontal="center" vertical="center"/>
    </xf>
    <xf numFmtId="44" fontId="4" fillId="0" borderId="0" xfId="1" applyFont="1" applyAlignment="1">
      <alignment vertical="top"/>
    </xf>
    <xf numFmtId="164" fontId="23" fillId="0" borderId="0" xfId="2" quotePrefix="1" applyNumberFormat="1" applyFont="1" applyAlignment="1">
      <alignment horizontal="right" vertical="center"/>
    </xf>
    <xf numFmtId="44" fontId="11" fillId="0" borderId="5" xfId="1" applyFont="1" applyFill="1" applyBorder="1" applyAlignment="1">
      <alignment horizontal="center" vertical="top"/>
    </xf>
    <xf numFmtId="17" fontId="8" fillId="2" borderId="1" xfId="0" applyNumberFormat="1" applyFont="1" applyFill="1" applyBorder="1" applyAlignment="1">
      <alignment horizontal="center" vertical="center"/>
    </xf>
    <xf numFmtId="17" fontId="8" fillId="2" borderId="15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</cellXfs>
  <cellStyles count="25">
    <cellStyle name="Euro" xfId="5" xr:uid="{00000000-0005-0000-0000-000000000000}"/>
    <cellStyle name="Milliers 2" xfId="6" xr:uid="{00000000-0005-0000-0000-000001000000}"/>
    <cellStyle name="Milliers 3" xfId="4" xr:uid="{00000000-0005-0000-0000-000002000000}"/>
    <cellStyle name="Monétaire" xfId="1" builtinId="4"/>
    <cellStyle name="Monétaire 2" xfId="8" xr:uid="{00000000-0005-0000-0000-000004000000}"/>
    <cellStyle name="Monétaire 2 2" xfId="11" xr:uid="{00000000-0005-0000-0000-000005000000}"/>
    <cellStyle name="Monétaire 2 3" xfId="20" xr:uid="{00000000-0005-0000-0000-000006000000}"/>
    <cellStyle name="Monétaire 3" xfId="9" xr:uid="{00000000-0005-0000-0000-000007000000}"/>
    <cellStyle name="Monétaire 3 2" xfId="23" xr:uid="{00000000-0005-0000-0000-000008000000}"/>
    <cellStyle name="Monétaire 4" xfId="21" xr:uid="{00000000-0005-0000-0000-000009000000}"/>
    <cellStyle name="Normal" xfId="0" builtinId="0"/>
    <cellStyle name="Normal 10" xfId="14" xr:uid="{00000000-0005-0000-0000-00000B000000}"/>
    <cellStyle name="Normal 13" xfId="16" xr:uid="{00000000-0005-0000-0000-00000C000000}"/>
    <cellStyle name="Normal 14" xfId="15" xr:uid="{00000000-0005-0000-0000-00000D000000}"/>
    <cellStyle name="Normal 15" xfId="17" xr:uid="{00000000-0005-0000-0000-00000E000000}"/>
    <cellStyle name="Normal 2" xfId="3" xr:uid="{00000000-0005-0000-0000-00000F000000}"/>
    <cellStyle name="Normal 2 2" xfId="12" xr:uid="{00000000-0005-0000-0000-000010000000}"/>
    <cellStyle name="Normal 2 3" xfId="19" xr:uid="{00000000-0005-0000-0000-000011000000}"/>
    <cellStyle name="Normal 3" xfId="7" xr:uid="{00000000-0005-0000-0000-000012000000}"/>
    <cellStyle name="Normal 3 2" xfId="10" xr:uid="{00000000-0005-0000-0000-000013000000}"/>
    <cellStyle name="Normal 3 2 2" xfId="24" xr:uid="{00000000-0005-0000-0000-000014000000}"/>
    <cellStyle name="Normal 3 3" xfId="22" xr:uid="{00000000-0005-0000-0000-000015000000}"/>
    <cellStyle name="Normal 4" xfId="2" xr:uid="{00000000-0005-0000-0000-000016000000}"/>
    <cellStyle name="Normal 5" xfId="18" xr:uid="{00000000-0005-0000-0000-000017000000}"/>
    <cellStyle name="Normal 8" xfId="13" xr:uid="{00000000-0005-0000-0000-000018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_1_0E8106A80E81043C0033E0B6C12582C9" TargetMode="External"/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8</xdr:col>
      <xdr:colOff>0</xdr:colOff>
      <xdr:row>0</xdr:row>
      <xdr:rowOff>1143000</xdr:rowOff>
    </xdr:to>
    <xdr:pic>
      <xdr:nvPicPr>
        <xdr:cNvPr id="2" name="Image 1" descr="Une image contenant capture d’écran, blanc, texte, conception&#10;&#10;Le contenu généré par l’IA peut être incorrect.">
          <a:extLst>
            <a:ext uri="{FF2B5EF4-FFF2-40B4-BE49-F238E27FC236}">
              <a16:creationId xmlns:a16="http://schemas.microsoft.com/office/drawing/2014/main" id="{E9383F99-DFDD-4D94-8DE4-2F15F805D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3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99" r="1" b="90391"/>
        <a:stretch>
          <a:fillRect/>
        </a:stretch>
      </xdr:blipFill>
      <xdr:spPr bwMode="auto">
        <a:xfrm>
          <a:off x="15240" y="0"/>
          <a:ext cx="8770620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175261</xdr:colOff>
      <xdr:row>0</xdr:row>
      <xdr:rowOff>144781</xdr:rowOff>
    </xdr:from>
    <xdr:to>
      <xdr:col>2</xdr:col>
      <xdr:colOff>815340</xdr:colOff>
      <xdr:row>0</xdr:row>
      <xdr:rowOff>937261</xdr:rowOff>
    </xdr:to>
    <xdr:pic>
      <xdr:nvPicPr>
        <xdr:cNvPr id="3" name="Image 2" descr="cid:_1_0E8106A80E81043C0033E0B6C12582C9">
          <a:extLst>
            <a:ext uri="{FF2B5EF4-FFF2-40B4-BE49-F238E27FC236}">
              <a16:creationId xmlns:a16="http://schemas.microsoft.com/office/drawing/2014/main" id="{1E076895-D713-4647-AF91-55197E6B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1" y="144781"/>
          <a:ext cx="1043939" cy="792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15240</xdr:colOff>
      <xdr:row>0</xdr:row>
      <xdr:rowOff>200243</xdr:rowOff>
    </xdr:from>
    <xdr:to>
      <xdr:col>7</xdr:col>
      <xdr:colOff>281940</xdr:colOff>
      <xdr:row>0</xdr:row>
      <xdr:rowOff>1025111</xdr:rowOff>
    </xdr:to>
    <xdr:pic>
      <xdr:nvPicPr>
        <xdr:cNvPr id="4" name="Image 3" descr="Une image contenant capture d’écran, blanc, texte, conception&#10;&#10;Le contenu généré par l’IA peut être incorrect.">
          <a:extLst>
            <a:ext uri="{FF2B5EF4-FFF2-40B4-BE49-F238E27FC236}">
              <a16:creationId xmlns:a16="http://schemas.microsoft.com/office/drawing/2014/main" id="{E821F38F-C999-42BA-BE87-47128D9DC7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950" t="1684" r="5229" b="92057"/>
        <a:stretch>
          <a:fillRect/>
        </a:stretch>
      </xdr:blipFill>
      <xdr:spPr bwMode="auto">
        <a:xfrm>
          <a:off x="7391400" y="200243"/>
          <a:ext cx="914400" cy="8248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8</xdr:col>
      <xdr:colOff>7620</xdr:colOff>
      <xdr:row>147</xdr:row>
      <xdr:rowOff>16186</xdr:rowOff>
    </xdr:to>
    <xdr:pic>
      <xdr:nvPicPr>
        <xdr:cNvPr id="5" name="Image 4" descr="Une image contenant capture d’écran, blanc, texte, conception&#10;&#10;Le contenu généré par l’IA peut être incorrect.">
          <a:extLst>
            <a:ext uri="{FF2B5EF4-FFF2-40B4-BE49-F238E27FC236}">
              <a16:creationId xmlns:a16="http://schemas.microsoft.com/office/drawing/2014/main" id="{FA27C73C-2BED-4C1B-957E-BF4B3E61F8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65" t="88077"/>
        <a:stretch>
          <a:fillRect/>
        </a:stretch>
      </xdr:blipFill>
      <xdr:spPr bwMode="auto">
        <a:xfrm>
          <a:off x="0" y="26029920"/>
          <a:ext cx="8793480" cy="9915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6E89-3E67-4E7A-AB0A-FF613D77853D}">
  <dimension ref="A1:L149"/>
  <sheetViews>
    <sheetView tabSelected="1" view="pageBreakPreview" zoomScaleNormal="100" zoomScaleSheetLayoutView="100" workbookViewId="0">
      <selection activeCell="C36" sqref="C36"/>
    </sheetView>
  </sheetViews>
  <sheetFormatPr baseColWidth="10" defaultColWidth="11.44140625" defaultRowHeight="13.2"/>
  <cols>
    <col min="1" max="1" width="1.6640625" style="3" customWidth="1"/>
    <col min="2" max="2" width="5.88671875" style="5" customWidth="1"/>
    <col min="3" max="3" width="79.5546875" style="1" bestFit="1" customWidth="1"/>
    <col min="4" max="4" width="5" style="4" customWidth="1"/>
    <col min="5" max="5" width="7.33203125" style="4" customWidth="1"/>
    <col min="6" max="6" width="8.109375" style="4" customWidth="1"/>
    <col min="7" max="7" width="9.44140625" style="4" bestFit="1" customWidth="1"/>
    <col min="8" max="8" width="11.109375" style="4" bestFit="1" customWidth="1"/>
    <col min="9" max="9" width="11.44140625" style="2"/>
    <col min="10" max="10" width="11.88671875" style="2" bestFit="1" customWidth="1"/>
    <col min="11" max="11" width="13" style="2" bestFit="1" customWidth="1"/>
    <col min="12" max="16384" width="11.44140625" style="2"/>
  </cols>
  <sheetData>
    <row r="1" spans="1:8" customFormat="1" ht="99.6" customHeight="1">
      <c r="A1" s="58"/>
      <c r="B1" s="59"/>
      <c r="C1" s="65" t="s">
        <v>29</v>
      </c>
      <c r="D1" s="60"/>
      <c r="E1" s="60"/>
      <c r="F1" s="64"/>
      <c r="G1" s="61"/>
      <c r="H1" s="62"/>
    </row>
    <row r="2" spans="1:8" ht="23.25" customHeight="1">
      <c r="A2" s="83">
        <v>44712</v>
      </c>
      <c r="B2" s="84"/>
      <c r="C2" s="85" t="s">
        <v>57</v>
      </c>
      <c r="D2" s="86"/>
      <c r="E2" s="86"/>
      <c r="F2" s="86"/>
      <c r="G2" s="86"/>
      <c r="H2" s="87"/>
    </row>
    <row r="3" spans="1:8" ht="8.4" customHeight="1">
      <c r="A3" s="88"/>
      <c r="B3" s="89"/>
      <c r="C3" s="89"/>
      <c r="D3" s="68"/>
      <c r="E3" s="68"/>
      <c r="F3" s="68"/>
      <c r="G3" s="68"/>
      <c r="H3" s="40"/>
    </row>
    <row r="4" spans="1:8" ht="33.6" customHeight="1">
      <c r="A4" s="41"/>
      <c r="B4" s="74" t="s">
        <v>64</v>
      </c>
      <c r="C4" s="6" t="s">
        <v>63</v>
      </c>
      <c r="D4" s="7"/>
      <c r="E4" s="90" t="s">
        <v>5</v>
      </c>
      <c r="F4" s="90" t="s">
        <v>28</v>
      </c>
      <c r="G4" s="7"/>
      <c r="H4" s="42"/>
    </row>
    <row r="5" spans="1:8" ht="15.6">
      <c r="A5" s="43"/>
      <c r="B5" s="8"/>
      <c r="C5" s="9"/>
      <c r="D5" s="10" t="s">
        <v>4</v>
      </c>
      <c r="E5" s="91"/>
      <c r="F5" s="91"/>
      <c r="G5" s="10" t="s">
        <v>2</v>
      </c>
      <c r="H5" s="44" t="s">
        <v>3</v>
      </c>
    </row>
    <row r="6" spans="1:8">
      <c r="A6" s="45"/>
      <c r="B6" s="11"/>
      <c r="C6" s="21" t="s">
        <v>6</v>
      </c>
      <c r="D6" s="12"/>
      <c r="E6" s="92"/>
      <c r="F6" s="92"/>
      <c r="G6" s="12" t="s">
        <v>8</v>
      </c>
      <c r="H6" s="46" t="s">
        <v>7</v>
      </c>
    </row>
    <row r="7" spans="1:8" ht="6" customHeight="1">
      <c r="A7" s="47"/>
      <c r="B7" s="13"/>
      <c r="C7" s="14"/>
      <c r="D7" s="20"/>
      <c r="E7" s="20"/>
      <c r="F7" s="20"/>
      <c r="G7" s="15"/>
      <c r="H7" s="15"/>
    </row>
    <row r="8" spans="1:8" ht="4.5" customHeight="1">
      <c r="A8" s="48"/>
      <c r="B8" s="24"/>
      <c r="C8" s="25"/>
      <c r="D8" s="26"/>
      <c r="E8" s="22"/>
      <c r="F8" s="22"/>
      <c r="G8" s="23"/>
      <c r="H8" s="23"/>
    </row>
    <row r="9" spans="1:8" ht="14.1" customHeight="1">
      <c r="A9" s="48"/>
      <c r="B9" s="24"/>
      <c r="C9" s="69" t="s">
        <v>9</v>
      </c>
      <c r="D9" s="27"/>
      <c r="E9" s="22"/>
      <c r="F9" s="22"/>
      <c r="G9" s="23"/>
      <c r="H9" s="23"/>
    </row>
    <row r="10" spans="1:8" ht="14.1" customHeight="1">
      <c r="A10" s="48"/>
      <c r="B10" s="24"/>
      <c r="C10" s="69" t="s">
        <v>10</v>
      </c>
      <c r="D10" s="27"/>
      <c r="E10" s="22"/>
      <c r="F10" s="22"/>
      <c r="G10" s="23"/>
      <c r="H10" s="23"/>
    </row>
    <row r="11" spans="1:8" ht="14.1" customHeight="1">
      <c r="A11" s="48"/>
      <c r="B11" s="24"/>
      <c r="C11" s="69" t="s">
        <v>11</v>
      </c>
      <c r="D11" s="27"/>
      <c r="E11" s="22"/>
      <c r="F11" s="22"/>
      <c r="G11" s="23"/>
      <c r="H11" s="23"/>
    </row>
    <row r="12" spans="1:8" ht="14.1" customHeight="1">
      <c r="A12" s="48"/>
      <c r="B12" s="24"/>
      <c r="C12" s="69" t="s">
        <v>12</v>
      </c>
      <c r="D12" s="27"/>
      <c r="E12" s="22"/>
      <c r="F12" s="22"/>
      <c r="G12" s="23"/>
      <c r="H12" s="23"/>
    </row>
    <row r="13" spans="1:8" ht="14.1" customHeight="1">
      <c r="A13" s="48"/>
      <c r="B13" s="24"/>
      <c r="C13" s="69" t="s">
        <v>13</v>
      </c>
      <c r="D13" s="27"/>
      <c r="E13" s="22"/>
      <c r="F13" s="22"/>
      <c r="G13" s="23"/>
      <c r="H13" s="23"/>
    </row>
    <row r="14" spans="1:8" ht="14.1" customHeight="1">
      <c r="A14" s="48"/>
      <c r="B14" s="24"/>
      <c r="C14" s="69" t="s">
        <v>14</v>
      </c>
      <c r="D14" s="27"/>
      <c r="E14" s="22"/>
      <c r="F14" s="22"/>
      <c r="G14" s="23"/>
      <c r="H14" s="23"/>
    </row>
    <row r="15" spans="1:8" ht="14.1" customHeight="1">
      <c r="A15" s="48"/>
      <c r="B15" s="24"/>
      <c r="C15" s="69" t="s">
        <v>15</v>
      </c>
      <c r="D15" s="27"/>
      <c r="E15" s="22"/>
      <c r="F15" s="22"/>
      <c r="G15" s="23"/>
      <c r="H15" s="23"/>
    </row>
    <row r="16" spans="1:8" ht="14.1" customHeight="1">
      <c r="A16" s="48"/>
      <c r="B16" s="24"/>
      <c r="C16" s="69" t="s">
        <v>16</v>
      </c>
      <c r="D16" s="27"/>
      <c r="E16" s="22"/>
      <c r="F16" s="22"/>
      <c r="G16" s="23"/>
      <c r="H16" s="23"/>
    </row>
    <row r="17" spans="1:8" ht="14.1" customHeight="1">
      <c r="A17" s="48"/>
      <c r="B17" s="24"/>
      <c r="C17" s="69" t="s">
        <v>17</v>
      </c>
      <c r="D17" s="27"/>
      <c r="E17" s="22"/>
      <c r="F17" s="22"/>
      <c r="G17" s="23"/>
      <c r="H17" s="23"/>
    </row>
    <row r="18" spans="1:8" ht="14.1" customHeight="1">
      <c r="A18" s="48"/>
      <c r="B18" s="24"/>
      <c r="C18" s="69" t="s">
        <v>18</v>
      </c>
      <c r="D18" s="27"/>
      <c r="E18" s="22"/>
      <c r="F18" s="22"/>
      <c r="G18" s="23"/>
      <c r="H18" s="23"/>
    </row>
    <row r="19" spans="1:8" ht="14.1" customHeight="1">
      <c r="A19" s="48"/>
      <c r="B19" s="24"/>
      <c r="C19" s="69" t="s">
        <v>19</v>
      </c>
      <c r="D19" s="27"/>
      <c r="E19" s="22"/>
      <c r="F19" s="22"/>
      <c r="G19" s="23"/>
      <c r="H19" s="23"/>
    </row>
    <row r="20" spans="1:8" ht="14.1" customHeight="1">
      <c r="A20" s="48"/>
      <c r="B20" s="24"/>
      <c r="C20" s="69" t="s">
        <v>20</v>
      </c>
      <c r="D20" s="27"/>
      <c r="E20" s="22"/>
      <c r="F20" s="22"/>
      <c r="G20" s="23"/>
      <c r="H20" s="23"/>
    </row>
    <row r="21" spans="1:8" ht="14.1" customHeight="1">
      <c r="A21" s="48"/>
      <c r="B21" s="24"/>
      <c r="C21" s="69" t="s">
        <v>21</v>
      </c>
      <c r="D21" s="27"/>
      <c r="E21" s="22"/>
      <c r="F21" s="22"/>
      <c r="G21" s="23"/>
      <c r="H21" s="23"/>
    </row>
    <row r="22" spans="1:8" ht="14.1" customHeight="1">
      <c r="A22" s="48"/>
      <c r="B22" s="24"/>
      <c r="C22" s="69" t="s">
        <v>22</v>
      </c>
      <c r="D22" s="27"/>
      <c r="E22" s="22"/>
      <c r="F22" s="22"/>
      <c r="G22" s="23"/>
      <c r="H22" s="23"/>
    </row>
    <row r="23" spans="1:8" ht="8.4" customHeight="1">
      <c r="A23" s="48"/>
      <c r="B23" s="24"/>
      <c r="C23" s="70"/>
      <c r="D23" s="27"/>
      <c r="E23" s="22"/>
      <c r="F23" s="22"/>
      <c r="G23" s="23"/>
      <c r="H23" s="23"/>
    </row>
    <row r="24" spans="1:8" ht="14.1" customHeight="1">
      <c r="A24" s="48"/>
      <c r="B24" s="37" t="s">
        <v>41</v>
      </c>
      <c r="C24" s="34" t="s">
        <v>30</v>
      </c>
      <c r="D24" s="27"/>
      <c r="E24" s="22"/>
      <c r="F24" s="22"/>
      <c r="G24" s="23"/>
      <c r="H24" s="23"/>
    </row>
    <row r="25" spans="1:8" ht="14.1" customHeight="1">
      <c r="A25" s="48"/>
      <c r="B25" s="25"/>
      <c r="C25" s="70"/>
      <c r="D25" s="27"/>
      <c r="E25" s="22"/>
      <c r="F25" s="22"/>
      <c r="G25" s="23"/>
      <c r="H25" s="23"/>
    </row>
    <row r="26" spans="1:8" ht="14.1" customHeight="1">
      <c r="A26" s="48"/>
      <c r="B26" s="35" t="s">
        <v>31</v>
      </c>
      <c r="C26" s="34" t="s">
        <v>25</v>
      </c>
      <c r="D26" s="27"/>
      <c r="E26" s="22"/>
      <c r="F26" s="22"/>
      <c r="G26" s="23"/>
      <c r="H26" s="23"/>
    </row>
    <row r="27" spans="1:8" ht="14.1" customHeight="1">
      <c r="A27" s="48"/>
      <c r="B27" s="36"/>
      <c r="C27" s="71" t="s">
        <v>32</v>
      </c>
      <c r="D27" s="33" t="s">
        <v>26</v>
      </c>
      <c r="E27" s="29">
        <v>1</v>
      </c>
      <c r="F27" s="29"/>
      <c r="G27" s="38"/>
      <c r="H27" s="38">
        <f>G27*F27</f>
        <v>0</v>
      </c>
    </row>
    <row r="28" spans="1:8" ht="14.1" customHeight="1">
      <c r="A28" s="48"/>
      <c r="B28" s="36"/>
      <c r="C28" s="71" t="s">
        <v>33</v>
      </c>
      <c r="D28" s="33" t="s">
        <v>26</v>
      </c>
      <c r="E28" s="29">
        <v>1</v>
      </c>
      <c r="F28" s="29"/>
      <c r="G28" s="38"/>
      <c r="H28" s="38">
        <f>G28*F28</f>
        <v>0</v>
      </c>
    </row>
    <row r="29" spans="1:8" ht="14.1" customHeight="1">
      <c r="A29" s="48"/>
      <c r="B29" s="28"/>
      <c r="C29" s="30" t="s">
        <v>23</v>
      </c>
      <c r="D29" s="31"/>
      <c r="E29" s="32"/>
      <c r="F29" s="32"/>
      <c r="G29" s="38"/>
      <c r="H29" s="50">
        <f>SUM(H27:H28)</f>
        <v>0</v>
      </c>
    </row>
    <row r="30" spans="1:8" ht="14.25" customHeight="1">
      <c r="A30" s="48"/>
      <c r="B30" s="35"/>
      <c r="C30" s="75" t="s">
        <v>55</v>
      </c>
      <c r="D30" s="78"/>
      <c r="E30" s="79"/>
      <c r="F30" s="79"/>
      <c r="G30" s="38"/>
      <c r="H30" s="63"/>
    </row>
    <row r="31" spans="1:8" ht="14.25" customHeight="1">
      <c r="A31" s="48"/>
      <c r="B31" s="35" t="s">
        <v>34</v>
      </c>
      <c r="C31" s="75" t="s">
        <v>45</v>
      </c>
      <c r="D31" s="78"/>
      <c r="E31" s="79"/>
      <c r="F31" s="79"/>
      <c r="G31" s="38"/>
      <c r="H31" s="63"/>
    </row>
    <row r="32" spans="1:8" ht="14.1" customHeight="1">
      <c r="A32" s="48"/>
      <c r="B32" s="35"/>
      <c r="C32" s="71" t="s">
        <v>48</v>
      </c>
      <c r="D32" s="33" t="s">
        <v>26</v>
      </c>
      <c r="E32" s="29">
        <v>1</v>
      </c>
      <c r="F32" s="29"/>
      <c r="G32" s="38"/>
      <c r="H32" s="38">
        <f>G32*F32</f>
        <v>0</v>
      </c>
    </row>
    <row r="33" spans="1:10" ht="14.1" customHeight="1">
      <c r="A33" s="48"/>
      <c r="B33" s="35"/>
      <c r="C33" s="71" t="s">
        <v>50</v>
      </c>
      <c r="D33" s="33" t="s">
        <v>26</v>
      </c>
      <c r="E33" s="29">
        <v>4</v>
      </c>
      <c r="F33" s="29"/>
      <c r="G33" s="38"/>
      <c r="H33" s="38">
        <f t="shared" ref="H33:H42" si="0">G33*F33</f>
        <v>0</v>
      </c>
    </row>
    <row r="34" spans="1:10" ht="14.1" customHeight="1">
      <c r="A34" s="48"/>
      <c r="B34" s="35"/>
      <c r="C34" s="71" t="s">
        <v>49</v>
      </c>
      <c r="D34" s="33" t="s">
        <v>26</v>
      </c>
      <c r="E34" s="29">
        <v>4</v>
      </c>
      <c r="F34" s="29"/>
      <c r="G34" s="38"/>
      <c r="H34" s="38">
        <f t="shared" si="0"/>
        <v>0</v>
      </c>
    </row>
    <row r="35" spans="1:10" ht="14.1" customHeight="1">
      <c r="A35" s="48"/>
      <c r="B35" s="35"/>
      <c r="C35" s="71" t="s">
        <v>61</v>
      </c>
      <c r="D35" s="33" t="s">
        <v>26</v>
      </c>
      <c r="E35" s="29">
        <v>4</v>
      </c>
      <c r="F35" s="29"/>
      <c r="G35" s="38"/>
      <c r="H35" s="38">
        <f t="shared" si="0"/>
        <v>0</v>
      </c>
    </row>
    <row r="36" spans="1:10" ht="14.1" customHeight="1">
      <c r="A36" s="48"/>
      <c r="B36" s="35"/>
      <c r="C36" s="71" t="s">
        <v>62</v>
      </c>
      <c r="D36" s="33" t="s">
        <v>24</v>
      </c>
      <c r="E36" s="29">
        <v>4</v>
      </c>
      <c r="F36" s="29"/>
      <c r="G36" s="38"/>
      <c r="H36" s="38">
        <f t="shared" si="0"/>
        <v>0</v>
      </c>
    </row>
    <row r="37" spans="1:10" ht="14.1" customHeight="1">
      <c r="A37" s="48"/>
      <c r="B37" s="35"/>
      <c r="C37" s="71" t="s">
        <v>51</v>
      </c>
      <c r="D37" s="33" t="s">
        <v>26</v>
      </c>
      <c r="E37" s="29">
        <v>4</v>
      </c>
      <c r="F37" s="29"/>
      <c r="G37" s="38"/>
      <c r="H37" s="38">
        <f t="shared" si="0"/>
        <v>0</v>
      </c>
    </row>
    <row r="38" spans="1:10" ht="14.1" customHeight="1">
      <c r="A38" s="48"/>
      <c r="B38" s="35"/>
      <c r="C38" s="71" t="s">
        <v>52</v>
      </c>
      <c r="D38" s="33" t="s">
        <v>35</v>
      </c>
      <c r="E38" s="29">
        <v>18</v>
      </c>
      <c r="F38" s="29"/>
      <c r="G38" s="38"/>
      <c r="H38" s="38">
        <f t="shared" si="0"/>
        <v>0</v>
      </c>
    </row>
    <row r="39" spans="1:10" ht="14.1" customHeight="1">
      <c r="A39" s="48"/>
      <c r="B39" s="35"/>
      <c r="C39" s="71" t="s">
        <v>53</v>
      </c>
      <c r="D39" s="33" t="s">
        <v>26</v>
      </c>
      <c r="E39" s="29">
        <v>4</v>
      </c>
      <c r="F39" s="29"/>
      <c r="G39" s="38"/>
      <c r="H39" s="38">
        <f t="shared" si="0"/>
        <v>0</v>
      </c>
    </row>
    <row r="40" spans="1:10" ht="14.1" customHeight="1">
      <c r="A40" s="48"/>
      <c r="B40" s="35"/>
      <c r="C40" s="71" t="s">
        <v>54</v>
      </c>
      <c r="D40" s="33" t="s">
        <v>26</v>
      </c>
      <c r="E40" s="29">
        <v>1</v>
      </c>
      <c r="F40" s="29"/>
      <c r="G40" s="38"/>
      <c r="H40" s="38">
        <f t="shared" si="0"/>
        <v>0</v>
      </c>
    </row>
    <row r="41" spans="1:10" ht="14.1" customHeight="1">
      <c r="A41" s="48"/>
      <c r="B41" s="35"/>
      <c r="C41" s="71" t="s">
        <v>60</v>
      </c>
      <c r="D41" s="33" t="s">
        <v>58</v>
      </c>
      <c r="E41" s="29">
        <v>46.8</v>
      </c>
      <c r="F41" s="29"/>
      <c r="G41" s="38"/>
      <c r="H41" s="82">
        <f t="shared" si="0"/>
        <v>0</v>
      </c>
    </row>
    <row r="42" spans="1:10" ht="14.1" customHeight="1">
      <c r="A42" s="48"/>
      <c r="B42" s="35"/>
      <c r="C42" s="71" t="s">
        <v>59</v>
      </c>
      <c r="D42" s="33" t="s">
        <v>58</v>
      </c>
      <c r="E42" s="29">
        <v>46.8</v>
      </c>
      <c r="F42" s="29"/>
      <c r="G42" s="38"/>
      <c r="H42" s="82">
        <f t="shared" si="0"/>
        <v>0</v>
      </c>
    </row>
    <row r="43" spans="1:10" ht="14.1" customHeight="1">
      <c r="A43" s="48"/>
      <c r="B43" s="35"/>
      <c r="C43" s="30" t="s">
        <v>23</v>
      </c>
      <c r="D43" s="31"/>
      <c r="E43" s="32"/>
      <c r="F43" s="32"/>
      <c r="G43" s="38"/>
      <c r="H43" s="50">
        <f>SUM(H32:H42)</f>
        <v>0</v>
      </c>
      <c r="J43" s="57"/>
    </row>
    <row r="44" spans="1:10" ht="14.1" customHeight="1">
      <c r="A44" s="48"/>
      <c r="B44" s="35" t="s">
        <v>36</v>
      </c>
      <c r="C44" s="75" t="s">
        <v>46</v>
      </c>
      <c r="D44" s="33"/>
      <c r="E44" s="76"/>
      <c r="F44" s="76"/>
      <c r="G44" s="38"/>
      <c r="H44" s="77"/>
      <c r="J44" s="57"/>
    </row>
    <row r="45" spans="1:10" ht="14.1" customHeight="1">
      <c r="A45" s="48"/>
      <c r="B45" s="35"/>
      <c r="C45" s="71" t="s">
        <v>48</v>
      </c>
      <c r="D45" s="33" t="s">
        <v>26</v>
      </c>
      <c r="E45" s="29">
        <v>1</v>
      </c>
      <c r="F45" s="29"/>
      <c r="G45" s="38"/>
      <c r="H45" s="38">
        <f t="shared" ref="H45:H55" si="1">G45*F45</f>
        <v>0</v>
      </c>
      <c r="J45" s="57"/>
    </row>
    <row r="46" spans="1:10" ht="14.1" customHeight="1">
      <c r="A46" s="48"/>
      <c r="B46" s="35"/>
      <c r="C46" s="71" t="s">
        <v>50</v>
      </c>
      <c r="D46" s="33" t="s">
        <v>26</v>
      </c>
      <c r="E46" s="29">
        <v>4</v>
      </c>
      <c r="F46" s="29"/>
      <c r="G46" s="38"/>
      <c r="H46" s="38">
        <f t="shared" si="1"/>
        <v>0</v>
      </c>
      <c r="J46" s="57"/>
    </row>
    <row r="47" spans="1:10" ht="14.1" customHeight="1">
      <c r="A47" s="48"/>
      <c r="B47" s="35"/>
      <c r="C47" s="71" t="s">
        <v>49</v>
      </c>
      <c r="D47" s="33" t="s">
        <v>26</v>
      </c>
      <c r="E47" s="29">
        <v>4</v>
      </c>
      <c r="F47" s="29"/>
      <c r="G47" s="38"/>
      <c r="H47" s="38">
        <f t="shared" si="1"/>
        <v>0</v>
      </c>
      <c r="J47" s="57"/>
    </row>
    <row r="48" spans="1:10" ht="14.1" customHeight="1">
      <c r="A48" s="48"/>
      <c r="B48" s="35"/>
      <c r="C48" s="71" t="s">
        <v>61</v>
      </c>
      <c r="D48" s="33" t="s">
        <v>26</v>
      </c>
      <c r="E48" s="29">
        <v>4</v>
      </c>
      <c r="F48" s="29"/>
      <c r="G48" s="38"/>
      <c r="H48" s="38">
        <f t="shared" si="1"/>
        <v>0</v>
      </c>
      <c r="J48" s="57"/>
    </row>
    <row r="49" spans="1:12" ht="14.1" customHeight="1">
      <c r="A49" s="48"/>
      <c r="B49" s="35"/>
      <c r="C49" s="71" t="s">
        <v>62</v>
      </c>
      <c r="D49" s="33" t="s">
        <v>24</v>
      </c>
      <c r="E49" s="29">
        <v>4</v>
      </c>
      <c r="F49" s="29"/>
      <c r="G49" s="38"/>
      <c r="H49" s="38">
        <f t="shared" si="1"/>
        <v>0</v>
      </c>
      <c r="J49" s="57"/>
    </row>
    <row r="50" spans="1:12" ht="14.1" customHeight="1">
      <c r="A50" s="48"/>
      <c r="B50" s="35"/>
      <c r="C50" s="71" t="s">
        <v>51</v>
      </c>
      <c r="D50" s="33" t="s">
        <v>26</v>
      </c>
      <c r="E50" s="29">
        <v>4</v>
      </c>
      <c r="F50" s="29"/>
      <c r="G50" s="38"/>
      <c r="H50" s="38">
        <f t="shared" si="1"/>
        <v>0</v>
      </c>
      <c r="J50" s="57"/>
    </row>
    <row r="51" spans="1:12" ht="14.1" customHeight="1">
      <c r="A51" s="48"/>
      <c r="B51" s="35"/>
      <c r="C51" s="71" t="s">
        <v>52</v>
      </c>
      <c r="D51" s="33" t="s">
        <v>35</v>
      </c>
      <c r="E51" s="29">
        <v>18</v>
      </c>
      <c r="F51" s="29"/>
      <c r="G51" s="38"/>
      <c r="H51" s="38">
        <f t="shared" si="1"/>
        <v>0</v>
      </c>
      <c r="J51" s="57"/>
    </row>
    <row r="52" spans="1:12" ht="14.1" customHeight="1">
      <c r="A52" s="48"/>
      <c r="B52" s="35"/>
      <c r="C52" s="71" t="s">
        <v>53</v>
      </c>
      <c r="D52" s="33" t="s">
        <v>26</v>
      </c>
      <c r="E52" s="29">
        <v>4</v>
      </c>
      <c r="F52" s="29"/>
      <c r="G52" s="38"/>
      <c r="H52" s="38">
        <f t="shared" si="1"/>
        <v>0</v>
      </c>
      <c r="J52" s="57"/>
    </row>
    <row r="53" spans="1:12" ht="14.1" customHeight="1">
      <c r="A53" s="48"/>
      <c r="B53" s="35"/>
      <c r="C53" s="71" t="s">
        <v>54</v>
      </c>
      <c r="D53" s="33" t="s">
        <v>26</v>
      </c>
      <c r="E53" s="29">
        <v>1</v>
      </c>
      <c r="F53" s="29"/>
      <c r="G53" s="38"/>
      <c r="H53" s="38">
        <f t="shared" si="1"/>
        <v>0</v>
      </c>
      <c r="J53" s="57"/>
    </row>
    <row r="54" spans="1:12" ht="14.1" customHeight="1">
      <c r="A54" s="48"/>
      <c r="B54" s="35"/>
      <c r="C54" s="71" t="s">
        <v>60</v>
      </c>
      <c r="D54" s="33" t="s">
        <v>58</v>
      </c>
      <c r="E54" s="29">
        <v>46.8</v>
      </c>
      <c r="F54" s="29"/>
      <c r="G54" s="38"/>
      <c r="H54" s="82">
        <f t="shared" si="1"/>
        <v>0</v>
      </c>
    </row>
    <row r="55" spans="1:12" ht="14.1" customHeight="1">
      <c r="A55" s="48"/>
      <c r="B55" s="35"/>
      <c r="C55" s="71" t="s">
        <v>59</v>
      </c>
      <c r="D55" s="33" t="s">
        <v>58</v>
      </c>
      <c r="E55" s="29">
        <v>46.8</v>
      </c>
      <c r="F55" s="29"/>
      <c r="G55" s="38"/>
      <c r="H55" s="82">
        <f t="shared" si="1"/>
        <v>0</v>
      </c>
    </row>
    <row r="56" spans="1:12" ht="14.1" customHeight="1">
      <c r="A56" s="48"/>
      <c r="B56" s="35"/>
      <c r="C56" s="30" t="s">
        <v>23</v>
      </c>
      <c r="D56" s="31"/>
      <c r="E56" s="32"/>
      <c r="F56" s="32"/>
      <c r="G56" s="38"/>
      <c r="H56" s="50">
        <f>SUM(H45:H55)</f>
        <v>0</v>
      </c>
      <c r="J56" s="80"/>
      <c r="K56" s="56"/>
    </row>
    <row r="57" spans="1:12" ht="14.25" customHeight="1">
      <c r="A57" s="48"/>
      <c r="B57" s="35"/>
      <c r="C57" s="75" t="s">
        <v>44</v>
      </c>
      <c r="D57" s="78"/>
      <c r="E57" s="79"/>
      <c r="F57" s="79"/>
      <c r="G57" s="38"/>
      <c r="H57" s="63"/>
    </row>
    <row r="58" spans="1:12" ht="14.25" customHeight="1">
      <c r="A58" s="48"/>
      <c r="B58" s="35" t="s">
        <v>34</v>
      </c>
      <c r="C58" s="75" t="s">
        <v>45</v>
      </c>
      <c r="D58" s="78"/>
      <c r="E58" s="79"/>
      <c r="F58" s="79"/>
      <c r="G58" s="38"/>
      <c r="H58" s="63"/>
    </row>
    <row r="59" spans="1:12" ht="14.1" customHeight="1">
      <c r="A59" s="48"/>
      <c r="B59" s="35"/>
      <c r="C59" s="71" t="s">
        <v>48</v>
      </c>
      <c r="D59" s="33" t="s">
        <v>26</v>
      </c>
      <c r="E59" s="29">
        <v>1</v>
      </c>
      <c r="F59" s="29"/>
      <c r="G59" s="38"/>
      <c r="H59" s="38">
        <f t="shared" ref="H59:H69" si="2">G59*F59</f>
        <v>0</v>
      </c>
    </row>
    <row r="60" spans="1:12" ht="14.1" customHeight="1">
      <c r="A60" s="48"/>
      <c r="B60" s="35"/>
      <c r="C60" s="71" t="s">
        <v>50</v>
      </c>
      <c r="D60" s="33" t="s">
        <v>26</v>
      </c>
      <c r="E60" s="29">
        <v>4</v>
      </c>
      <c r="F60" s="29"/>
      <c r="G60" s="38"/>
      <c r="H60" s="38">
        <f t="shared" si="2"/>
        <v>0</v>
      </c>
      <c r="L60" s="80"/>
    </row>
    <row r="61" spans="1:12" ht="14.1" customHeight="1">
      <c r="A61" s="48"/>
      <c r="B61" s="35"/>
      <c r="C61" s="71" t="s">
        <v>49</v>
      </c>
      <c r="D61" s="33" t="s">
        <v>26</v>
      </c>
      <c r="E61" s="29">
        <v>4</v>
      </c>
      <c r="F61" s="29"/>
      <c r="G61" s="38"/>
      <c r="H61" s="38">
        <f t="shared" si="2"/>
        <v>0</v>
      </c>
    </row>
    <row r="62" spans="1:12" ht="14.1" customHeight="1">
      <c r="A62" s="48"/>
      <c r="B62" s="35"/>
      <c r="C62" s="71" t="s">
        <v>61</v>
      </c>
      <c r="D62" s="33" t="s">
        <v>26</v>
      </c>
      <c r="E62" s="29">
        <v>4</v>
      </c>
      <c r="F62" s="29"/>
      <c r="G62" s="38"/>
      <c r="H62" s="38">
        <f t="shared" si="2"/>
        <v>0</v>
      </c>
    </row>
    <row r="63" spans="1:12" ht="14.1" customHeight="1">
      <c r="A63" s="48"/>
      <c r="B63" s="35"/>
      <c r="C63" s="71" t="s">
        <v>62</v>
      </c>
      <c r="D63" s="33" t="s">
        <v>24</v>
      </c>
      <c r="E63" s="29">
        <v>4</v>
      </c>
      <c r="F63" s="29"/>
      <c r="G63" s="38"/>
      <c r="H63" s="38">
        <f t="shared" si="2"/>
        <v>0</v>
      </c>
    </row>
    <row r="64" spans="1:12" ht="14.1" customHeight="1">
      <c r="A64" s="48"/>
      <c r="B64" s="35"/>
      <c r="C64" s="71" t="s">
        <v>51</v>
      </c>
      <c r="D64" s="33" t="s">
        <v>26</v>
      </c>
      <c r="E64" s="29">
        <v>4</v>
      </c>
      <c r="F64" s="29"/>
      <c r="G64" s="38"/>
      <c r="H64" s="38">
        <f t="shared" si="2"/>
        <v>0</v>
      </c>
    </row>
    <row r="65" spans="1:10" ht="14.1" customHeight="1">
      <c r="A65" s="48"/>
      <c r="B65" s="35"/>
      <c r="C65" s="71" t="s">
        <v>52</v>
      </c>
      <c r="D65" s="33" t="s">
        <v>35</v>
      </c>
      <c r="E65" s="29">
        <v>18</v>
      </c>
      <c r="F65" s="29"/>
      <c r="G65" s="38"/>
      <c r="H65" s="38">
        <f t="shared" si="2"/>
        <v>0</v>
      </c>
    </row>
    <row r="66" spans="1:10" ht="14.1" customHeight="1">
      <c r="A66" s="48"/>
      <c r="B66" s="35"/>
      <c r="C66" s="71" t="s">
        <v>53</v>
      </c>
      <c r="D66" s="33" t="s">
        <v>26</v>
      </c>
      <c r="E66" s="29">
        <v>4</v>
      </c>
      <c r="F66" s="29"/>
      <c r="G66" s="38"/>
      <c r="H66" s="38">
        <f t="shared" si="2"/>
        <v>0</v>
      </c>
    </row>
    <row r="67" spans="1:10" ht="14.1" customHeight="1">
      <c r="A67" s="48"/>
      <c r="B67" s="35"/>
      <c r="C67" s="71" t="s">
        <v>54</v>
      </c>
      <c r="D67" s="33" t="s">
        <v>26</v>
      </c>
      <c r="E67" s="29">
        <v>1</v>
      </c>
      <c r="F67" s="29"/>
      <c r="G67" s="38"/>
      <c r="H67" s="38">
        <f t="shared" si="2"/>
        <v>0</v>
      </c>
    </row>
    <row r="68" spans="1:10" ht="14.1" customHeight="1">
      <c r="A68" s="48"/>
      <c r="B68" s="35"/>
      <c r="C68" s="71" t="s">
        <v>60</v>
      </c>
      <c r="D68" s="33" t="s">
        <v>58</v>
      </c>
      <c r="E68" s="29">
        <v>46.8</v>
      </c>
      <c r="F68" s="29"/>
      <c r="G68" s="38"/>
      <c r="H68" s="82">
        <f t="shared" si="2"/>
        <v>0</v>
      </c>
    </row>
    <row r="69" spans="1:10" ht="14.1" customHeight="1">
      <c r="A69" s="48"/>
      <c r="B69" s="35"/>
      <c r="C69" s="71" t="s">
        <v>59</v>
      </c>
      <c r="D69" s="33" t="s">
        <v>58</v>
      </c>
      <c r="E69" s="29">
        <v>46.8</v>
      </c>
      <c r="F69" s="29"/>
      <c r="G69" s="38"/>
      <c r="H69" s="82">
        <f t="shared" si="2"/>
        <v>0</v>
      </c>
    </row>
    <row r="70" spans="1:10" ht="14.1" customHeight="1">
      <c r="A70" s="48"/>
      <c r="B70" s="35"/>
      <c r="C70" s="30" t="s">
        <v>23</v>
      </c>
      <c r="D70" s="31"/>
      <c r="E70" s="32"/>
      <c r="F70" s="32"/>
      <c r="G70" s="38"/>
      <c r="H70" s="50">
        <f>SUM(H59:H69)</f>
        <v>0</v>
      </c>
    </row>
    <row r="71" spans="1:10" ht="14.1" customHeight="1">
      <c r="A71" s="48"/>
      <c r="B71" s="35"/>
      <c r="C71" s="81"/>
      <c r="D71" s="33"/>
      <c r="E71" s="76"/>
      <c r="F71" s="76"/>
      <c r="G71" s="38"/>
      <c r="H71" s="82"/>
    </row>
    <row r="72" spans="1:10" ht="14.1" customHeight="1">
      <c r="A72" s="48"/>
      <c r="B72" s="35"/>
      <c r="C72" s="75" t="s">
        <v>46</v>
      </c>
      <c r="D72" s="33"/>
      <c r="E72" s="76"/>
      <c r="F72" s="76"/>
      <c r="G72" s="38"/>
      <c r="H72" s="38"/>
    </row>
    <row r="73" spans="1:10" ht="14.1" customHeight="1">
      <c r="A73" s="48"/>
      <c r="B73" s="35" t="s">
        <v>36</v>
      </c>
      <c r="C73" s="71" t="s">
        <v>48</v>
      </c>
      <c r="D73" s="33" t="s">
        <v>26</v>
      </c>
      <c r="E73" s="29">
        <v>1</v>
      </c>
      <c r="F73" s="29"/>
      <c r="G73" s="38"/>
      <c r="H73" s="38">
        <f t="shared" ref="H73:H83" si="3">G73*F73</f>
        <v>0</v>
      </c>
      <c r="J73" s="57"/>
    </row>
    <row r="74" spans="1:10" ht="14.1" customHeight="1">
      <c r="A74" s="48"/>
      <c r="B74" s="35"/>
      <c r="C74" s="71" t="s">
        <v>50</v>
      </c>
      <c r="D74" s="33" t="s">
        <v>26</v>
      </c>
      <c r="E74" s="29">
        <v>4</v>
      </c>
      <c r="F74" s="29"/>
      <c r="G74" s="38"/>
      <c r="H74" s="38">
        <f t="shared" si="3"/>
        <v>0</v>
      </c>
      <c r="J74" s="57"/>
    </row>
    <row r="75" spans="1:10" ht="14.1" customHeight="1">
      <c r="A75" s="48"/>
      <c r="B75" s="35"/>
      <c r="C75" s="71" t="s">
        <v>49</v>
      </c>
      <c r="D75" s="33" t="s">
        <v>26</v>
      </c>
      <c r="E75" s="29">
        <v>4</v>
      </c>
      <c r="F75" s="29"/>
      <c r="G75" s="38"/>
      <c r="H75" s="38">
        <f t="shared" si="3"/>
        <v>0</v>
      </c>
      <c r="J75" s="57"/>
    </row>
    <row r="76" spans="1:10" ht="14.1" customHeight="1">
      <c r="A76" s="48"/>
      <c r="B76" s="35"/>
      <c r="C76" s="71" t="s">
        <v>61</v>
      </c>
      <c r="D76" s="33" t="s">
        <v>26</v>
      </c>
      <c r="E76" s="29">
        <v>4</v>
      </c>
      <c r="F76" s="29"/>
      <c r="G76" s="38"/>
      <c r="H76" s="38">
        <f t="shared" si="3"/>
        <v>0</v>
      </c>
      <c r="J76" s="57"/>
    </row>
    <row r="77" spans="1:10" ht="14.1" customHeight="1">
      <c r="A77" s="48"/>
      <c r="B77" s="35"/>
      <c r="C77" s="71" t="s">
        <v>62</v>
      </c>
      <c r="D77" s="33" t="s">
        <v>24</v>
      </c>
      <c r="E77" s="29">
        <v>4</v>
      </c>
      <c r="F77" s="29"/>
      <c r="G77" s="38"/>
      <c r="H77" s="38">
        <f t="shared" si="3"/>
        <v>0</v>
      </c>
      <c r="J77" s="57"/>
    </row>
    <row r="78" spans="1:10" ht="14.1" customHeight="1">
      <c r="A78" s="48"/>
      <c r="B78" s="35"/>
      <c r="C78" s="71" t="s">
        <v>51</v>
      </c>
      <c r="D78" s="33" t="s">
        <v>26</v>
      </c>
      <c r="E78" s="29">
        <v>4</v>
      </c>
      <c r="F78" s="29"/>
      <c r="G78" s="38"/>
      <c r="H78" s="38">
        <f t="shared" si="3"/>
        <v>0</v>
      </c>
      <c r="J78" s="57"/>
    </row>
    <row r="79" spans="1:10" ht="14.1" customHeight="1">
      <c r="A79" s="48"/>
      <c r="B79" s="35"/>
      <c r="C79" s="71" t="s">
        <v>52</v>
      </c>
      <c r="D79" s="33" t="s">
        <v>35</v>
      </c>
      <c r="E79" s="29">
        <v>18</v>
      </c>
      <c r="F79" s="29"/>
      <c r="G79" s="38"/>
      <c r="H79" s="38">
        <f t="shared" si="3"/>
        <v>0</v>
      </c>
      <c r="J79" s="57"/>
    </row>
    <row r="80" spans="1:10" ht="14.1" customHeight="1">
      <c r="A80" s="48"/>
      <c r="B80" s="35"/>
      <c r="C80" s="71" t="s">
        <v>53</v>
      </c>
      <c r="D80" s="33" t="s">
        <v>26</v>
      </c>
      <c r="E80" s="29">
        <v>4</v>
      </c>
      <c r="F80" s="29"/>
      <c r="G80" s="38"/>
      <c r="H80" s="38">
        <f t="shared" si="3"/>
        <v>0</v>
      </c>
      <c r="J80" s="57"/>
    </row>
    <row r="81" spans="1:10" ht="14.1" customHeight="1">
      <c r="A81" s="48"/>
      <c r="B81" s="35"/>
      <c r="C81" s="71" t="s">
        <v>54</v>
      </c>
      <c r="D81" s="33" t="s">
        <v>26</v>
      </c>
      <c r="E81" s="29">
        <v>1</v>
      </c>
      <c r="F81" s="29"/>
      <c r="G81" s="38"/>
      <c r="H81" s="38">
        <f t="shared" si="3"/>
        <v>0</v>
      </c>
      <c r="J81" s="57"/>
    </row>
    <row r="82" spans="1:10" ht="14.1" customHeight="1">
      <c r="A82" s="48"/>
      <c r="B82" s="35"/>
      <c r="C82" s="71" t="s">
        <v>60</v>
      </c>
      <c r="D82" s="33" t="s">
        <v>58</v>
      </c>
      <c r="E82" s="29">
        <v>46.8</v>
      </c>
      <c r="F82" s="29"/>
      <c r="G82" s="38"/>
      <c r="H82" s="82">
        <f t="shared" si="3"/>
        <v>0</v>
      </c>
    </row>
    <row r="83" spans="1:10" ht="14.1" customHeight="1">
      <c r="A83" s="48"/>
      <c r="B83" s="35"/>
      <c r="C83" s="71" t="s">
        <v>59</v>
      </c>
      <c r="D83" s="33" t="s">
        <v>58</v>
      </c>
      <c r="E83" s="29">
        <v>46.8</v>
      </c>
      <c r="F83" s="29"/>
      <c r="G83" s="38"/>
      <c r="H83" s="82">
        <f t="shared" si="3"/>
        <v>0</v>
      </c>
    </row>
    <row r="84" spans="1:10" ht="14.1" customHeight="1">
      <c r="A84" s="48"/>
      <c r="B84" s="35"/>
      <c r="C84" s="30" t="s">
        <v>23</v>
      </c>
      <c r="D84" s="31"/>
      <c r="E84" s="32"/>
      <c r="F84" s="32"/>
      <c r="G84" s="38"/>
      <c r="H84" s="50">
        <f>SUM(H73:H83)</f>
        <v>0</v>
      </c>
      <c r="J84" s="57"/>
    </row>
    <row r="85" spans="1:10" ht="14.25" customHeight="1">
      <c r="A85" s="48"/>
      <c r="B85" s="35"/>
      <c r="C85" s="75" t="s">
        <v>47</v>
      </c>
      <c r="D85" s="78"/>
      <c r="E85" s="79"/>
      <c r="F85" s="79"/>
      <c r="G85" s="38"/>
      <c r="H85" s="63"/>
    </row>
    <row r="86" spans="1:10" ht="14.25" customHeight="1">
      <c r="A86" s="48"/>
      <c r="B86" s="35" t="s">
        <v>34</v>
      </c>
      <c r="C86" s="75" t="s">
        <v>45</v>
      </c>
      <c r="D86" s="78"/>
      <c r="E86" s="79"/>
      <c r="F86" s="79"/>
      <c r="G86" s="38"/>
      <c r="H86" s="63"/>
    </row>
    <row r="87" spans="1:10" ht="14.1" customHeight="1">
      <c r="A87" s="48"/>
      <c r="B87" s="35"/>
      <c r="C87" s="71" t="s">
        <v>48</v>
      </c>
      <c r="D87" s="33" t="s">
        <v>26</v>
      </c>
      <c r="E87" s="29">
        <v>1</v>
      </c>
      <c r="F87" s="29"/>
      <c r="G87" s="38"/>
      <c r="H87" s="38">
        <f t="shared" ref="H87:H97" si="4">G87*F87</f>
        <v>0</v>
      </c>
    </row>
    <row r="88" spans="1:10" ht="14.1" customHeight="1">
      <c r="A88" s="48"/>
      <c r="B88" s="35"/>
      <c r="C88" s="71" t="s">
        <v>50</v>
      </c>
      <c r="D88" s="33" t="s">
        <v>26</v>
      </c>
      <c r="E88" s="29">
        <v>4</v>
      </c>
      <c r="F88" s="29"/>
      <c r="G88" s="38"/>
      <c r="H88" s="38">
        <f t="shared" si="4"/>
        <v>0</v>
      </c>
    </row>
    <row r="89" spans="1:10" ht="14.1" customHeight="1">
      <c r="A89" s="48"/>
      <c r="B89" s="35"/>
      <c r="C89" s="71" t="s">
        <v>49</v>
      </c>
      <c r="D89" s="33" t="s">
        <v>26</v>
      </c>
      <c r="E89" s="29">
        <v>4</v>
      </c>
      <c r="F89" s="29"/>
      <c r="G89" s="38"/>
      <c r="H89" s="38">
        <f t="shared" si="4"/>
        <v>0</v>
      </c>
    </row>
    <row r="90" spans="1:10" ht="14.1" customHeight="1">
      <c r="A90" s="48"/>
      <c r="B90" s="35"/>
      <c r="C90" s="71" t="s">
        <v>61</v>
      </c>
      <c r="D90" s="33" t="s">
        <v>26</v>
      </c>
      <c r="E90" s="29">
        <v>4</v>
      </c>
      <c r="F90" s="29"/>
      <c r="G90" s="38"/>
      <c r="H90" s="38">
        <f t="shared" si="4"/>
        <v>0</v>
      </c>
    </row>
    <row r="91" spans="1:10" ht="14.1" customHeight="1">
      <c r="A91" s="48"/>
      <c r="B91" s="35"/>
      <c r="C91" s="71" t="s">
        <v>62</v>
      </c>
      <c r="D91" s="33" t="s">
        <v>24</v>
      </c>
      <c r="E91" s="29">
        <v>4</v>
      </c>
      <c r="F91" s="29"/>
      <c r="G91" s="38"/>
      <c r="H91" s="38">
        <f t="shared" si="4"/>
        <v>0</v>
      </c>
    </row>
    <row r="92" spans="1:10" ht="14.1" customHeight="1">
      <c r="A92" s="48"/>
      <c r="B92" s="35"/>
      <c r="C92" s="71" t="s">
        <v>51</v>
      </c>
      <c r="D92" s="33" t="s">
        <v>26</v>
      </c>
      <c r="E92" s="29">
        <v>4</v>
      </c>
      <c r="F92" s="29"/>
      <c r="G92" s="38"/>
      <c r="H92" s="38">
        <f t="shared" si="4"/>
        <v>0</v>
      </c>
    </row>
    <row r="93" spans="1:10" ht="14.1" customHeight="1">
      <c r="A93" s="48"/>
      <c r="B93" s="35"/>
      <c r="C93" s="71" t="s">
        <v>52</v>
      </c>
      <c r="D93" s="33" t="s">
        <v>35</v>
      </c>
      <c r="E93" s="29">
        <v>18</v>
      </c>
      <c r="F93" s="29"/>
      <c r="G93" s="38"/>
      <c r="H93" s="38">
        <f t="shared" si="4"/>
        <v>0</v>
      </c>
    </row>
    <row r="94" spans="1:10" ht="14.1" customHeight="1">
      <c r="A94" s="48"/>
      <c r="B94" s="35"/>
      <c r="C94" s="71" t="s">
        <v>53</v>
      </c>
      <c r="D94" s="33" t="s">
        <v>26</v>
      </c>
      <c r="E94" s="29">
        <v>4</v>
      </c>
      <c r="F94" s="29"/>
      <c r="G94" s="38"/>
      <c r="H94" s="38">
        <f t="shared" si="4"/>
        <v>0</v>
      </c>
    </row>
    <row r="95" spans="1:10" ht="14.1" customHeight="1">
      <c r="A95" s="48"/>
      <c r="B95" s="35"/>
      <c r="C95" s="71" t="s">
        <v>54</v>
      </c>
      <c r="D95" s="33" t="s">
        <v>26</v>
      </c>
      <c r="E95" s="29">
        <v>1</v>
      </c>
      <c r="F95" s="29"/>
      <c r="G95" s="38"/>
      <c r="H95" s="38">
        <f t="shared" si="4"/>
        <v>0</v>
      </c>
    </row>
    <row r="96" spans="1:10" ht="14.1" customHeight="1">
      <c r="A96" s="48"/>
      <c r="B96" s="35"/>
      <c r="C96" s="71" t="s">
        <v>60</v>
      </c>
      <c r="D96" s="33" t="s">
        <v>58</v>
      </c>
      <c r="E96" s="29">
        <v>46.8</v>
      </c>
      <c r="F96" s="29"/>
      <c r="G96" s="38"/>
      <c r="H96" s="82">
        <f t="shared" si="4"/>
        <v>0</v>
      </c>
    </row>
    <row r="97" spans="1:10" ht="14.1" customHeight="1">
      <c r="A97" s="48"/>
      <c r="B97" s="35"/>
      <c r="C97" s="71" t="s">
        <v>59</v>
      </c>
      <c r="D97" s="33" t="s">
        <v>58</v>
      </c>
      <c r="E97" s="29">
        <v>46.8</v>
      </c>
      <c r="F97" s="29"/>
      <c r="G97" s="38"/>
      <c r="H97" s="82">
        <f t="shared" si="4"/>
        <v>0</v>
      </c>
    </row>
    <row r="98" spans="1:10" ht="14.1" customHeight="1">
      <c r="A98" s="48"/>
      <c r="B98" s="35"/>
      <c r="C98" s="30" t="s">
        <v>23</v>
      </c>
      <c r="D98" s="31"/>
      <c r="E98" s="32"/>
      <c r="F98" s="32"/>
      <c r="G98" s="38"/>
      <c r="H98" s="50">
        <f>SUM(H87:H97)</f>
        <v>0</v>
      </c>
    </row>
    <row r="99" spans="1:10" ht="14.1" customHeight="1">
      <c r="A99" s="48"/>
      <c r="B99" s="35"/>
      <c r="C99" s="75" t="s">
        <v>46</v>
      </c>
      <c r="D99" s="33"/>
      <c r="E99" s="76"/>
      <c r="F99" s="76"/>
      <c r="G99" s="38"/>
      <c r="H99" s="38"/>
      <c r="J99" s="57"/>
    </row>
    <row r="100" spans="1:10" ht="14.1" customHeight="1">
      <c r="A100" s="48"/>
      <c r="B100" s="35" t="s">
        <v>36</v>
      </c>
      <c r="C100" s="71" t="s">
        <v>48</v>
      </c>
      <c r="D100" s="33" t="s">
        <v>26</v>
      </c>
      <c r="E100" s="29">
        <v>1</v>
      </c>
      <c r="F100" s="29"/>
      <c r="G100" s="38"/>
      <c r="H100" s="38">
        <f t="shared" ref="H100:H110" si="5">G100*F100</f>
        <v>0</v>
      </c>
      <c r="J100" s="57"/>
    </row>
    <row r="101" spans="1:10" ht="14.1" customHeight="1">
      <c r="A101" s="48"/>
      <c r="B101" s="35"/>
      <c r="C101" s="71" t="s">
        <v>50</v>
      </c>
      <c r="D101" s="33" t="s">
        <v>26</v>
      </c>
      <c r="E101" s="29">
        <v>4</v>
      </c>
      <c r="F101" s="29"/>
      <c r="G101" s="38"/>
      <c r="H101" s="38">
        <f t="shared" si="5"/>
        <v>0</v>
      </c>
      <c r="J101" s="57"/>
    </row>
    <row r="102" spans="1:10" ht="14.1" customHeight="1">
      <c r="A102" s="48"/>
      <c r="B102" s="35"/>
      <c r="C102" s="71" t="s">
        <v>49</v>
      </c>
      <c r="D102" s="33" t="s">
        <v>26</v>
      </c>
      <c r="E102" s="29">
        <v>4</v>
      </c>
      <c r="F102" s="29"/>
      <c r="G102" s="38"/>
      <c r="H102" s="38">
        <f t="shared" si="5"/>
        <v>0</v>
      </c>
      <c r="J102" s="57"/>
    </row>
    <row r="103" spans="1:10" ht="14.1" customHeight="1">
      <c r="A103" s="48"/>
      <c r="B103" s="35"/>
      <c r="C103" s="71" t="s">
        <v>61</v>
      </c>
      <c r="D103" s="33" t="s">
        <v>26</v>
      </c>
      <c r="E103" s="29">
        <v>4</v>
      </c>
      <c r="F103" s="29"/>
      <c r="G103" s="38"/>
      <c r="H103" s="38">
        <f t="shared" si="5"/>
        <v>0</v>
      </c>
      <c r="J103" s="57"/>
    </row>
    <row r="104" spans="1:10" ht="14.1" customHeight="1">
      <c r="A104" s="48"/>
      <c r="B104" s="35"/>
      <c r="C104" s="71" t="s">
        <v>62</v>
      </c>
      <c r="D104" s="33" t="s">
        <v>24</v>
      </c>
      <c r="E104" s="29">
        <v>4</v>
      </c>
      <c r="F104" s="29"/>
      <c r="G104" s="38"/>
      <c r="H104" s="38">
        <f t="shared" si="5"/>
        <v>0</v>
      </c>
      <c r="J104" s="57"/>
    </row>
    <row r="105" spans="1:10" ht="14.1" customHeight="1">
      <c r="A105" s="48"/>
      <c r="B105" s="35"/>
      <c r="C105" s="71" t="s">
        <v>51</v>
      </c>
      <c r="D105" s="33" t="s">
        <v>26</v>
      </c>
      <c r="E105" s="29">
        <v>4</v>
      </c>
      <c r="F105" s="29"/>
      <c r="G105" s="38"/>
      <c r="H105" s="38">
        <f t="shared" si="5"/>
        <v>0</v>
      </c>
      <c r="J105" s="57"/>
    </row>
    <row r="106" spans="1:10" ht="14.1" customHeight="1">
      <c r="A106" s="48"/>
      <c r="B106" s="35"/>
      <c r="C106" s="71" t="s">
        <v>52</v>
      </c>
      <c r="D106" s="33" t="s">
        <v>35</v>
      </c>
      <c r="E106" s="29">
        <v>18</v>
      </c>
      <c r="F106" s="29"/>
      <c r="G106" s="38"/>
      <c r="H106" s="38">
        <f t="shared" si="5"/>
        <v>0</v>
      </c>
      <c r="J106" s="57"/>
    </row>
    <row r="107" spans="1:10" ht="14.1" customHeight="1">
      <c r="A107" s="48"/>
      <c r="B107" s="35"/>
      <c r="C107" s="71" t="s">
        <v>53</v>
      </c>
      <c r="D107" s="33" t="s">
        <v>26</v>
      </c>
      <c r="E107" s="29">
        <v>4</v>
      </c>
      <c r="F107" s="29"/>
      <c r="G107" s="38"/>
      <c r="H107" s="38">
        <f t="shared" si="5"/>
        <v>0</v>
      </c>
      <c r="J107" s="57"/>
    </row>
    <row r="108" spans="1:10" ht="14.1" customHeight="1">
      <c r="A108" s="48"/>
      <c r="B108" s="35"/>
      <c r="C108" s="71" t="s">
        <v>54</v>
      </c>
      <c r="D108" s="33" t="s">
        <v>26</v>
      </c>
      <c r="E108" s="29">
        <v>1</v>
      </c>
      <c r="F108" s="29"/>
      <c r="G108" s="38"/>
      <c r="H108" s="38">
        <f t="shared" si="5"/>
        <v>0</v>
      </c>
      <c r="J108" s="57"/>
    </row>
    <row r="109" spans="1:10" ht="14.1" customHeight="1">
      <c r="A109" s="48"/>
      <c r="B109" s="35"/>
      <c r="C109" s="71" t="s">
        <v>60</v>
      </c>
      <c r="D109" s="33" t="s">
        <v>58</v>
      </c>
      <c r="E109" s="29">
        <v>46.8</v>
      </c>
      <c r="F109" s="29"/>
      <c r="G109" s="38"/>
      <c r="H109" s="82">
        <f t="shared" si="5"/>
        <v>0</v>
      </c>
    </row>
    <row r="110" spans="1:10" ht="14.1" customHeight="1">
      <c r="A110" s="48"/>
      <c r="B110" s="35"/>
      <c r="C110" s="71" t="s">
        <v>59</v>
      </c>
      <c r="D110" s="33" t="s">
        <v>58</v>
      </c>
      <c r="E110" s="29">
        <v>46.8</v>
      </c>
      <c r="F110" s="29"/>
      <c r="G110" s="38"/>
      <c r="H110" s="82">
        <f t="shared" si="5"/>
        <v>0</v>
      </c>
    </row>
    <row r="111" spans="1:10" ht="14.1" customHeight="1">
      <c r="A111" s="48"/>
      <c r="B111" s="35"/>
      <c r="C111" s="30" t="s">
        <v>23</v>
      </c>
      <c r="D111" s="31"/>
      <c r="E111" s="32"/>
      <c r="F111" s="32"/>
      <c r="G111" s="38"/>
      <c r="H111" s="50">
        <f>SUM(H100:H110)</f>
        <v>0</v>
      </c>
      <c r="J111" s="57"/>
    </row>
    <row r="112" spans="1:10" ht="14.25" customHeight="1">
      <c r="A112" s="48"/>
      <c r="B112" s="35"/>
      <c r="C112" s="75" t="s">
        <v>56</v>
      </c>
      <c r="D112" s="78"/>
      <c r="E112" s="79"/>
      <c r="F112" s="79"/>
      <c r="G112" s="38"/>
      <c r="H112" s="63"/>
    </row>
    <row r="113" spans="1:10" ht="14.25" customHeight="1">
      <c r="A113" s="48"/>
      <c r="B113" s="35" t="s">
        <v>34</v>
      </c>
      <c r="C113" s="75" t="s">
        <v>45</v>
      </c>
      <c r="D113" s="78"/>
      <c r="E113" s="79"/>
      <c r="F113" s="79"/>
      <c r="G113" s="38"/>
      <c r="H113" s="63"/>
    </row>
    <row r="114" spans="1:10" ht="14.1" customHeight="1">
      <c r="A114" s="48"/>
      <c r="B114" s="35"/>
      <c r="C114" s="71" t="s">
        <v>48</v>
      </c>
      <c r="D114" s="33" t="s">
        <v>26</v>
      </c>
      <c r="E114" s="29">
        <v>1</v>
      </c>
      <c r="F114" s="29"/>
      <c r="G114" s="38"/>
      <c r="H114" s="38">
        <f t="shared" ref="H114:H124" si="6">G114*F114</f>
        <v>0</v>
      </c>
    </row>
    <row r="115" spans="1:10" ht="14.1" customHeight="1">
      <c r="A115" s="48"/>
      <c r="B115" s="35"/>
      <c r="C115" s="71" t="s">
        <v>50</v>
      </c>
      <c r="D115" s="33" t="s">
        <v>26</v>
      </c>
      <c r="E115" s="29">
        <v>4</v>
      </c>
      <c r="F115" s="29"/>
      <c r="G115" s="38"/>
      <c r="H115" s="38">
        <f t="shared" si="6"/>
        <v>0</v>
      </c>
    </row>
    <row r="116" spans="1:10" ht="14.1" customHeight="1">
      <c r="A116" s="48"/>
      <c r="B116" s="35"/>
      <c r="C116" s="71" t="s">
        <v>49</v>
      </c>
      <c r="D116" s="33" t="s">
        <v>26</v>
      </c>
      <c r="E116" s="29">
        <v>4</v>
      </c>
      <c r="F116" s="29"/>
      <c r="G116" s="38"/>
      <c r="H116" s="38">
        <f t="shared" si="6"/>
        <v>0</v>
      </c>
    </row>
    <row r="117" spans="1:10" ht="14.1" customHeight="1">
      <c r="A117" s="48"/>
      <c r="B117" s="35"/>
      <c r="C117" s="71" t="s">
        <v>61</v>
      </c>
      <c r="D117" s="33" t="s">
        <v>26</v>
      </c>
      <c r="E117" s="29">
        <v>4</v>
      </c>
      <c r="F117" s="29"/>
      <c r="G117" s="38"/>
      <c r="H117" s="38">
        <f t="shared" si="6"/>
        <v>0</v>
      </c>
    </row>
    <row r="118" spans="1:10" ht="14.1" customHeight="1">
      <c r="A118" s="48"/>
      <c r="B118" s="35"/>
      <c r="C118" s="71" t="s">
        <v>62</v>
      </c>
      <c r="D118" s="33" t="s">
        <v>24</v>
      </c>
      <c r="E118" s="29">
        <v>4</v>
      </c>
      <c r="F118" s="29"/>
      <c r="G118" s="38"/>
      <c r="H118" s="38">
        <f t="shared" si="6"/>
        <v>0</v>
      </c>
    </row>
    <row r="119" spans="1:10" ht="14.1" customHeight="1">
      <c r="A119" s="48"/>
      <c r="B119" s="35"/>
      <c r="C119" s="71" t="s">
        <v>51</v>
      </c>
      <c r="D119" s="33" t="s">
        <v>26</v>
      </c>
      <c r="E119" s="29">
        <v>4</v>
      </c>
      <c r="F119" s="29"/>
      <c r="G119" s="38"/>
      <c r="H119" s="38">
        <f t="shared" si="6"/>
        <v>0</v>
      </c>
    </row>
    <row r="120" spans="1:10" ht="14.1" customHeight="1">
      <c r="A120" s="48"/>
      <c r="B120" s="35"/>
      <c r="C120" s="71" t="s">
        <v>52</v>
      </c>
      <c r="D120" s="33" t="s">
        <v>35</v>
      </c>
      <c r="E120" s="29">
        <v>18</v>
      </c>
      <c r="F120" s="29"/>
      <c r="G120" s="38"/>
      <c r="H120" s="38">
        <f t="shared" si="6"/>
        <v>0</v>
      </c>
    </row>
    <row r="121" spans="1:10" ht="14.1" customHeight="1">
      <c r="A121" s="48"/>
      <c r="B121" s="35"/>
      <c r="C121" s="71" t="s">
        <v>53</v>
      </c>
      <c r="D121" s="33" t="s">
        <v>26</v>
      </c>
      <c r="E121" s="29">
        <v>4</v>
      </c>
      <c r="F121" s="29"/>
      <c r="G121" s="38"/>
      <c r="H121" s="38">
        <f t="shared" si="6"/>
        <v>0</v>
      </c>
    </row>
    <row r="122" spans="1:10" ht="14.1" customHeight="1">
      <c r="A122" s="48"/>
      <c r="B122" s="35"/>
      <c r="C122" s="71" t="s">
        <v>54</v>
      </c>
      <c r="D122" s="33" t="s">
        <v>26</v>
      </c>
      <c r="E122" s="29">
        <v>1</v>
      </c>
      <c r="F122" s="29"/>
      <c r="G122" s="38"/>
      <c r="H122" s="38">
        <f t="shared" si="6"/>
        <v>0</v>
      </c>
    </row>
    <row r="123" spans="1:10" ht="14.1" customHeight="1">
      <c r="A123" s="48"/>
      <c r="B123" s="35"/>
      <c r="C123" s="71" t="s">
        <v>60</v>
      </c>
      <c r="D123" s="33" t="s">
        <v>58</v>
      </c>
      <c r="E123" s="29">
        <v>46.8</v>
      </c>
      <c r="F123" s="29"/>
      <c r="G123" s="38"/>
      <c r="H123" s="82">
        <f t="shared" si="6"/>
        <v>0</v>
      </c>
    </row>
    <row r="124" spans="1:10" ht="14.1" customHeight="1">
      <c r="A124" s="48"/>
      <c r="B124" s="35"/>
      <c r="C124" s="71" t="s">
        <v>59</v>
      </c>
      <c r="D124" s="33" t="s">
        <v>58</v>
      </c>
      <c r="E124" s="29">
        <v>46.8</v>
      </c>
      <c r="F124" s="29"/>
      <c r="G124" s="38"/>
      <c r="H124" s="82">
        <f t="shared" si="6"/>
        <v>0</v>
      </c>
    </row>
    <row r="125" spans="1:10" ht="14.1" customHeight="1">
      <c r="A125" s="48"/>
      <c r="B125" s="35"/>
      <c r="C125" s="30" t="s">
        <v>23</v>
      </c>
      <c r="D125" s="31"/>
      <c r="E125" s="32"/>
      <c r="F125" s="32"/>
      <c r="G125" s="38"/>
      <c r="H125" s="50">
        <f>SUM(H114:H124)</f>
        <v>0</v>
      </c>
    </row>
    <row r="126" spans="1:10" ht="14.1" customHeight="1">
      <c r="A126" s="48"/>
      <c r="B126" s="35"/>
      <c r="C126" s="75" t="s">
        <v>46</v>
      </c>
      <c r="D126" s="33"/>
      <c r="E126" s="76"/>
      <c r="F126" s="76"/>
      <c r="G126" s="38"/>
      <c r="H126" s="77"/>
      <c r="J126" s="57"/>
    </row>
    <row r="127" spans="1:10" ht="14.1" customHeight="1">
      <c r="A127" s="48"/>
      <c r="B127" s="35" t="s">
        <v>36</v>
      </c>
      <c r="C127" s="71" t="s">
        <v>48</v>
      </c>
      <c r="D127" s="33" t="s">
        <v>26</v>
      </c>
      <c r="E127" s="29">
        <v>1</v>
      </c>
      <c r="F127" s="29"/>
      <c r="G127" s="38"/>
      <c r="H127" s="38">
        <f t="shared" ref="H127:H137" si="7">G127*F127</f>
        <v>0</v>
      </c>
      <c r="J127" s="57"/>
    </row>
    <row r="128" spans="1:10" ht="14.1" customHeight="1">
      <c r="A128" s="48"/>
      <c r="B128" s="35"/>
      <c r="C128" s="71" t="s">
        <v>50</v>
      </c>
      <c r="D128" s="33" t="s">
        <v>26</v>
      </c>
      <c r="E128" s="29">
        <v>4</v>
      </c>
      <c r="F128" s="29"/>
      <c r="G128" s="38"/>
      <c r="H128" s="38">
        <f t="shared" si="7"/>
        <v>0</v>
      </c>
      <c r="J128" s="57"/>
    </row>
    <row r="129" spans="1:10" ht="14.1" customHeight="1">
      <c r="A129" s="48"/>
      <c r="B129" s="35"/>
      <c r="C129" s="71" t="s">
        <v>49</v>
      </c>
      <c r="D129" s="33" t="s">
        <v>26</v>
      </c>
      <c r="E129" s="29">
        <v>4</v>
      </c>
      <c r="F129" s="29"/>
      <c r="G129" s="38"/>
      <c r="H129" s="38">
        <f t="shared" si="7"/>
        <v>0</v>
      </c>
      <c r="J129" s="57"/>
    </row>
    <row r="130" spans="1:10" ht="14.1" customHeight="1">
      <c r="A130" s="48"/>
      <c r="B130" s="35"/>
      <c r="C130" s="71" t="s">
        <v>61</v>
      </c>
      <c r="D130" s="33" t="s">
        <v>26</v>
      </c>
      <c r="E130" s="29">
        <v>4</v>
      </c>
      <c r="F130" s="29"/>
      <c r="G130" s="38"/>
      <c r="H130" s="38">
        <f t="shared" si="7"/>
        <v>0</v>
      </c>
      <c r="J130" s="57"/>
    </row>
    <row r="131" spans="1:10" ht="14.1" customHeight="1">
      <c r="A131" s="48"/>
      <c r="B131" s="35"/>
      <c r="C131" s="71" t="s">
        <v>62</v>
      </c>
      <c r="D131" s="33" t="s">
        <v>24</v>
      </c>
      <c r="E131" s="29">
        <v>4</v>
      </c>
      <c r="F131" s="29"/>
      <c r="G131" s="38"/>
      <c r="H131" s="38">
        <f t="shared" si="7"/>
        <v>0</v>
      </c>
      <c r="J131" s="57"/>
    </row>
    <row r="132" spans="1:10" ht="14.1" customHeight="1">
      <c r="A132" s="48"/>
      <c r="B132" s="35"/>
      <c r="C132" s="71" t="s">
        <v>51</v>
      </c>
      <c r="D132" s="33" t="s">
        <v>26</v>
      </c>
      <c r="E132" s="29">
        <v>4</v>
      </c>
      <c r="F132" s="29"/>
      <c r="G132" s="38"/>
      <c r="H132" s="38">
        <f t="shared" si="7"/>
        <v>0</v>
      </c>
      <c r="J132" s="57"/>
    </row>
    <row r="133" spans="1:10" ht="14.1" customHeight="1">
      <c r="A133" s="48"/>
      <c r="B133" s="35"/>
      <c r="C133" s="71" t="s">
        <v>52</v>
      </c>
      <c r="D133" s="33" t="s">
        <v>35</v>
      </c>
      <c r="E133" s="29">
        <v>18</v>
      </c>
      <c r="F133" s="29"/>
      <c r="G133" s="38"/>
      <c r="H133" s="38">
        <f t="shared" si="7"/>
        <v>0</v>
      </c>
      <c r="J133" s="57"/>
    </row>
    <row r="134" spans="1:10" ht="14.1" customHeight="1">
      <c r="A134" s="48"/>
      <c r="B134" s="35"/>
      <c r="C134" s="71" t="s">
        <v>53</v>
      </c>
      <c r="D134" s="33" t="s">
        <v>26</v>
      </c>
      <c r="E134" s="29">
        <v>4</v>
      </c>
      <c r="F134" s="29"/>
      <c r="G134" s="38"/>
      <c r="H134" s="38">
        <f t="shared" si="7"/>
        <v>0</v>
      </c>
      <c r="J134" s="57"/>
    </row>
    <row r="135" spans="1:10" ht="14.1" customHeight="1">
      <c r="A135" s="48"/>
      <c r="B135" s="35"/>
      <c r="C135" s="71" t="s">
        <v>54</v>
      </c>
      <c r="D135" s="33" t="s">
        <v>26</v>
      </c>
      <c r="E135" s="29">
        <v>1</v>
      </c>
      <c r="F135" s="29"/>
      <c r="G135" s="38"/>
      <c r="H135" s="38">
        <f t="shared" si="7"/>
        <v>0</v>
      </c>
      <c r="J135" s="57"/>
    </row>
    <row r="136" spans="1:10" ht="14.1" customHeight="1">
      <c r="A136" s="48"/>
      <c r="B136" s="35"/>
      <c r="C136" s="71" t="s">
        <v>60</v>
      </c>
      <c r="D136" s="33" t="s">
        <v>58</v>
      </c>
      <c r="E136" s="29">
        <v>46.8</v>
      </c>
      <c r="F136" s="29"/>
      <c r="G136" s="38"/>
      <c r="H136" s="82">
        <f t="shared" si="7"/>
        <v>0</v>
      </c>
    </row>
    <row r="137" spans="1:10" ht="14.1" customHeight="1">
      <c r="A137" s="48"/>
      <c r="B137" s="35"/>
      <c r="C137" s="71" t="s">
        <v>59</v>
      </c>
      <c r="D137" s="33" t="s">
        <v>58</v>
      </c>
      <c r="E137" s="29">
        <v>46.8</v>
      </c>
      <c r="F137" s="29"/>
      <c r="G137" s="38"/>
      <c r="H137" s="82">
        <f t="shared" si="7"/>
        <v>0</v>
      </c>
    </row>
    <row r="138" spans="1:10" ht="14.1" customHeight="1">
      <c r="A138" s="48"/>
      <c r="B138" s="35"/>
      <c r="C138" s="30" t="s">
        <v>23</v>
      </c>
      <c r="D138" s="31"/>
      <c r="E138" s="32"/>
      <c r="F138" s="32"/>
      <c r="G138" s="38"/>
      <c r="H138" s="50">
        <f>SUM(H127:H137)</f>
        <v>0</v>
      </c>
      <c r="J138" s="57"/>
    </row>
    <row r="139" spans="1:10" ht="14.1" customHeight="1">
      <c r="A139" s="48"/>
      <c r="B139" s="35" t="s">
        <v>37</v>
      </c>
      <c r="C139" s="34" t="s">
        <v>38</v>
      </c>
      <c r="D139" s="33"/>
      <c r="E139" s="76"/>
      <c r="F139" s="76"/>
      <c r="G139" s="38"/>
      <c r="H139" s="77"/>
      <c r="J139" s="57"/>
    </row>
    <row r="140" spans="1:10" ht="14.1" customHeight="1">
      <c r="A140" s="48"/>
      <c r="B140" s="35"/>
      <c r="C140" s="71" t="s">
        <v>42</v>
      </c>
      <c r="D140" s="33" t="s">
        <v>26</v>
      </c>
      <c r="E140" s="29">
        <v>1</v>
      </c>
      <c r="F140" s="29"/>
      <c r="G140" s="38"/>
      <c r="H140" s="38">
        <f>G140*F140</f>
        <v>0</v>
      </c>
      <c r="J140" s="57"/>
    </row>
    <row r="141" spans="1:10" ht="14.1" customHeight="1">
      <c r="A141" s="48"/>
      <c r="B141" s="28"/>
      <c r="C141" s="30" t="s">
        <v>23</v>
      </c>
      <c r="D141" s="31"/>
      <c r="E141" s="32"/>
      <c r="F141" s="32"/>
      <c r="G141" s="38"/>
      <c r="H141" s="50">
        <f>SUM(H140)</f>
        <v>0</v>
      </c>
    </row>
    <row r="142" spans="1:10" ht="14.1" customHeight="1">
      <c r="A142" s="48"/>
      <c r="B142" s="35" t="s">
        <v>39</v>
      </c>
      <c r="C142" s="34" t="s">
        <v>27</v>
      </c>
      <c r="D142" s="29"/>
      <c r="E142" s="29"/>
      <c r="F142" s="29"/>
      <c r="G142" s="38"/>
      <c r="H142" s="38"/>
    </row>
    <row r="143" spans="1:10" ht="14.1" customHeight="1">
      <c r="A143" s="48"/>
      <c r="B143" s="36"/>
      <c r="C143" s="71" t="s">
        <v>43</v>
      </c>
      <c r="D143" s="33" t="s">
        <v>26</v>
      </c>
      <c r="E143" s="29">
        <v>1</v>
      </c>
      <c r="F143" s="29"/>
      <c r="G143" s="38"/>
      <c r="H143" s="38">
        <f>G143*F143</f>
        <v>0</v>
      </c>
    </row>
    <row r="144" spans="1:10" ht="14.1" customHeight="1">
      <c r="A144" s="48"/>
      <c r="B144" s="28"/>
      <c r="C144" s="30" t="s">
        <v>23</v>
      </c>
      <c r="D144" s="31"/>
      <c r="E144" s="32"/>
      <c r="F144" s="32"/>
      <c r="G144" s="38"/>
      <c r="H144" s="50">
        <f>SUM(H143)</f>
        <v>0</v>
      </c>
    </row>
    <row r="145" spans="1:10" ht="21" customHeight="1">
      <c r="A145" s="51"/>
      <c r="B145" s="16"/>
      <c r="C145" s="17" t="s">
        <v>0</v>
      </c>
      <c r="D145" s="18"/>
      <c r="E145" s="18"/>
      <c r="F145" s="19"/>
      <c r="G145" s="19"/>
      <c r="H145" s="49">
        <f>H144+H29+H43+H56+H70+H84+H125+H138+H141+H111+H98</f>
        <v>0</v>
      </c>
      <c r="J145" s="56"/>
    </row>
    <row r="146" spans="1:10" ht="21" customHeight="1">
      <c r="A146" s="52"/>
      <c r="B146" s="16"/>
      <c r="C146" s="17" t="s">
        <v>40</v>
      </c>
      <c r="D146" s="18"/>
      <c r="E146" s="18"/>
      <c r="F146" s="19"/>
      <c r="G146" s="19"/>
      <c r="H146" s="53">
        <f>H145*10%</f>
        <v>0</v>
      </c>
    </row>
    <row r="147" spans="1:10" ht="21" customHeight="1">
      <c r="A147" s="72"/>
      <c r="B147" s="73"/>
      <c r="C147" s="17" t="s">
        <v>1</v>
      </c>
      <c r="D147" s="18"/>
      <c r="E147" s="18"/>
      <c r="F147" s="19"/>
      <c r="G147" s="19"/>
      <c r="H147" s="49">
        <f>H145+H146</f>
        <v>0</v>
      </c>
    </row>
    <row r="148" spans="1:10" ht="20.100000000000001" customHeight="1">
      <c r="A148" s="66"/>
      <c r="B148" s="67"/>
      <c r="C148" s="54"/>
      <c r="D148" s="55"/>
      <c r="E148" s="55"/>
      <c r="F148" s="55"/>
      <c r="G148" s="55"/>
      <c r="H148" s="55"/>
    </row>
    <row r="149" spans="1:10">
      <c r="D149" s="39"/>
    </row>
  </sheetData>
  <mergeCells count="5">
    <mergeCell ref="A2:B2"/>
    <mergeCell ref="C2:H2"/>
    <mergeCell ref="A3:C3"/>
    <mergeCell ref="E4:E6"/>
    <mergeCell ref="F4:F6"/>
  </mergeCells>
  <printOptions horizontalCentered="1" verticalCentered="1"/>
  <pageMargins left="0" right="0" top="0.19685039370078741" bottom="0" header="0.19685039370078741" footer="0.11811023622047245"/>
  <pageSetup paperSize="10" scale="77" orientation="portrait" horizontalDpi="4294967292" verticalDpi="4294967292" r:id="rId1"/>
  <headerFooter>
    <oddHeader xml:space="preserve">&amp;C&amp;"Trebuchet MS,Normal" 
</oddHeader>
  </headerFooter>
  <rowBreaks count="2" manualBreakCount="2">
    <brk id="70" max="7" man="1"/>
    <brk id="138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4030ACA31F44FB01D4472A3C6E5CC" ma:contentTypeVersion="13" ma:contentTypeDescription="Crée un document." ma:contentTypeScope="" ma:versionID="50ccf27afbf1538c9a23ed6d63cf20f2">
  <xsd:schema xmlns:xsd="http://www.w3.org/2001/XMLSchema" xmlns:xs="http://www.w3.org/2001/XMLSchema" xmlns:p="http://schemas.microsoft.com/office/2006/metadata/properties" xmlns:ns2="ab577d83-c923-410e-bf02-f052a56dcbe5" xmlns:ns3="860c2d74-f380-449b-a8c3-8167b89371d7" targetNamespace="http://schemas.microsoft.com/office/2006/metadata/properties" ma:root="true" ma:fieldsID="d447fe9c879267eb738d5c7ec0f50f19" ns2:_="" ns3:_="">
    <xsd:import namespace="ab577d83-c923-410e-bf02-f052a56dcbe5"/>
    <xsd:import namespace="860c2d74-f380-449b-a8c3-8167b89371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77d83-c923-410e-bf02-f052a56dc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db43ea2-a580-4096-b99f-093503c56b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c2d74-f380-449b-a8c3-8167b89371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bf8ca4-faec-4880-ae86-999c86cc29e4}" ma:internalName="TaxCatchAll" ma:showField="CatchAllData" ma:web="860c2d74-f380-449b-a8c3-8167b89371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577d83-c923-410e-bf02-f052a56dcbe5">
      <Terms xmlns="http://schemas.microsoft.com/office/infopath/2007/PartnerControls"/>
    </lcf76f155ced4ddcb4097134ff3c332f>
    <TaxCatchAll xmlns="860c2d74-f380-449b-a8c3-8167b89371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27D9B-6EFB-4954-905B-6C982BE00BCE}"/>
</file>

<file path=customXml/itemProps2.xml><?xml version="1.0" encoding="utf-8"?>
<ds:datastoreItem xmlns:ds="http://schemas.openxmlformats.org/officeDocument/2006/customXml" ds:itemID="{C0276355-9DED-46ED-B3BD-0F514ECCFF24}">
  <ds:schemaRefs>
    <ds:schemaRef ds:uri="http://schemas.microsoft.com/office/2006/metadata/properties"/>
    <ds:schemaRef ds:uri="http://schemas.microsoft.com/office/infopath/2007/PartnerControls"/>
    <ds:schemaRef ds:uri="ab577d83-c923-410e-bf02-f052a56dcbe5"/>
    <ds:schemaRef ds:uri="860c2d74-f380-449b-a8c3-8167b89371d7"/>
  </ds:schemaRefs>
</ds:datastoreItem>
</file>

<file path=customXml/itemProps3.xml><?xml version="1.0" encoding="utf-8"?>
<ds:datastoreItem xmlns:ds="http://schemas.openxmlformats.org/officeDocument/2006/customXml" ds:itemID="{05651A3B-F59E-451B-A811-01EE94DAF2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PowerMacintosh User</dc:creator>
  <cp:lastModifiedBy>William Jordan</cp:lastModifiedBy>
  <cp:lastPrinted>2026-04-09T07:15:30Z</cp:lastPrinted>
  <dcterms:created xsi:type="dcterms:W3CDTF">2000-09-07T08:06:22Z</dcterms:created>
  <dcterms:modified xsi:type="dcterms:W3CDTF">2026-06-12T14:16:49Z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0x0101006844030ACA31F44FB01D4472A3C6E5CC</vt:lpwstr>
  </property>
  <property fmtid="{D5CDD505-2E9C-101B-9397-08002B2CF9AE}" pid="3" name="MediaServiceImageTags">
    <vt:lpwstr/>
  </property>
</Properties>
</file>