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LEP\DSP 2026\annexe\"/>
    </mc:Choice>
  </mc:AlternateContent>
  <xr:revisionPtr revIDLastSave="0" documentId="8_{664B58C2-07C4-4529-BE7B-DC0AFF52DCF4}" xr6:coauthVersionLast="47" xr6:coauthVersionMax="47" xr10:uidLastSave="{00000000-0000-0000-0000-000000000000}"/>
  <bookViews>
    <workbookView xWindow="-120" yWindow="-120" windowWidth="29040" windowHeight="15720" tabRatio="780" activeTab="1" xr2:uid="{00000000-000D-0000-FFFF-FFFF00000000}"/>
  </bookViews>
  <sheets>
    <sheet name="Couverture" sheetId="10" r:id="rId1"/>
    <sheet name="Budget prévisionnel 2027" sheetId="14" r:id="rId2"/>
    <sheet name="Budget Prévisionnel consolidé" sheetId="9" r:id="rId3"/>
    <sheet name="Formule d'indexation des tarifs" sheetId="15" r:id="rId4"/>
  </sheets>
  <definedNames>
    <definedName name="Print_Area" localSheetId="2">'Budget Prévisionnel consolidé'!$A$1:$V$168</definedName>
    <definedName name="Print_Titles" localSheetId="2">'Budget Prévisionnel consolidé'!$1:$3</definedName>
    <definedName name="_xlnm.Print_Area" localSheetId="1">'Budget prévisionnel 2027'!$A$1:$K$172</definedName>
    <definedName name="_xlnm.Print_Area" localSheetId="0">Couverture!$A$1:$J$16</definedName>
    <definedName name="_xlnm.Print_Area" localSheetId="3">'Formule d''indexation des tarifs'!$A$1:$G$13</definedName>
  </definedNames>
  <calcPr calcId="191028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118" i="9" l="1"/>
  <c r="U60" i="9"/>
  <c r="S60" i="9"/>
  <c r="S118" i="9" s="1"/>
  <c r="Q60" i="9"/>
  <c r="Q118" i="9" s="1"/>
  <c r="O60" i="9"/>
  <c r="O118" i="9" s="1"/>
  <c r="M60" i="9"/>
  <c r="M118" i="9" s="1"/>
  <c r="D148" i="9"/>
  <c r="D146" i="9"/>
  <c r="A146" i="9"/>
  <c r="D152" i="9"/>
  <c r="A128" i="9"/>
  <c r="A122" i="9"/>
  <c r="D144" i="9"/>
  <c r="D142" i="9"/>
  <c r="D140" i="9"/>
  <c r="D138" i="9"/>
  <c r="D136" i="9"/>
  <c r="D134" i="9"/>
  <c r="D132" i="9"/>
  <c r="D130" i="9"/>
  <c r="D128" i="9"/>
  <c r="D126" i="9"/>
  <c r="D124" i="9"/>
  <c r="D122" i="9"/>
  <c r="A107" i="9"/>
  <c r="A97" i="9"/>
  <c r="A63" i="9" s="1"/>
  <c r="A106" i="9"/>
  <c r="D114" i="9"/>
  <c r="D112" i="9"/>
  <c r="D105" i="9"/>
  <c r="D103" i="9"/>
  <c r="D95" i="9"/>
  <c r="D93" i="9"/>
  <c r="D63" i="9"/>
  <c r="D91" i="9"/>
  <c r="D81" i="9"/>
  <c r="D79" i="9"/>
  <c r="D77" i="9"/>
  <c r="D75" i="9"/>
  <c r="D73" i="9"/>
  <c r="D71" i="9"/>
  <c r="A33" i="9"/>
  <c r="D33" i="9"/>
  <c r="D55" i="9"/>
  <c r="D53" i="9"/>
  <c r="D51" i="9"/>
  <c r="D49" i="9"/>
  <c r="D47" i="9"/>
  <c r="D45" i="9"/>
  <c r="D43" i="9"/>
  <c r="D41" i="9"/>
  <c r="D39" i="9"/>
  <c r="D37" i="9"/>
  <c r="A11" i="9"/>
  <c r="D11" i="9"/>
  <c r="D31" i="9"/>
  <c r="D29" i="9"/>
  <c r="D27" i="9"/>
  <c r="D25" i="9"/>
  <c r="I113" i="14"/>
  <c r="D110" i="9" l="1"/>
  <c r="D108" i="9"/>
  <c r="D101" i="9"/>
  <c r="D99" i="9"/>
  <c r="D97" i="9"/>
  <c r="D89" i="9"/>
  <c r="D87" i="9"/>
  <c r="D85" i="9"/>
  <c r="D83" i="9"/>
  <c r="D69" i="9"/>
  <c r="D67" i="9"/>
  <c r="D65" i="9"/>
  <c r="D35" i="9"/>
  <c r="D23" i="9"/>
  <c r="D21" i="9"/>
  <c r="D19" i="9"/>
  <c r="D17" i="9"/>
  <c r="D15" i="9"/>
  <c r="D13" i="9"/>
  <c r="K7" i="9"/>
  <c r="K60" i="9" s="1"/>
  <c r="K118" i="9" s="1"/>
  <c r="G3" i="15" l="1"/>
  <c r="F3" i="15"/>
  <c r="C3" i="15"/>
  <c r="E3" i="15" l="1"/>
  <c r="D3" i="15" l="1"/>
</calcChain>
</file>

<file path=xl/sharedStrings.xml><?xml version="1.0" encoding="utf-8"?>
<sst xmlns="http://schemas.openxmlformats.org/spreadsheetml/2006/main" count="112" uniqueCount="98">
  <si>
    <t>Charges</t>
  </si>
  <si>
    <t>Produits</t>
  </si>
  <si>
    <t xml:space="preserve">Fournitures non stockables </t>
  </si>
  <si>
    <t xml:space="preserve">Fournitures informatiques </t>
  </si>
  <si>
    <t>Reprographie</t>
  </si>
  <si>
    <t>Total Achats</t>
  </si>
  <si>
    <t>Locations véhicules</t>
  </si>
  <si>
    <t>Documentation technique</t>
  </si>
  <si>
    <t>Autres (à préciser)</t>
  </si>
  <si>
    <t>Total Services Extérieurs</t>
  </si>
  <si>
    <t>Téléphone</t>
  </si>
  <si>
    <t>PARTICIPATION COMMUNALE</t>
  </si>
  <si>
    <t>Internet</t>
  </si>
  <si>
    <t>Restauration</t>
  </si>
  <si>
    <t>Frais de formation</t>
  </si>
  <si>
    <t>Total Autres Services Extérieurs</t>
  </si>
  <si>
    <t>Charges du personnel permanent</t>
  </si>
  <si>
    <t>Total Charges de personnel</t>
  </si>
  <si>
    <t>Frais de gestion</t>
  </si>
  <si>
    <t>Autres : préciser</t>
  </si>
  <si>
    <t>Total Autres charges de gestion courante</t>
  </si>
  <si>
    <t xml:space="preserve">TOTAL CHARGES </t>
  </si>
  <si>
    <t>TOTAL PRODUITS</t>
  </si>
  <si>
    <t>Année 2027</t>
  </si>
  <si>
    <t>Année 2028</t>
  </si>
  <si>
    <t>Global</t>
  </si>
  <si>
    <t xml:space="preserve">Valeurs prises en compte dans la formule de révision </t>
  </si>
  <si>
    <t>Indice V1</t>
  </si>
  <si>
    <t>Indice V2</t>
  </si>
  <si>
    <t>Indice C</t>
  </si>
  <si>
    <t xml:space="preserve">Augmentation du budget </t>
  </si>
  <si>
    <t xml:space="preserve">Evolution des charges totales </t>
  </si>
  <si>
    <t xml:space="preserve">Augmentation des charges </t>
  </si>
  <si>
    <t>Evolution des recettes familles et CAF</t>
  </si>
  <si>
    <t>Augmentation des recettes familles et CAF</t>
  </si>
  <si>
    <t>Evolution de la participation communale</t>
  </si>
  <si>
    <t>Augmentation de la participation communale</t>
  </si>
  <si>
    <t>Année 2029</t>
  </si>
  <si>
    <t>Année 2030</t>
  </si>
  <si>
    <t>V0 dernière valeur connue</t>
  </si>
  <si>
    <t>C0 dernière valeur connue</t>
  </si>
  <si>
    <t>Formule d'indexation des tarifs</t>
  </si>
  <si>
    <t>Fornitures Pédagogiques</t>
  </si>
  <si>
    <t>Produites d'entretien</t>
  </si>
  <si>
    <t>Fournitures de bureau</t>
  </si>
  <si>
    <t>Collations (petites déjeuners-goûters)</t>
  </si>
  <si>
    <t>Produits pharmaceutiques</t>
  </si>
  <si>
    <t>Locations de matériels</t>
  </si>
  <si>
    <t>Assurance usagers</t>
  </si>
  <si>
    <t>Assurance personnel</t>
  </si>
  <si>
    <t>Multirisque locaux</t>
  </si>
  <si>
    <t>Personnel intérimaire</t>
  </si>
  <si>
    <t>Réception avec les usagers</t>
  </si>
  <si>
    <t>Réception avec le personnel</t>
  </si>
  <si>
    <t>Affranchissements</t>
  </si>
  <si>
    <t>Locations de matériels pédagogiques</t>
  </si>
  <si>
    <t>Locations de logiciels</t>
  </si>
  <si>
    <t>Entretien hygiène locaux</t>
  </si>
  <si>
    <t>Assurance dirigeant</t>
  </si>
  <si>
    <t>Voyages et Déplacements</t>
  </si>
  <si>
    <t>Services bancaires - frais de tenue de compte</t>
  </si>
  <si>
    <t>Services bancaires - commissions sur opération</t>
  </si>
  <si>
    <t>Cotisations</t>
  </si>
  <si>
    <t>Activités pédagogiques - Droit d'entrée</t>
  </si>
  <si>
    <t>Activités pédagogiques - Séjour</t>
  </si>
  <si>
    <t>Transport</t>
  </si>
  <si>
    <t>Réception publique</t>
  </si>
  <si>
    <t>Charges du personnel occasionnel</t>
  </si>
  <si>
    <t>Autres charges de personnel</t>
  </si>
  <si>
    <t>Charges réelles de la commune</t>
  </si>
  <si>
    <t>Participations des usagers</t>
  </si>
  <si>
    <t>ACHATS (60)</t>
  </si>
  <si>
    <t>SERVICES EXTERIEURS (61)</t>
  </si>
  <si>
    <t>AUTRES SERVICES EXTERIEURS (62)</t>
  </si>
  <si>
    <t>AUTRES CHARGES DE GESTION COURANTE (65)</t>
  </si>
  <si>
    <t>Autres participations (préciser)</t>
  </si>
  <si>
    <t xml:space="preserve">Total Particpation </t>
  </si>
  <si>
    <t>CONCOURS PUBLICS (73)</t>
  </si>
  <si>
    <t>Prestation de service CAF</t>
  </si>
  <si>
    <t>Plan Mercredi</t>
  </si>
  <si>
    <t>Bonus Territoire (offre existante)</t>
  </si>
  <si>
    <t>Bonus Territoire (heures nouvelles)</t>
  </si>
  <si>
    <t>Complement inclusif enfant AEEH</t>
  </si>
  <si>
    <t>Aide complémentaire CAF</t>
  </si>
  <si>
    <t>Prestations de service MSA</t>
  </si>
  <si>
    <t>Total Concours publics</t>
  </si>
  <si>
    <t>SUBVENTIONS D'EXPLOITATION (74)</t>
  </si>
  <si>
    <t>Subventions d'exploitation versées par la com de com</t>
  </si>
  <si>
    <t>Total Subventions d'exploitation</t>
  </si>
  <si>
    <t>Autres concours publics (préciser)</t>
  </si>
  <si>
    <t>Autres subventions d'exploitation (préciser)</t>
  </si>
  <si>
    <t>CHARGES DE PERSONNEL 
(63 et 64)</t>
  </si>
  <si>
    <t>VENTE DE PRESTATIONS DE SERVICES (70)</t>
  </si>
  <si>
    <t>Total Autres subventions d'exploitation</t>
  </si>
  <si>
    <t>En %</t>
  </si>
  <si>
    <t>En €</t>
  </si>
  <si>
    <t>Année 2031</t>
  </si>
  <si>
    <t>Subvention d'exploitation 
versée par la commune de Lachapelle Saint Pierre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</si>
</sst>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0.000%"/>
  </numFmts>
  <fonts count="43" x14ac:knownFonts="1"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7"/>
      <name val="Verdana"/>
      <family val="2"/>
    </font>
    <font>
      <sz val="10"/>
      <name val="Verdana"/>
      <family val="2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b/>
      <sz val="20"/>
      <color rgb="FF990000"/>
      <name val="Calibri"/>
      <family val="2"/>
      <scheme val="minor"/>
    </font>
    <font>
      <b/>
      <sz val="8"/>
      <name val="Calibri"/>
      <family val="2"/>
      <scheme val="minor"/>
    </font>
    <font>
      <b/>
      <sz val="7"/>
      <name val="Calibri"/>
      <family val="2"/>
      <scheme val="minor"/>
    </font>
    <font>
      <sz val="10"/>
      <name val="Calibri Light"/>
      <family val="1"/>
      <scheme val="major"/>
    </font>
    <font>
      <b/>
      <sz val="8"/>
      <color theme="0"/>
      <name val="Calibri"/>
      <family val="2"/>
      <scheme val="minor"/>
    </font>
    <font>
      <sz val="8"/>
      <name val="Verdana"/>
      <family val="2"/>
    </font>
    <font>
      <b/>
      <sz val="8"/>
      <name val="Verdana"/>
      <family val="2"/>
    </font>
    <font>
      <b/>
      <sz val="10"/>
      <color theme="0"/>
      <name val="Calibri"/>
      <family val="2"/>
      <scheme val="minor"/>
    </font>
    <font>
      <b/>
      <sz val="11"/>
      <color theme="0"/>
      <name val="Script MT Bold"/>
      <family val="4"/>
    </font>
    <font>
      <b/>
      <sz val="12"/>
      <color theme="4" tint="-0.499984740745262"/>
      <name val="Garamond"/>
      <family val="1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Verdana"/>
      <family val="2"/>
    </font>
    <font>
      <b/>
      <sz val="18"/>
      <color rgb="FF000000"/>
      <name val="Calibri"/>
      <family val="2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b/>
      <sz val="9"/>
      <name val="Verdana"/>
      <family val="2"/>
    </font>
    <font>
      <sz val="10"/>
      <name val="Calibri"/>
      <family val="2"/>
      <scheme val="minor"/>
    </font>
    <font>
      <b/>
      <sz val="10"/>
      <color theme="4" tint="-0.499984740745262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1"/>
      <color theme="0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0"/>
      <color theme="0"/>
      <name val="Calibri"/>
      <family val="2"/>
    </font>
    <font>
      <b/>
      <sz val="10"/>
      <color theme="0"/>
      <name val="Verdana"/>
      <family val="2"/>
    </font>
    <font>
      <b/>
      <sz val="10"/>
      <color indexed="9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4" tint="-0.499984740745262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indexed="9"/>
      <name val="Verdana"/>
      <family val="2"/>
    </font>
    <font>
      <b/>
      <sz val="12"/>
      <color theme="0"/>
      <name val="Calibri"/>
      <family val="2"/>
    </font>
    <font>
      <b/>
      <sz val="12"/>
      <name val="Verdana"/>
      <family val="2"/>
    </font>
    <font>
      <b/>
      <sz val="12"/>
      <color theme="0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339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9E1F2"/>
        <bgColor rgb="FF000000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9" fontId="18" fillId="0" borderId="0" applyFont="0" applyFill="0" applyBorder="0" applyAlignment="0" applyProtection="0"/>
    <xf numFmtId="44" fontId="18" fillId="0" borderId="0" applyFont="0" applyFill="0" applyBorder="0" applyAlignment="0" applyProtection="0"/>
  </cellStyleXfs>
  <cellXfs count="185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Protection="1">
      <protection hidden="1"/>
    </xf>
    <xf numFmtId="0" fontId="5" fillId="0" borderId="0" xfId="0" applyFont="1" applyAlignment="1" applyProtection="1">
      <alignment vertical="top"/>
      <protection hidden="1"/>
    </xf>
    <xf numFmtId="39" fontId="2" fillId="0" borderId="0" xfId="0" applyNumberFormat="1" applyFont="1" applyProtection="1">
      <protection hidden="1"/>
    </xf>
    <xf numFmtId="0" fontId="6" fillId="0" borderId="0" xfId="0" applyFont="1" applyAlignment="1" applyProtection="1">
      <alignment horizontal="center" vertical="center"/>
      <protection hidden="1"/>
    </xf>
    <xf numFmtId="0" fontId="7" fillId="0" borderId="0" xfId="0" applyFont="1" applyAlignment="1" applyProtection="1">
      <alignment vertical="top"/>
      <protection hidden="1"/>
    </xf>
    <xf numFmtId="0" fontId="8" fillId="0" borderId="0" xfId="0" applyFont="1" applyProtection="1">
      <protection hidden="1"/>
    </xf>
    <xf numFmtId="0" fontId="9" fillId="0" borderId="0" xfId="0" applyFont="1" applyProtection="1">
      <protection hidden="1"/>
    </xf>
    <xf numFmtId="0" fontId="4" fillId="0" borderId="0" xfId="0" applyFont="1" applyAlignment="1" applyProtection="1">
      <alignment horizontal="center"/>
      <protection hidden="1"/>
    </xf>
    <xf numFmtId="0" fontId="7" fillId="0" borderId="0" xfId="0" applyFont="1" applyProtection="1">
      <protection hidden="1"/>
    </xf>
    <xf numFmtId="39" fontId="11" fillId="0" borderId="0" xfId="0" applyNumberFormat="1" applyFont="1" applyProtection="1">
      <protection hidden="1"/>
    </xf>
    <xf numFmtId="0" fontId="7" fillId="0" borderId="0" xfId="0" applyFont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horizontal="center" vertical="center" wrapText="1"/>
      <protection hidden="1"/>
    </xf>
    <xf numFmtId="39" fontId="12" fillId="0" borderId="0" xfId="0" applyNumberFormat="1" applyFont="1" applyAlignment="1" applyProtection="1">
      <alignment horizontal="center" vertical="center" wrapText="1"/>
      <protection hidden="1"/>
    </xf>
    <xf numFmtId="0" fontId="10" fillId="0" borderId="0" xfId="0" applyFont="1" applyAlignment="1" applyProtection="1">
      <alignment horizontal="left" vertical="center" wrapText="1"/>
      <protection hidden="1"/>
    </xf>
    <xf numFmtId="0" fontId="7" fillId="0" borderId="0" xfId="0" applyFont="1" applyAlignment="1" applyProtection="1">
      <alignment horizontal="centerContinuous" vertical="center" wrapText="1"/>
      <protection hidden="1"/>
    </xf>
    <xf numFmtId="39" fontId="2" fillId="0" borderId="0" xfId="0" applyNumberFormat="1" applyFont="1" applyAlignment="1" applyProtection="1">
      <alignment horizontal="center" vertical="center" wrapText="1"/>
      <protection hidden="1"/>
    </xf>
    <xf numFmtId="164" fontId="11" fillId="0" borderId="0" xfId="0" applyNumberFormat="1" applyFont="1" applyAlignment="1" applyProtection="1">
      <alignment horizontal="right" vertical="center"/>
      <protection hidden="1"/>
    </xf>
    <xf numFmtId="164" fontId="12" fillId="0" borderId="0" xfId="0" applyNumberFormat="1" applyFont="1" applyAlignment="1" applyProtection="1">
      <alignment horizontal="right" vertical="center"/>
      <protection hidden="1"/>
    </xf>
    <xf numFmtId="39" fontId="12" fillId="0" borderId="0" xfId="0" applyNumberFormat="1" applyFont="1" applyProtection="1">
      <protection hidden="1"/>
    </xf>
    <xf numFmtId="164" fontId="11" fillId="0" borderId="0" xfId="0" applyNumberFormat="1" applyFont="1" applyAlignment="1" applyProtection="1">
      <alignment horizontal="right"/>
      <protection hidden="1"/>
    </xf>
    <xf numFmtId="164" fontId="12" fillId="0" borderId="0" xfId="0" applyNumberFormat="1" applyFont="1" applyAlignment="1" applyProtection="1">
      <alignment horizontal="right"/>
      <protection hidden="1"/>
    </xf>
    <xf numFmtId="0" fontId="11" fillId="0" borderId="0" xfId="0" applyFont="1" applyProtection="1">
      <protection hidden="1"/>
    </xf>
    <xf numFmtId="164" fontId="12" fillId="0" borderId="0" xfId="0" applyNumberFormat="1" applyFont="1" applyAlignment="1" applyProtection="1">
      <alignment horizontal="right" vertical="center" wrapText="1"/>
      <protection hidden="1"/>
    </xf>
    <xf numFmtId="0" fontId="14" fillId="0" borderId="0" xfId="0" applyFont="1" applyAlignment="1" applyProtection="1">
      <alignment vertical="center" wrapText="1"/>
      <protection hidden="1"/>
    </xf>
    <xf numFmtId="0" fontId="13" fillId="0" borderId="0" xfId="0" applyFont="1" applyAlignment="1" applyProtection="1">
      <alignment vertical="top"/>
      <protection hidden="1"/>
    </xf>
    <xf numFmtId="0" fontId="13" fillId="0" borderId="0" xfId="0" applyFont="1" applyAlignment="1" applyProtection="1">
      <alignment vertical="top" wrapText="1"/>
      <protection hidden="1"/>
    </xf>
    <xf numFmtId="0" fontId="15" fillId="0" borderId="0" xfId="0" applyFont="1" applyAlignment="1" applyProtection="1">
      <alignment horizontal="center" vertical="center" wrapText="1"/>
      <protection hidden="1"/>
    </xf>
    <xf numFmtId="0" fontId="17" fillId="0" borderId="0" xfId="0" applyFont="1" applyProtection="1">
      <protection hidden="1"/>
    </xf>
    <xf numFmtId="0" fontId="16" fillId="0" borderId="0" xfId="0" applyFont="1" applyProtection="1">
      <protection hidden="1"/>
    </xf>
    <xf numFmtId="165" fontId="1" fillId="0" borderId="1" xfId="1" applyNumberFormat="1" applyFont="1" applyBorder="1" applyProtection="1">
      <protection hidden="1"/>
    </xf>
    <xf numFmtId="0" fontId="21" fillId="0" borderId="0" xfId="0" applyFont="1" applyAlignment="1">
      <alignment wrapText="1"/>
    </xf>
    <xf numFmtId="0" fontId="22" fillId="0" borderId="2" xfId="0" applyFont="1" applyBorder="1" applyAlignment="1">
      <alignment horizontal="center" vertical="center" wrapText="1"/>
    </xf>
    <xf numFmtId="44" fontId="21" fillId="8" borderId="9" xfId="2" applyFont="1" applyFill="1" applyBorder="1" applyAlignment="1">
      <alignment vertical="center" wrapText="1"/>
    </xf>
    <xf numFmtId="44" fontId="21" fillId="0" borderId="12" xfId="2" applyFont="1" applyFill="1" applyBorder="1" applyAlignment="1">
      <alignment vertical="center" wrapText="1"/>
    </xf>
    <xf numFmtId="10" fontId="21" fillId="0" borderId="12" xfId="1" applyNumberFormat="1" applyFont="1" applyFill="1" applyBorder="1" applyAlignment="1">
      <alignment vertical="center" wrapText="1"/>
    </xf>
    <xf numFmtId="44" fontId="21" fillId="8" borderId="12" xfId="2" applyFont="1" applyFill="1" applyBorder="1" applyAlignment="1">
      <alignment vertical="center" wrapText="1"/>
    </xf>
    <xf numFmtId="44" fontId="21" fillId="0" borderId="19" xfId="2" applyFont="1" applyFill="1" applyBorder="1" applyAlignment="1">
      <alignment vertical="center" wrapText="1"/>
    </xf>
    <xf numFmtId="0" fontId="0" fillId="0" borderId="0" xfId="0" applyAlignment="1">
      <alignment wrapText="1"/>
    </xf>
    <xf numFmtId="164" fontId="23" fillId="0" borderId="0" xfId="0" applyNumberFormat="1" applyFont="1" applyAlignment="1" applyProtection="1">
      <alignment horizontal="right" vertical="center"/>
      <protection hidden="1"/>
    </xf>
    <xf numFmtId="165" fontId="1" fillId="0" borderId="0" xfId="1" applyNumberFormat="1" applyFont="1" applyBorder="1" applyProtection="1">
      <protection hidden="1"/>
    </xf>
    <xf numFmtId="0" fontId="24" fillId="0" borderId="0" xfId="0" applyFont="1" applyProtection="1">
      <protection hidden="1"/>
    </xf>
    <xf numFmtId="0" fontId="1" fillId="5" borderId="0" xfId="0" applyFont="1" applyFill="1" applyAlignment="1" applyProtection="1">
      <alignment horizontal="left" vertical="center"/>
      <protection hidden="1"/>
    </xf>
    <xf numFmtId="0" fontId="24" fillId="5" borderId="0" xfId="0" applyFont="1" applyFill="1" applyAlignment="1" applyProtection="1">
      <alignment horizontal="left" vertical="center"/>
      <protection hidden="1"/>
    </xf>
    <xf numFmtId="0" fontId="24" fillId="5" borderId="0" xfId="0" applyFont="1" applyFill="1" applyProtection="1">
      <protection hidden="1"/>
    </xf>
    <xf numFmtId="164" fontId="1" fillId="0" borderId="1" xfId="0" applyNumberFormat="1" applyFont="1" applyBorder="1" applyAlignment="1" applyProtection="1">
      <alignment horizontal="right" vertical="center"/>
      <protection hidden="1"/>
    </xf>
    <xf numFmtId="0" fontId="13" fillId="0" borderId="0" xfId="0" applyFont="1" applyAlignment="1" applyProtection="1">
      <alignment horizontal="left" vertical="center"/>
      <protection hidden="1"/>
    </xf>
    <xf numFmtId="0" fontId="24" fillId="0" borderId="0" xfId="0" applyFont="1" applyAlignment="1" applyProtection="1">
      <alignment horizontal="left" vertical="center"/>
      <protection hidden="1"/>
    </xf>
    <xf numFmtId="0" fontId="1" fillId="0" borderId="0" xfId="0" applyFont="1" applyAlignment="1" applyProtection="1">
      <alignment horizontal="left" vertical="center"/>
      <protection hidden="1"/>
    </xf>
    <xf numFmtId="164" fontId="1" fillId="0" borderId="0" xfId="0" applyNumberFormat="1" applyFont="1" applyAlignment="1" applyProtection="1">
      <alignment horizontal="right" vertical="center"/>
      <protection hidden="1"/>
    </xf>
    <xf numFmtId="0" fontId="1" fillId="2" borderId="0" xfId="0" applyFont="1" applyFill="1" applyProtection="1">
      <protection hidden="1"/>
    </xf>
    <xf numFmtId="0" fontId="1" fillId="6" borderId="0" xfId="0" applyFont="1" applyFill="1" applyAlignment="1" applyProtection="1">
      <alignment horizontal="left" vertical="center"/>
      <protection hidden="1"/>
    </xf>
    <xf numFmtId="0" fontId="13" fillId="6" borderId="0" xfId="0" applyFont="1" applyFill="1" applyAlignment="1" applyProtection="1">
      <alignment vertical="center"/>
      <protection hidden="1"/>
    </xf>
    <xf numFmtId="0" fontId="1" fillId="6" borderId="0" xfId="0" applyFont="1" applyFill="1" applyProtection="1">
      <protection hidden="1"/>
    </xf>
    <xf numFmtId="164" fontId="13" fillId="6" borderId="1" xfId="0" applyNumberFormat="1" applyFont="1" applyFill="1" applyBorder="1" applyAlignment="1" applyProtection="1">
      <alignment horizontal="right" vertical="center"/>
      <protection hidden="1"/>
    </xf>
    <xf numFmtId="0" fontId="1" fillId="5" borderId="0" xfId="0" applyFont="1" applyFill="1" applyProtection="1">
      <protection hidden="1"/>
    </xf>
    <xf numFmtId="39" fontId="1" fillId="0" borderId="0" xfId="0" applyNumberFormat="1" applyFont="1" applyProtection="1">
      <protection hidden="1"/>
    </xf>
    <xf numFmtId="0" fontId="25" fillId="6" borderId="0" xfId="0" applyFont="1" applyFill="1" applyAlignment="1" applyProtection="1">
      <alignment horizontal="left" vertical="center"/>
      <protection hidden="1"/>
    </xf>
    <xf numFmtId="0" fontId="26" fillId="6" borderId="0" xfId="0" applyFont="1" applyFill="1" applyAlignment="1" applyProtection="1">
      <alignment horizontal="left" vertical="center"/>
      <protection hidden="1"/>
    </xf>
    <xf numFmtId="0" fontId="13" fillId="0" borderId="0" xfId="0" applyFont="1" applyAlignment="1" applyProtection="1">
      <alignment horizontal="left"/>
      <protection hidden="1"/>
    </xf>
    <xf numFmtId="0" fontId="1" fillId="0" borderId="0" xfId="0" applyFont="1" applyAlignment="1" applyProtection="1">
      <alignment horizontal="center"/>
      <protection hidden="1"/>
    </xf>
    <xf numFmtId="0" fontId="1" fillId="5" borderId="0" xfId="0" applyFont="1" applyFill="1" applyAlignment="1" applyProtection="1">
      <alignment vertical="center"/>
      <protection hidden="1"/>
    </xf>
    <xf numFmtId="0" fontId="24" fillId="5" borderId="0" xfId="0" applyFont="1" applyFill="1" applyAlignment="1" applyProtection="1">
      <alignment horizontal="center" vertical="center"/>
      <protection hidden="1"/>
    </xf>
    <xf numFmtId="0" fontId="24" fillId="0" borderId="0" xfId="0" applyFont="1" applyAlignment="1" applyProtection="1">
      <alignment horizontal="center" vertical="center"/>
      <protection hidden="1"/>
    </xf>
    <xf numFmtId="0" fontId="1" fillId="0" borderId="0" xfId="0" applyFont="1" applyAlignment="1" applyProtection="1">
      <alignment vertical="center"/>
      <protection hidden="1"/>
    </xf>
    <xf numFmtId="0" fontId="1" fillId="6" borderId="0" xfId="0" applyFont="1" applyFill="1" applyAlignment="1" applyProtection="1">
      <alignment horizontal="left"/>
      <protection hidden="1"/>
    </xf>
    <xf numFmtId="0" fontId="13" fillId="2" borderId="0" xfId="0" applyFont="1" applyFill="1" applyAlignment="1" applyProtection="1">
      <alignment horizontal="left" vertical="center"/>
      <protection hidden="1"/>
    </xf>
    <xf numFmtId="0" fontId="13" fillId="2" borderId="0" xfId="0" applyFont="1" applyFill="1" applyAlignment="1" applyProtection="1">
      <alignment horizontal="right" vertical="center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27" fillId="3" borderId="0" xfId="0" applyFont="1" applyFill="1" applyAlignment="1" applyProtection="1">
      <alignment vertical="center" wrapText="1"/>
      <protection hidden="1"/>
    </xf>
    <xf numFmtId="0" fontId="28" fillId="0" borderId="0" xfId="0" applyFont="1" applyAlignment="1" applyProtection="1">
      <alignment horizontal="center" vertical="center" wrapText="1"/>
      <protection hidden="1"/>
    </xf>
    <xf numFmtId="164" fontId="29" fillId="0" borderId="0" xfId="0" applyNumberFormat="1" applyFont="1" applyAlignment="1" applyProtection="1">
      <alignment horizontal="right"/>
      <protection hidden="1"/>
    </xf>
    <xf numFmtId="0" fontId="29" fillId="0" borderId="0" xfId="0" applyFont="1" applyProtection="1">
      <protection hidden="1"/>
    </xf>
    <xf numFmtId="0" fontId="1" fillId="5" borderId="0" xfId="0" applyFont="1" applyFill="1" applyAlignment="1" applyProtection="1">
      <alignment horizontal="center"/>
      <protection hidden="1"/>
    </xf>
    <xf numFmtId="0" fontId="24" fillId="6" borderId="0" xfId="0" applyFont="1" applyFill="1" applyProtection="1">
      <protection hidden="1"/>
    </xf>
    <xf numFmtId="0" fontId="13" fillId="0" borderId="0" xfId="0" applyFont="1" applyProtection="1">
      <protection hidden="1"/>
    </xf>
    <xf numFmtId="0" fontId="13" fillId="2" borderId="0" xfId="0" applyFont="1" applyFill="1" applyAlignment="1" applyProtection="1">
      <alignment horizontal="right" vertical="center" wrapText="1"/>
      <protection hidden="1"/>
    </xf>
    <xf numFmtId="0" fontId="30" fillId="3" borderId="0" xfId="0" applyFont="1" applyFill="1" applyAlignment="1" applyProtection="1">
      <alignment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3" fillId="0" borderId="0" xfId="0" applyFont="1" applyAlignment="1" applyProtection="1">
      <alignment horizontal="left" vertical="center" wrapText="1"/>
      <protection hidden="1"/>
    </xf>
    <xf numFmtId="0" fontId="1" fillId="0" borderId="0" xfId="0" applyFont="1" applyAlignment="1" applyProtection="1">
      <alignment horizontal="centerContinuous" vertical="center" wrapText="1"/>
      <protection hidden="1"/>
    </xf>
    <xf numFmtId="39" fontId="19" fillId="0" borderId="0" xfId="0" applyNumberFormat="1" applyFont="1" applyAlignment="1" applyProtection="1">
      <alignment horizontal="center" vertical="center" wrapText="1"/>
      <protection hidden="1"/>
    </xf>
    <xf numFmtId="164" fontId="19" fillId="0" borderId="0" xfId="0" applyNumberFormat="1" applyFont="1" applyAlignment="1" applyProtection="1">
      <alignment horizontal="right"/>
      <protection hidden="1"/>
    </xf>
    <xf numFmtId="164" fontId="31" fillId="0" borderId="0" xfId="0" applyNumberFormat="1" applyFont="1" applyAlignment="1" applyProtection="1">
      <alignment horizontal="right"/>
      <protection hidden="1"/>
    </xf>
    <xf numFmtId="0" fontId="24" fillId="0" borderId="0" xfId="0" applyFont="1" applyAlignment="1" applyProtection="1">
      <alignment horizontal="center"/>
      <protection hidden="1"/>
    </xf>
    <xf numFmtId="164" fontId="3" fillId="0" borderId="0" xfId="0" applyNumberFormat="1" applyFont="1" applyAlignment="1" applyProtection="1">
      <alignment horizontal="right"/>
      <protection hidden="1"/>
    </xf>
    <xf numFmtId="164" fontId="19" fillId="0" borderId="1" xfId="0" applyNumberFormat="1" applyFont="1" applyBorder="1" applyAlignment="1" applyProtection="1">
      <alignment horizontal="right" vertical="center" wrapText="1"/>
      <protection hidden="1"/>
    </xf>
    <xf numFmtId="0" fontId="13" fillId="0" borderId="0" xfId="0" applyFont="1" applyAlignment="1" applyProtection="1">
      <alignment vertical="center" wrapText="1"/>
      <protection hidden="1"/>
    </xf>
    <xf numFmtId="0" fontId="26" fillId="0" borderId="0" xfId="0" applyFont="1" applyProtection="1">
      <protection hidden="1"/>
    </xf>
    <xf numFmtId="0" fontId="24" fillId="0" borderId="0" xfId="0" applyFont="1" applyAlignment="1" applyProtection="1">
      <alignment horizontal="right"/>
      <protection hidden="1"/>
    </xf>
    <xf numFmtId="2" fontId="1" fillId="0" borderId="1" xfId="0" applyNumberFormat="1" applyFont="1" applyBorder="1" applyProtection="1">
      <protection hidden="1"/>
    </xf>
    <xf numFmtId="2" fontId="1" fillId="0" borderId="0" xfId="0" applyNumberFormat="1" applyFont="1" applyProtection="1">
      <protection hidden="1"/>
    </xf>
    <xf numFmtId="165" fontId="1" fillId="0" borderId="0" xfId="1" applyNumberFormat="1" applyFont="1" applyProtection="1">
      <protection hidden="1"/>
    </xf>
    <xf numFmtId="0" fontId="25" fillId="0" borderId="2" xfId="0" applyFont="1" applyBorder="1" applyAlignment="1" applyProtection="1">
      <alignment horizontal="center" vertical="center" wrapText="1"/>
      <protection hidden="1"/>
    </xf>
    <xf numFmtId="39" fontId="1" fillId="0" borderId="0" xfId="0" applyNumberFormat="1" applyFont="1" applyAlignment="1" applyProtection="1">
      <alignment horizontal="center" vertical="center" wrapText="1"/>
      <protection hidden="1"/>
    </xf>
    <xf numFmtId="0" fontId="13" fillId="3" borderId="0" xfId="0" applyFont="1" applyFill="1" applyAlignment="1" applyProtection="1">
      <alignment vertical="center" wrapText="1"/>
      <protection hidden="1"/>
    </xf>
    <xf numFmtId="0" fontId="25" fillId="0" borderId="0" xfId="0" applyFont="1" applyAlignment="1" applyProtection="1">
      <alignment horizontal="center" vertical="center" wrapText="1"/>
      <protection hidden="1"/>
    </xf>
    <xf numFmtId="164" fontId="1" fillId="0" borderId="0" xfId="0" applyNumberFormat="1" applyFont="1" applyAlignment="1" applyProtection="1">
      <alignment horizontal="right"/>
      <protection hidden="1"/>
    </xf>
    <xf numFmtId="164" fontId="13" fillId="7" borderId="1" xfId="0" applyNumberFormat="1" applyFont="1" applyFill="1" applyBorder="1" applyAlignment="1" applyProtection="1">
      <alignment horizontal="right" vertical="center"/>
      <protection hidden="1"/>
    </xf>
    <xf numFmtId="164" fontId="32" fillId="0" borderId="0" xfId="0" applyNumberFormat="1" applyFont="1" applyAlignment="1" applyProtection="1">
      <alignment horizontal="left" vertical="center"/>
      <protection hidden="1"/>
    </xf>
    <xf numFmtId="164" fontId="1" fillId="0" borderId="1" xfId="0" applyNumberFormat="1" applyFont="1" applyBorder="1" applyAlignment="1" applyProtection="1">
      <alignment horizontal="right"/>
      <protection hidden="1"/>
    </xf>
    <xf numFmtId="164" fontId="13" fillId="6" borderId="1" xfId="0" applyNumberFormat="1" applyFont="1" applyFill="1" applyBorder="1" applyAlignment="1" applyProtection="1">
      <alignment horizontal="right"/>
      <protection hidden="1"/>
    </xf>
    <xf numFmtId="164" fontId="1" fillId="0" borderId="1" xfId="0" applyNumberFormat="1" applyFont="1" applyBorder="1" applyAlignment="1" applyProtection="1">
      <alignment horizontal="right" vertical="center" wrapText="1"/>
      <protection hidden="1"/>
    </xf>
    <xf numFmtId="0" fontId="34" fillId="4" borderId="0" xfId="0" applyFont="1" applyFill="1" applyAlignment="1" applyProtection="1">
      <alignment vertical="top" wrapText="1"/>
      <protection hidden="1"/>
    </xf>
    <xf numFmtId="0" fontId="35" fillId="0" borderId="0" xfId="0" applyFont="1" applyProtection="1">
      <protection hidden="1"/>
    </xf>
    <xf numFmtId="0" fontId="36" fillId="5" borderId="0" xfId="0" applyFont="1" applyFill="1" applyAlignment="1" applyProtection="1">
      <alignment horizontal="left" vertical="center"/>
      <protection hidden="1"/>
    </xf>
    <xf numFmtId="0" fontId="35" fillId="5" borderId="0" xfId="0" applyFont="1" applyFill="1" applyAlignment="1" applyProtection="1">
      <alignment horizontal="left" vertical="center"/>
      <protection hidden="1"/>
    </xf>
    <xf numFmtId="0" fontId="35" fillId="5" borderId="0" xfId="0" applyFont="1" applyFill="1" applyProtection="1">
      <protection hidden="1"/>
    </xf>
    <xf numFmtId="164" fontId="36" fillId="0" borderId="1" xfId="0" applyNumberFormat="1" applyFont="1" applyBorder="1" applyAlignment="1" applyProtection="1">
      <alignment horizontal="right" vertical="center"/>
      <protection hidden="1"/>
    </xf>
    <xf numFmtId="0" fontId="34" fillId="0" borderId="0" xfId="0" applyFont="1" applyAlignment="1" applyProtection="1">
      <alignment horizontal="left" vertical="center"/>
      <protection hidden="1"/>
    </xf>
    <xf numFmtId="0" fontId="35" fillId="0" borderId="0" xfId="0" applyFont="1" applyAlignment="1" applyProtection="1">
      <alignment horizontal="left" vertical="center"/>
      <protection hidden="1"/>
    </xf>
    <xf numFmtId="0" fontId="36" fillId="0" borderId="0" xfId="0" applyFont="1" applyAlignment="1" applyProtection="1">
      <alignment horizontal="left" vertical="center"/>
      <protection hidden="1"/>
    </xf>
    <xf numFmtId="164" fontId="36" fillId="0" borderId="0" xfId="0" applyNumberFormat="1" applyFont="1" applyAlignment="1" applyProtection="1">
      <alignment horizontal="right" vertical="center"/>
      <protection hidden="1"/>
    </xf>
    <xf numFmtId="0" fontId="36" fillId="0" borderId="0" xfId="0" applyFont="1" applyProtection="1">
      <protection hidden="1"/>
    </xf>
    <xf numFmtId="0" fontId="36" fillId="6" borderId="0" xfId="0" applyFont="1" applyFill="1" applyAlignment="1" applyProtection="1">
      <alignment horizontal="left" vertical="center"/>
      <protection hidden="1"/>
    </xf>
    <xf numFmtId="0" fontId="34" fillId="6" borderId="0" xfId="0" applyFont="1" applyFill="1" applyAlignment="1" applyProtection="1">
      <alignment vertical="center"/>
      <protection hidden="1"/>
    </xf>
    <xf numFmtId="0" fontId="36" fillId="6" borderId="0" xfId="0" applyFont="1" applyFill="1" applyProtection="1">
      <protection hidden="1"/>
    </xf>
    <xf numFmtId="164" fontId="34" fillId="6" borderId="1" xfId="0" applyNumberFormat="1" applyFont="1" applyFill="1" applyBorder="1" applyAlignment="1" applyProtection="1">
      <alignment horizontal="right" vertical="center"/>
      <protection hidden="1"/>
    </xf>
    <xf numFmtId="0" fontId="36" fillId="5" borderId="0" xfId="0" applyFont="1" applyFill="1" applyProtection="1">
      <protection hidden="1"/>
    </xf>
    <xf numFmtId="39" fontId="36" fillId="0" borderId="0" xfId="0" applyNumberFormat="1" applyFont="1" applyProtection="1">
      <protection hidden="1"/>
    </xf>
    <xf numFmtId="0" fontId="37" fillId="6" borderId="0" xfId="0" applyFont="1" applyFill="1" applyAlignment="1" applyProtection="1">
      <alignment horizontal="left" vertical="center"/>
      <protection hidden="1"/>
    </xf>
    <xf numFmtId="0" fontId="38" fillId="6" borderId="0" xfId="0" applyFont="1" applyFill="1" applyAlignment="1" applyProtection="1">
      <alignment horizontal="left" vertical="center"/>
      <protection hidden="1"/>
    </xf>
    <xf numFmtId="0" fontId="34" fillId="0" borderId="0" xfId="0" applyFont="1" applyAlignment="1" applyProtection="1">
      <alignment horizontal="left"/>
      <protection hidden="1"/>
    </xf>
    <xf numFmtId="0" fontId="36" fillId="0" borderId="0" xfId="0" applyFont="1" applyAlignment="1" applyProtection="1">
      <alignment horizontal="center"/>
      <protection hidden="1"/>
    </xf>
    <xf numFmtId="0" fontId="36" fillId="5" borderId="0" xfId="0" applyFont="1" applyFill="1" applyAlignment="1" applyProtection="1">
      <alignment vertical="center"/>
      <protection hidden="1"/>
    </xf>
    <xf numFmtId="0" fontId="35" fillId="5" borderId="0" xfId="0" applyFont="1" applyFill="1" applyAlignment="1" applyProtection="1">
      <alignment horizontal="center" vertical="center"/>
      <protection hidden="1"/>
    </xf>
    <xf numFmtId="0" fontId="35" fillId="0" borderId="0" xfId="0" applyFont="1" applyAlignment="1" applyProtection="1">
      <alignment horizontal="center" vertical="center"/>
      <protection hidden="1"/>
    </xf>
    <xf numFmtId="0" fontId="36" fillId="0" borderId="0" xfId="0" applyFont="1" applyAlignment="1" applyProtection="1">
      <alignment vertical="center"/>
      <protection hidden="1"/>
    </xf>
    <xf numFmtId="0" fontId="36" fillId="6" borderId="0" xfId="0" applyFont="1" applyFill="1" applyAlignment="1" applyProtection="1">
      <alignment horizontal="left"/>
      <protection hidden="1"/>
    </xf>
    <xf numFmtId="0" fontId="34" fillId="0" borderId="0" xfId="0" applyFont="1" applyAlignment="1" applyProtection="1">
      <alignment horizontal="left" vertical="center" wrapText="1"/>
      <protection hidden="1"/>
    </xf>
    <xf numFmtId="0" fontId="34" fillId="2" borderId="0" xfId="0" applyFont="1" applyFill="1" applyAlignment="1" applyProtection="1">
      <alignment horizontal="right" vertical="center"/>
      <protection hidden="1"/>
    </xf>
    <xf numFmtId="0" fontId="36" fillId="0" borderId="0" xfId="0" applyFont="1" applyAlignment="1" applyProtection="1">
      <alignment horizontal="center" vertical="center"/>
      <protection hidden="1"/>
    </xf>
    <xf numFmtId="164" fontId="39" fillId="0" borderId="0" xfId="0" applyNumberFormat="1" applyFont="1" applyAlignment="1" applyProtection="1">
      <alignment horizontal="left" vertical="center"/>
      <protection hidden="1"/>
    </xf>
    <xf numFmtId="0" fontId="36" fillId="0" borderId="0" xfId="0" applyFont="1" applyAlignment="1" applyProtection="1">
      <alignment horizontal="center" vertical="center" wrapText="1"/>
      <protection hidden="1"/>
    </xf>
    <xf numFmtId="0" fontId="40" fillId="3" borderId="0" xfId="0" applyFont="1" applyFill="1" applyAlignment="1" applyProtection="1">
      <alignment vertical="center" wrapText="1"/>
      <protection hidden="1"/>
    </xf>
    <xf numFmtId="39" fontId="41" fillId="0" borderId="0" xfId="0" applyNumberFormat="1" applyFont="1" applyProtection="1">
      <protection hidden="1"/>
    </xf>
    <xf numFmtId="0" fontId="36" fillId="5" borderId="0" xfId="0" applyFont="1" applyFill="1" applyAlignment="1" applyProtection="1">
      <alignment horizontal="center"/>
      <protection hidden="1"/>
    </xf>
    <xf numFmtId="164" fontId="41" fillId="0" borderId="1" xfId="0" applyNumberFormat="1" applyFont="1" applyBorder="1" applyAlignment="1" applyProtection="1">
      <alignment horizontal="right"/>
      <protection hidden="1"/>
    </xf>
    <xf numFmtId="164" fontId="41" fillId="0" borderId="0" xfId="0" applyNumberFormat="1" applyFont="1" applyAlignment="1" applyProtection="1">
      <alignment horizontal="right"/>
      <protection hidden="1"/>
    </xf>
    <xf numFmtId="0" fontId="34" fillId="0" borderId="0" xfId="0" applyFont="1" applyProtection="1">
      <protection hidden="1"/>
    </xf>
    <xf numFmtId="0" fontId="35" fillId="6" borderId="0" xfId="0" applyFont="1" applyFill="1" applyProtection="1">
      <protection hidden="1"/>
    </xf>
    <xf numFmtId="164" fontId="42" fillId="6" borderId="1" xfId="0" applyNumberFormat="1" applyFont="1" applyFill="1" applyBorder="1" applyAlignment="1" applyProtection="1">
      <alignment horizontal="right"/>
      <protection hidden="1"/>
    </xf>
    <xf numFmtId="0" fontId="34" fillId="7" borderId="0" xfId="0" applyFont="1" applyFill="1" applyAlignment="1" applyProtection="1">
      <alignment vertical="top" wrapText="1"/>
      <protection hidden="1"/>
    </xf>
    <xf numFmtId="0" fontId="36" fillId="0" borderId="0" xfId="0" applyFont="1" applyAlignment="1" applyProtection="1">
      <alignment horizontal="left"/>
      <protection hidden="1"/>
    </xf>
    <xf numFmtId="164" fontId="42" fillId="0" borderId="0" xfId="0" applyNumberFormat="1" applyFont="1" applyAlignment="1" applyProtection="1">
      <alignment horizontal="right"/>
      <protection hidden="1"/>
    </xf>
    <xf numFmtId="0" fontId="34" fillId="0" borderId="0" xfId="0" applyFont="1" applyAlignment="1" applyProtection="1">
      <alignment vertical="top"/>
      <protection hidden="1"/>
    </xf>
    <xf numFmtId="0" fontId="35" fillId="0" borderId="0" xfId="0" applyFont="1" applyAlignment="1" applyProtection="1">
      <alignment horizontal="center"/>
      <protection hidden="1"/>
    </xf>
    <xf numFmtId="164" fontId="41" fillId="0" borderId="1" xfId="0" applyNumberFormat="1" applyFont="1" applyBorder="1" applyAlignment="1" applyProtection="1">
      <alignment horizontal="right" vertical="center" wrapText="1"/>
      <protection hidden="1"/>
    </xf>
    <xf numFmtId="0" fontId="35" fillId="0" borderId="0" xfId="0" applyFont="1" applyAlignment="1" applyProtection="1">
      <alignment vertical="center"/>
      <protection hidden="1"/>
    </xf>
    <xf numFmtId="164" fontId="41" fillId="0" borderId="1" xfId="0" applyNumberFormat="1" applyFont="1" applyBorder="1" applyAlignment="1" applyProtection="1">
      <alignment horizontal="right" vertical="center"/>
      <protection hidden="1"/>
    </xf>
    <xf numFmtId="39" fontId="11" fillId="0" borderId="0" xfId="0" applyNumberFormat="1" applyFont="1" applyAlignment="1" applyProtection="1">
      <alignment vertical="center"/>
      <protection hidden="1"/>
    </xf>
    <xf numFmtId="0" fontId="4" fillId="0" borderId="0" xfId="0" applyFont="1" applyAlignment="1" applyProtection="1">
      <alignment vertical="center"/>
      <protection hidden="1"/>
    </xf>
    <xf numFmtId="164" fontId="41" fillId="0" borderId="23" xfId="0" applyNumberFormat="1" applyFont="1" applyBorder="1" applyAlignment="1" applyProtection="1">
      <alignment horizontal="center"/>
      <protection hidden="1"/>
    </xf>
    <xf numFmtId="164" fontId="41" fillId="0" borderId="0" xfId="0" applyNumberFormat="1" applyFont="1" applyAlignment="1" applyProtection="1">
      <alignment horizontal="center"/>
      <protection hidden="1"/>
    </xf>
    <xf numFmtId="164" fontId="41" fillId="0" borderId="24" xfId="0" applyNumberFormat="1" applyFont="1" applyBorder="1" applyAlignment="1" applyProtection="1">
      <alignment horizontal="center"/>
      <protection hidden="1"/>
    </xf>
    <xf numFmtId="0" fontId="34" fillId="4" borderId="0" xfId="0" applyFont="1" applyFill="1" applyAlignment="1" applyProtection="1">
      <alignment horizontal="left" vertical="top" wrapText="1"/>
      <protection hidden="1"/>
    </xf>
    <xf numFmtId="0" fontId="36" fillId="5" borderId="0" xfId="0" applyFont="1" applyFill="1" applyAlignment="1" applyProtection="1">
      <alignment horizontal="left" vertical="center" wrapText="1"/>
      <protection hidden="1"/>
    </xf>
    <xf numFmtId="0" fontId="13" fillId="2" borderId="0" xfId="0" applyFont="1" applyFill="1" applyAlignment="1" applyProtection="1">
      <alignment horizontal="left" vertical="center"/>
      <protection hidden="1"/>
    </xf>
    <xf numFmtId="0" fontId="34" fillId="2" borderId="0" xfId="0" applyFont="1" applyFill="1" applyAlignment="1" applyProtection="1">
      <alignment horizontal="left" vertical="center"/>
      <protection hidden="1"/>
    </xf>
    <xf numFmtId="0" fontId="13" fillId="4" borderId="0" xfId="0" applyFont="1" applyFill="1" applyAlignment="1" applyProtection="1">
      <alignment horizontal="left" vertical="top" wrapText="1"/>
      <protection hidden="1"/>
    </xf>
    <xf numFmtId="0" fontId="1" fillId="0" borderId="1" xfId="0" applyFont="1" applyBorder="1" applyAlignment="1" applyProtection="1">
      <alignment horizontal="center"/>
      <protection hidden="1"/>
    </xf>
    <xf numFmtId="17" fontId="1" fillId="0" borderId="1" xfId="0" applyNumberFormat="1" applyFont="1" applyBorder="1" applyAlignment="1" applyProtection="1">
      <alignment horizontal="center"/>
      <protection hidden="1"/>
    </xf>
    <xf numFmtId="164" fontId="1" fillId="0" borderId="20" xfId="0" applyNumberFormat="1" applyFont="1" applyBorder="1" applyAlignment="1" applyProtection="1">
      <alignment horizontal="right" vertical="center"/>
      <protection hidden="1"/>
    </xf>
    <xf numFmtId="164" fontId="1" fillId="0" borderId="21" xfId="0" applyNumberFormat="1" applyFont="1" applyBorder="1" applyAlignment="1" applyProtection="1">
      <alignment horizontal="right" vertical="center"/>
      <protection hidden="1"/>
    </xf>
    <xf numFmtId="164" fontId="1" fillId="0" borderId="22" xfId="0" applyNumberFormat="1" applyFont="1" applyBorder="1" applyAlignment="1" applyProtection="1">
      <alignment horizontal="right" vertical="center"/>
      <protection hidden="1"/>
    </xf>
    <xf numFmtId="0" fontId="33" fillId="0" borderId="0" xfId="0" applyFont="1" applyAlignment="1" applyProtection="1">
      <alignment horizontal="center"/>
      <protection hidden="1"/>
    </xf>
    <xf numFmtId="0" fontId="1" fillId="5" borderId="0" xfId="0" applyFont="1" applyFill="1" applyAlignment="1" applyProtection="1">
      <alignment horizontal="left" vertical="center" wrapText="1"/>
      <protection hidden="1"/>
    </xf>
    <xf numFmtId="0" fontId="22" fillId="8" borderId="15" xfId="0" applyFont="1" applyFill="1" applyBorder="1" applyAlignment="1">
      <alignment horizontal="center" vertical="center" wrapText="1"/>
    </xf>
    <xf numFmtId="0" fontId="22" fillId="8" borderId="16" xfId="0" applyFont="1" applyFill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20" fillId="8" borderId="3" xfId="0" applyFont="1" applyFill="1" applyBorder="1" applyAlignment="1">
      <alignment horizontal="center" vertical="center" wrapText="1"/>
    </xf>
    <xf numFmtId="0" fontId="20" fillId="8" borderId="4" xfId="0" applyFont="1" applyFill="1" applyBorder="1" applyAlignment="1">
      <alignment horizontal="center" vertical="center" wrapText="1"/>
    </xf>
    <xf numFmtId="0" fontId="20" fillId="8" borderId="5" xfId="0" applyFont="1" applyFill="1" applyBorder="1" applyAlignment="1">
      <alignment horizontal="center" vertical="center" wrapText="1"/>
    </xf>
    <xf numFmtId="0" fontId="21" fillId="0" borderId="6" xfId="0" applyFont="1" applyBorder="1" applyAlignment="1">
      <alignment horizontal="left" vertical="center" wrapText="1"/>
    </xf>
    <xf numFmtId="0" fontId="22" fillId="8" borderId="7" xfId="0" applyFont="1" applyFill="1" applyBorder="1" applyAlignment="1">
      <alignment horizontal="center" vertical="center" wrapText="1"/>
    </xf>
    <xf numFmtId="0" fontId="22" fillId="8" borderId="8" xfId="0" applyFont="1" applyFill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</cellXfs>
  <cellStyles count="3">
    <cellStyle name="Monétaire" xfId="2" builtinId="4"/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638322</xdr:colOff>
      <xdr:row>10</xdr:row>
      <xdr:rowOff>4493</xdr:rowOff>
    </xdr:from>
    <xdr:ext cx="6747217" cy="628763"/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3C7F9BB8-6896-4595-BC2F-55E9B94635BC}"/>
            </a:ext>
          </a:extLst>
        </xdr:cNvPr>
        <xdr:cNvSpPr>
          <a:spLocks noChangeAspect="1"/>
        </xdr:cNvSpPr>
      </xdr:nvSpPr>
      <xdr:spPr>
        <a:xfrm>
          <a:off x="638322" y="2126370"/>
          <a:ext cx="6747217" cy="628763"/>
        </a:xfrm>
        <a:prstGeom prst="rect">
          <a:avLst/>
        </a:prstGeom>
        <a:noFill/>
        <a:effectLst/>
      </xdr:spPr>
      <xdr:txBody>
        <a:bodyPr wrap="square" lIns="91440" tIns="0" rIns="91440" bIns="0" anchor="b">
          <a:noAutofit/>
        </a:bodyPr>
        <a:lstStyle/>
        <a:p>
          <a:pPr algn="ctr"/>
          <a:r>
            <a:rPr lang="fr-FR" sz="3600" b="1" i="0" u="none" cap="none" spc="0" baseline="0">
              <a:ln w="10160">
                <a:noFill/>
                <a:prstDash val="solid"/>
              </a:ln>
              <a:solidFill>
                <a:schemeClr val="accent5">
                  <a:lumMod val="50000"/>
                </a:schemeClr>
              </a:solidFill>
              <a:effectLst/>
              <a:latin typeface="Garamond" panose="02020404030301010803" pitchFamily="18" charset="0"/>
            </a:rPr>
            <a:t>Compte d'exploitation prévisionnel </a:t>
          </a:r>
          <a:r>
            <a:rPr lang="fr-FR" sz="3600" b="1" i="0" u="none" cap="none" spc="0">
              <a:ln w="10160">
                <a:noFill/>
                <a:prstDash val="solid"/>
              </a:ln>
              <a:solidFill>
                <a:schemeClr val="accent5">
                  <a:lumMod val="50000"/>
                </a:schemeClr>
              </a:solidFill>
              <a:effectLst/>
              <a:latin typeface="Garamond" panose="02020404030301010803" pitchFamily="18" charset="0"/>
            </a:rPr>
            <a:t>de la commune de </a:t>
          </a:r>
          <a:r>
            <a:rPr lang="fr-FR" sz="3200" b="1" i="0" u="none" cap="none" spc="0">
              <a:ln w="10160">
                <a:noFill/>
                <a:prstDash val="solid"/>
              </a:ln>
              <a:solidFill>
                <a:schemeClr val="accent5">
                  <a:lumMod val="50000"/>
                </a:schemeClr>
              </a:solidFill>
              <a:effectLst/>
              <a:latin typeface="Garamond" panose="02020404030301010803" pitchFamily="18" charset="0"/>
            </a:rPr>
            <a:t>LACHAPELLE SAINT PIERRE </a:t>
          </a:r>
          <a:r>
            <a:rPr lang="fr-FR" sz="3600" b="1" i="0" u="none" cap="none" spc="0">
              <a:ln w="10160">
                <a:noFill/>
                <a:prstDash val="solid"/>
              </a:ln>
              <a:solidFill>
                <a:schemeClr val="accent5">
                  <a:lumMod val="50000"/>
                </a:schemeClr>
              </a:solidFill>
              <a:effectLst/>
              <a:latin typeface="Garamond" panose="02020404030301010803" pitchFamily="18" charset="0"/>
            </a:rPr>
            <a:t>Pôle Jeunes</a:t>
          </a:r>
          <a:endParaRPr lang="fr-FR" sz="3600" b="1" i="0" u="none" cap="none" spc="0">
            <a:ln w="10160">
              <a:noFill/>
              <a:prstDash val="solid"/>
            </a:ln>
            <a:solidFill>
              <a:sysClr val="windowText" lastClr="000000"/>
            </a:solidFill>
            <a:effectLst/>
            <a:latin typeface="Garamond" panose="02020404030301010803" pitchFamily="18" charset="0"/>
          </a:endParaRPr>
        </a:p>
      </xdr:txBody>
    </xdr:sp>
    <xdr:clientData/>
  </xdr:oneCellAnchor>
  <xdr:twoCellAnchor>
    <xdr:from>
      <xdr:col>1</xdr:col>
      <xdr:colOff>704458</xdr:colOff>
      <xdr:row>0</xdr:row>
      <xdr:rowOff>83039</xdr:rowOff>
    </xdr:from>
    <xdr:to>
      <xdr:col>8</xdr:col>
      <xdr:colOff>322676</xdr:colOff>
      <xdr:row>3</xdr:row>
      <xdr:rowOff>282038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52B55ABF-223C-4DA7-A9E2-0D287D17E121}"/>
            </a:ext>
          </a:extLst>
        </xdr:cNvPr>
        <xdr:cNvSpPr txBox="1"/>
      </xdr:nvSpPr>
      <xdr:spPr>
        <a:xfrm>
          <a:off x="1490881" y="83039"/>
          <a:ext cx="5123180" cy="755845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 w="222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800" b="1">
              <a:latin typeface="Times New Roman" panose="02020603050405020304" pitchFamily="18" charset="0"/>
              <a:cs typeface="Times New Roman" panose="02020603050405020304" pitchFamily="18" charset="0"/>
            </a:rPr>
            <a:t>ANNEXE</a:t>
          </a:r>
          <a:r>
            <a:rPr lang="fr-FR" sz="18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 8-2</a:t>
          </a:r>
          <a:endParaRPr lang="fr-FR" sz="18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22411</xdr:colOff>
      <xdr:row>0</xdr:row>
      <xdr:rowOff>23281</xdr:rowOff>
    </xdr:from>
    <xdr:ext cx="5774765" cy="628763"/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23B00D2A-D810-46F6-8025-5AE91458AC90}"/>
            </a:ext>
          </a:extLst>
        </xdr:cNvPr>
        <xdr:cNvSpPr>
          <a:spLocks noChangeAspect="1"/>
        </xdr:cNvSpPr>
      </xdr:nvSpPr>
      <xdr:spPr>
        <a:xfrm>
          <a:off x="22411" y="23281"/>
          <a:ext cx="5774765" cy="628763"/>
        </a:xfrm>
        <a:prstGeom prst="rect">
          <a:avLst/>
        </a:prstGeom>
        <a:noFill/>
        <a:effectLst/>
      </xdr:spPr>
      <xdr:txBody>
        <a:bodyPr wrap="square" lIns="91440" tIns="0" rIns="91440" bIns="0" anchor="b">
          <a:noAutofit/>
        </a:bodyPr>
        <a:lstStyle/>
        <a:p>
          <a:pPr algn="ctr"/>
          <a:r>
            <a:rPr lang="fr-FR" sz="2400" b="1" i="0" u="none" cap="none" spc="0">
              <a:ln w="10160">
                <a:noFill/>
                <a:prstDash val="solid"/>
              </a:ln>
              <a:solidFill>
                <a:schemeClr val="accent5">
                  <a:lumMod val="50000"/>
                </a:schemeClr>
              </a:solidFill>
              <a:effectLst/>
              <a:latin typeface="Garamond" panose="02020404030301010803" pitchFamily="18" charset="0"/>
            </a:rPr>
            <a:t>Budget Prévisionnel</a:t>
          </a:r>
          <a:r>
            <a:rPr lang="fr-FR" sz="2400" b="1" i="0" u="none" cap="none" spc="0" baseline="0">
              <a:ln w="10160">
                <a:noFill/>
                <a:prstDash val="solid"/>
              </a:ln>
              <a:solidFill>
                <a:schemeClr val="accent5">
                  <a:lumMod val="50000"/>
                </a:schemeClr>
              </a:solidFill>
              <a:effectLst/>
              <a:latin typeface="Garamond" panose="02020404030301010803" pitchFamily="18" charset="0"/>
            </a:rPr>
            <a:t> </a:t>
          </a:r>
          <a:r>
            <a:rPr lang="fr-FR" sz="2400" b="1" i="0" u="none" cap="none" spc="0">
              <a:ln w="10160">
                <a:noFill/>
                <a:prstDash val="solid"/>
              </a:ln>
              <a:solidFill>
                <a:schemeClr val="accent5">
                  <a:lumMod val="50000"/>
                </a:schemeClr>
              </a:solidFill>
              <a:effectLst/>
              <a:latin typeface="Garamond" panose="02020404030301010803" pitchFamily="18" charset="0"/>
            </a:rPr>
            <a:t>Année 2027</a:t>
          </a:r>
          <a:endParaRPr lang="fr-FR" sz="2400" b="1" i="0" u="none" cap="none" spc="0">
            <a:ln w="10160">
              <a:noFill/>
              <a:prstDash val="solid"/>
            </a:ln>
            <a:solidFill>
              <a:sysClr val="windowText" lastClr="000000"/>
            </a:solidFill>
            <a:effectLst/>
            <a:latin typeface="Garamond" panose="02020404030301010803" pitchFamily="18" charset="0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32721</xdr:colOff>
      <xdr:row>0</xdr:row>
      <xdr:rowOff>116542</xdr:rowOff>
    </xdr:from>
    <xdr:ext cx="9457267" cy="485041"/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7B3AFF70-5D26-4880-AA70-3FBE5559EA97}"/>
            </a:ext>
          </a:extLst>
        </xdr:cNvPr>
        <xdr:cNvSpPr>
          <a:spLocks noChangeAspect="1"/>
        </xdr:cNvSpPr>
      </xdr:nvSpPr>
      <xdr:spPr>
        <a:xfrm>
          <a:off x="1198133" y="116542"/>
          <a:ext cx="9457267" cy="485041"/>
        </a:xfrm>
        <a:prstGeom prst="rect">
          <a:avLst/>
        </a:prstGeom>
        <a:noFill/>
        <a:effectLst/>
      </xdr:spPr>
      <xdr:txBody>
        <a:bodyPr wrap="square" lIns="91440" tIns="0" rIns="91440" bIns="0" anchor="b">
          <a:noAutofit/>
        </a:bodyPr>
        <a:lstStyle/>
        <a:p>
          <a:pPr algn="ctr"/>
          <a:r>
            <a:rPr lang="fr-FR" sz="3600" b="1" i="0" u="none" cap="none" spc="0">
              <a:ln w="10160">
                <a:noFill/>
                <a:prstDash val="solid"/>
              </a:ln>
              <a:solidFill>
                <a:schemeClr val="accent5">
                  <a:lumMod val="50000"/>
                </a:schemeClr>
              </a:solidFill>
              <a:effectLst/>
              <a:latin typeface="Garamond" panose="02020404030301010803" pitchFamily="18" charset="0"/>
            </a:rPr>
            <a:t>Budget Prévisionnel</a:t>
          </a:r>
          <a:r>
            <a:rPr lang="fr-FR" sz="3600" b="1" i="0" u="none" cap="none" spc="0" baseline="0">
              <a:ln w="10160">
                <a:noFill/>
                <a:prstDash val="solid"/>
              </a:ln>
              <a:solidFill>
                <a:schemeClr val="accent5">
                  <a:lumMod val="50000"/>
                </a:schemeClr>
              </a:solidFill>
              <a:effectLst/>
              <a:latin typeface="Garamond" panose="02020404030301010803" pitchFamily="18" charset="0"/>
            </a:rPr>
            <a:t> </a:t>
          </a:r>
          <a:r>
            <a:rPr lang="fr-FR" sz="3600" b="1" i="0" u="none" cap="none" spc="0">
              <a:ln w="10160">
                <a:noFill/>
                <a:prstDash val="solid"/>
              </a:ln>
              <a:solidFill>
                <a:schemeClr val="accent5">
                  <a:lumMod val="50000"/>
                </a:schemeClr>
              </a:solidFill>
              <a:effectLst/>
              <a:latin typeface="Garamond" panose="02020404030301010803" pitchFamily="18" charset="0"/>
            </a:rPr>
            <a:t>consolidé</a:t>
          </a:r>
          <a:r>
            <a:rPr lang="fr-FR" sz="3600" b="1" i="0" u="none" cap="none" spc="0" baseline="0">
              <a:ln w="10160">
                <a:noFill/>
                <a:prstDash val="solid"/>
              </a:ln>
              <a:solidFill>
                <a:schemeClr val="accent5">
                  <a:lumMod val="50000"/>
                </a:schemeClr>
              </a:solidFill>
              <a:effectLst/>
              <a:latin typeface="Garamond" panose="02020404030301010803" pitchFamily="18" charset="0"/>
            </a:rPr>
            <a:t> 2027-2031</a:t>
          </a:r>
          <a:endParaRPr lang="fr-FR" sz="3600" b="1" i="0" u="none" cap="none" spc="0">
            <a:ln w="10160">
              <a:noFill/>
              <a:prstDash val="solid"/>
            </a:ln>
            <a:solidFill>
              <a:sysClr val="windowText" lastClr="000000"/>
            </a:solidFill>
            <a:effectLst/>
            <a:latin typeface="Garamond" panose="02020404030301010803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4"/>
  <sheetViews>
    <sheetView view="pageBreakPreview" zoomScale="130" zoomScaleNormal="100" zoomScaleSheetLayoutView="130" workbookViewId="0">
      <selection activeCell="H15" sqref="H15"/>
    </sheetView>
  </sheetViews>
  <sheetFormatPr baseColWidth="10" defaultColWidth="11.42578125" defaultRowHeight="15" x14ac:dyDescent="0.25"/>
  <sheetData>
    <row r="4" ht="38.450000000000003" customHeight="1" x14ac:dyDescent="0.25"/>
  </sheetData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BD9C53-4B55-44DC-8E66-67A8F62AD203}">
  <dimension ref="A1:M213"/>
  <sheetViews>
    <sheetView tabSelected="1" view="pageBreakPreview" topLeftCell="A112" zoomScaleNormal="100" zoomScaleSheetLayoutView="100" workbookViewId="0">
      <selection activeCell="Y119" sqref="Y119"/>
    </sheetView>
  </sheetViews>
  <sheetFormatPr baseColWidth="10" defaultColWidth="10.85546875" defaultRowHeight="12.75" x14ac:dyDescent="0.2"/>
  <cols>
    <col min="1" max="1" width="18.28515625" style="11" customWidth="1"/>
    <col min="2" max="2" width="0.5703125" style="5" customWidth="1"/>
    <col min="3" max="3" width="0.5703125" style="12" customWidth="1"/>
    <col min="4" max="7" width="12.85546875" style="13" customWidth="1"/>
    <col min="8" max="8" width="0.5703125" style="5" customWidth="1"/>
    <col min="9" max="9" width="13.85546875" style="7" customWidth="1"/>
    <col min="10" max="10" width="0.7109375" style="14" customWidth="1"/>
    <col min="11" max="11" width="0.7109375" style="5" customWidth="1"/>
    <col min="12" max="12" width="4.7109375" style="5" customWidth="1"/>
    <col min="13" max="13" width="18.28515625" style="5" customWidth="1"/>
    <col min="14" max="15" width="0.5703125" style="5" customWidth="1"/>
    <col min="16" max="19" width="12.85546875" style="5" customWidth="1"/>
    <col min="20" max="20" width="0.5703125" style="5" customWidth="1"/>
    <col min="21" max="21" width="13.85546875" style="5" customWidth="1"/>
    <col min="22" max="16384" width="10.85546875" style="5"/>
  </cols>
  <sheetData>
    <row r="1" spans="1:13" ht="15" customHeight="1" x14ac:dyDescent="0.25">
      <c r="A1" s="1"/>
      <c r="B1" s="1"/>
      <c r="C1" s="1"/>
      <c r="D1" s="2"/>
      <c r="E1" s="2"/>
      <c r="F1" s="2"/>
      <c r="G1" s="2"/>
      <c r="H1" s="2"/>
      <c r="I1" s="3"/>
      <c r="J1" s="4"/>
    </row>
    <row r="2" spans="1:13" ht="15" customHeight="1" x14ac:dyDescent="0.25">
      <c r="A2" s="1"/>
      <c r="B2" s="1"/>
      <c r="C2" s="1"/>
      <c r="D2" s="6"/>
      <c r="E2" s="6"/>
      <c r="F2" s="5"/>
      <c r="G2" s="5"/>
      <c r="J2" s="8"/>
    </row>
    <row r="3" spans="1:13" ht="15" customHeight="1" x14ac:dyDescent="0.25">
      <c r="A3" s="1"/>
      <c r="B3" s="1"/>
      <c r="C3" s="1"/>
      <c r="D3" s="9"/>
      <c r="E3" s="9"/>
      <c r="F3" s="9"/>
      <c r="G3" s="9"/>
      <c r="H3" s="9"/>
      <c r="J3" s="5"/>
    </row>
    <row r="5" spans="1:13" ht="10.5" customHeight="1" x14ac:dyDescent="0.2">
      <c r="A5" s="5"/>
      <c r="C5" s="5"/>
      <c r="D5" s="5"/>
      <c r="E5" s="5"/>
      <c r="F5" s="5"/>
      <c r="G5" s="5"/>
      <c r="I5" s="10"/>
      <c r="J5" s="11"/>
    </row>
    <row r="6" spans="1:13" s="15" customFormat="1" ht="10.9" customHeight="1" x14ac:dyDescent="0.25">
      <c r="I6" s="16"/>
      <c r="J6" s="17"/>
    </row>
    <row r="7" spans="1:13" s="15" customFormat="1" ht="3.75" customHeight="1" x14ac:dyDescent="0.25">
      <c r="D7" s="18"/>
      <c r="E7" s="19"/>
      <c r="F7" s="19"/>
      <c r="G7" s="19"/>
      <c r="H7" s="19"/>
      <c r="I7" s="20"/>
      <c r="J7" s="17"/>
    </row>
    <row r="8" spans="1:13" s="15" customFormat="1" ht="10.9" customHeight="1" x14ac:dyDescent="0.25">
      <c r="I8" s="31" t="s">
        <v>23</v>
      </c>
      <c r="J8" s="17"/>
      <c r="M8" s="28"/>
    </row>
    <row r="9" spans="1:13" s="15" customFormat="1" ht="3.75" customHeight="1" x14ac:dyDescent="0.15">
      <c r="D9" s="18"/>
      <c r="E9" s="19"/>
      <c r="F9" s="19"/>
      <c r="G9" s="19"/>
      <c r="H9" s="19"/>
      <c r="I9" s="20"/>
      <c r="J9" s="17"/>
      <c r="M9" s="23"/>
    </row>
    <row r="10" spans="1:13" s="76" customFormat="1" ht="13.9" customHeight="1" x14ac:dyDescent="0.25">
      <c r="A10" s="81" t="s">
        <v>0</v>
      </c>
      <c r="B10" s="81"/>
      <c r="C10" s="81"/>
      <c r="D10" s="81"/>
      <c r="E10" s="81"/>
      <c r="F10" s="81"/>
      <c r="G10" s="81"/>
      <c r="H10" s="81"/>
      <c r="I10" s="81"/>
      <c r="J10" s="73"/>
      <c r="K10" s="74"/>
      <c r="L10" s="74"/>
      <c r="M10" s="75"/>
    </row>
    <row r="11" spans="1:13" ht="3.75" customHeight="1" x14ac:dyDescent="0.2">
      <c r="A11" s="82"/>
      <c r="B11" s="82"/>
      <c r="C11" s="82"/>
      <c r="D11" s="83"/>
      <c r="E11" s="84"/>
      <c r="F11" s="84"/>
      <c r="G11" s="84"/>
      <c r="H11" s="84"/>
      <c r="I11" s="85"/>
      <c r="J11" s="17"/>
      <c r="K11" s="15"/>
      <c r="L11" s="15"/>
      <c r="M11" s="25"/>
    </row>
    <row r="12" spans="1:13" ht="15.6" customHeight="1" x14ac:dyDescent="0.25">
      <c r="A12" s="107" t="s">
        <v>71</v>
      </c>
      <c r="B12" s="108"/>
      <c r="C12" s="108"/>
      <c r="D12" s="109" t="s">
        <v>2</v>
      </c>
      <c r="E12" s="110"/>
      <c r="F12" s="111"/>
      <c r="G12" s="109"/>
      <c r="H12" s="108"/>
      <c r="I12" s="112"/>
      <c r="J12" s="21"/>
      <c r="M12" s="24"/>
    </row>
    <row r="13" spans="1:13" ht="3.75" customHeight="1" x14ac:dyDescent="0.25">
      <c r="A13" s="107"/>
      <c r="B13" s="108"/>
      <c r="C13" s="108"/>
      <c r="D13" s="113"/>
      <c r="E13" s="114"/>
      <c r="F13" s="115"/>
      <c r="G13" s="115"/>
      <c r="H13" s="108"/>
      <c r="I13" s="116"/>
      <c r="J13" s="21"/>
      <c r="M13" s="25"/>
    </row>
    <row r="14" spans="1:13" ht="15.6" customHeight="1" x14ac:dyDescent="0.25">
      <c r="A14" s="107"/>
      <c r="B14" s="108"/>
      <c r="C14" s="108"/>
      <c r="D14" s="109" t="s">
        <v>42</v>
      </c>
      <c r="E14" s="110"/>
      <c r="F14" s="111"/>
      <c r="G14" s="109"/>
      <c r="H14" s="108"/>
      <c r="I14" s="112"/>
      <c r="J14" s="21"/>
      <c r="M14" s="24"/>
    </row>
    <row r="15" spans="1:13" ht="3.75" customHeight="1" x14ac:dyDescent="0.25">
      <c r="A15" s="107"/>
      <c r="B15" s="108"/>
      <c r="C15" s="108"/>
      <c r="D15" s="113"/>
      <c r="E15" s="114"/>
      <c r="F15" s="115"/>
      <c r="G15" s="115"/>
      <c r="H15" s="108"/>
      <c r="I15" s="116"/>
      <c r="J15" s="21"/>
      <c r="M15" s="25"/>
    </row>
    <row r="16" spans="1:13" ht="19.899999999999999" customHeight="1" x14ac:dyDescent="0.25">
      <c r="A16" s="107"/>
      <c r="B16" s="108"/>
      <c r="C16" s="108"/>
      <c r="D16" s="109" t="s">
        <v>43</v>
      </c>
      <c r="E16" s="110"/>
      <c r="F16" s="111"/>
      <c r="G16" s="109"/>
      <c r="H16" s="108"/>
      <c r="I16" s="112"/>
      <c r="J16" s="21"/>
      <c r="M16" s="25"/>
    </row>
    <row r="17" spans="1:13" ht="3.75" customHeight="1" x14ac:dyDescent="0.25">
      <c r="A17" s="107"/>
      <c r="B17" s="108"/>
      <c r="C17" s="108"/>
      <c r="D17" s="113"/>
      <c r="E17" s="114"/>
      <c r="F17" s="115"/>
      <c r="G17" s="115"/>
      <c r="H17" s="108"/>
      <c r="I17" s="116"/>
      <c r="J17" s="21"/>
      <c r="M17" s="25"/>
    </row>
    <row r="18" spans="1:13" ht="15.6" customHeight="1" x14ac:dyDescent="0.25">
      <c r="A18" s="107"/>
      <c r="B18" s="108"/>
      <c r="C18" s="108"/>
      <c r="D18" s="109" t="s">
        <v>44</v>
      </c>
      <c r="E18" s="110"/>
      <c r="F18" s="111"/>
      <c r="G18" s="109"/>
      <c r="H18" s="108"/>
      <c r="I18" s="112"/>
      <c r="J18" s="21"/>
      <c r="M18" s="24"/>
    </row>
    <row r="19" spans="1:13" ht="3.75" customHeight="1" x14ac:dyDescent="0.25">
      <c r="A19" s="107"/>
      <c r="B19" s="108"/>
      <c r="C19" s="108"/>
      <c r="D19" s="113"/>
      <c r="E19" s="114"/>
      <c r="F19" s="115"/>
      <c r="G19" s="115"/>
      <c r="H19" s="108"/>
      <c r="I19" s="116"/>
      <c r="J19" s="21"/>
      <c r="M19" s="25"/>
    </row>
    <row r="20" spans="1:13" ht="15.6" customHeight="1" x14ac:dyDescent="0.25">
      <c r="A20" s="107"/>
      <c r="B20" s="108"/>
      <c r="C20" s="108"/>
      <c r="D20" s="109" t="s">
        <v>3</v>
      </c>
      <c r="E20" s="110"/>
      <c r="F20" s="111"/>
      <c r="G20" s="109"/>
      <c r="H20" s="108"/>
      <c r="I20" s="112"/>
      <c r="J20" s="21"/>
      <c r="M20" s="24"/>
    </row>
    <row r="21" spans="1:13" ht="3.75" customHeight="1" x14ac:dyDescent="0.25">
      <c r="A21" s="107"/>
      <c r="B21" s="108"/>
      <c r="C21" s="108"/>
      <c r="D21" s="113"/>
      <c r="E21" s="114"/>
      <c r="F21" s="115"/>
      <c r="G21" s="115"/>
      <c r="H21" s="108"/>
      <c r="I21" s="116"/>
      <c r="J21" s="21"/>
      <c r="M21" s="25"/>
    </row>
    <row r="22" spans="1:13" ht="15.6" customHeight="1" x14ac:dyDescent="0.25">
      <c r="A22" s="107"/>
      <c r="B22" s="108"/>
      <c r="C22" s="108"/>
      <c r="D22" s="109" t="s">
        <v>4</v>
      </c>
      <c r="E22" s="110"/>
      <c r="F22" s="111"/>
      <c r="G22" s="109"/>
      <c r="H22" s="108"/>
      <c r="I22" s="112"/>
      <c r="J22" s="21"/>
      <c r="M22" s="25"/>
    </row>
    <row r="23" spans="1:13" ht="3.75" customHeight="1" x14ac:dyDescent="0.25">
      <c r="A23" s="107"/>
      <c r="B23" s="108"/>
      <c r="C23" s="108"/>
      <c r="D23" s="113"/>
      <c r="E23" s="114"/>
      <c r="F23" s="115"/>
      <c r="G23" s="115"/>
      <c r="H23" s="108"/>
      <c r="I23" s="116"/>
      <c r="J23" s="21"/>
      <c r="M23" s="25"/>
    </row>
    <row r="24" spans="1:13" ht="15.6" customHeight="1" x14ac:dyDescent="0.25">
      <c r="A24" s="107"/>
      <c r="B24" s="108"/>
      <c r="C24" s="108"/>
      <c r="D24" s="109" t="s">
        <v>45</v>
      </c>
      <c r="E24" s="110"/>
      <c r="F24" s="111"/>
      <c r="G24" s="109"/>
      <c r="H24" s="108"/>
      <c r="I24" s="112"/>
      <c r="J24" s="21"/>
      <c r="M24" s="25"/>
    </row>
    <row r="25" spans="1:13" ht="3.75" customHeight="1" x14ac:dyDescent="0.25">
      <c r="A25" s="107"/>
      <c r="B25" s="108"/>
      <c r="C25" s="108"/>
      <c r="D25" s="113"/>
      <c r="E25" s="114"/>
      <c r="F25" s="115"/>
      <c r="G25" s="115"/>
      <c r="H25" s="108"/>
      <c r="I25" s="116"/>
      <c r="J25" s="21"/>
      <c r="M25" s="25"/>
    </row>
    <row r="26" spans="1:13" s="13" customFormat="1" ht="15.6" customHeight="1" x14ac:dyDescent="0.25">
      <c r="A26" s="107"/>
      <c r="B26" s="108"/>
      <c r="C26" s="108"/>
      <c r="D26" s="109" t="s">
        <v>13</v>
      </c>
      <c r="E26" s="110"/>
      <c r="F26" s="111"/>
      <c r="G26" s="109"/>
      <c r="H26" s="108"/>
      <c r="I26" s="112"/>
      <c r="J26" s="21"/>
      <c r="K26" s="5"/>
      <c r="L26" s="5"/>
      <c r="M26" s="24"/>
    </row>
    <row r="27" spans="1:13" s="13" customFormat="1" ht="3.75" customHeight="1" x14ac:dyDescent="0.25">
      <c r="A27" s="107"/>
      <c r="B27" s="108"/>
      <c r="C27" s="108"/>
      <c r="D27" s="113"/>
      <c r="E27" s="114"/>
      <c r="F27" s="115"/>
      <c r="G27" s="115"/>
      <c r="H27" s="108"/>
      <c r="I27" s="116"/>
      <c r="J27" s="21"/>
      <c r="K27" s="5"/>
      <c r="L27" s="5"/>
      <c r="M27" s="24"/>
    </row>
    <row r="28" spans="1:13" ht="15.6" customHeight="1" x14ac:dyDescent="0.25">
      <c r="A28" s="107"/>
      <c r="B28" s="108"/>
      <c r="C28" s="108"/>
      <c r="D28" s="109" t="s">
        <v>46</v>
      </c>
      <c r="E28" s="110"/>
      <c r="F28" s="111"/>
      <c r="G28" s="109"/>
      <c r="H28" s="108"/>
      <c r="I28" s="112"/>
      <c r="J28" s="22"/>
      <c r="K28" s="13"/>
      <c r="L28" s="13"/>
      <c r="M28" s="24"/>
    </row>
    <row r="29" spans="1:13" ht="3.75" customHeight="1" x14ac:dyDescent="0.25">
      <c r="A29" s="107"/>
      <c r="B29" s="108"/>
      <c r="C29" s="108"/>
      <c r="D29" s="113"/>
      <c r="E29" s="114"/>
      <c r="F29" s="115"/>
      <c r="G29" s="115"/>
      <c r="H29" s="108"/>
      <c r="I29" s="116"/>
      <c r="J29" s="22"/>
      <c r="K29" s="13"/>
      <c r="L29" s="13"/>
      <c r="M29" s="24"/>
    </row>
    <row r="30" spans="1:13" ht="15.6" customHeight="1" x14ac:dyDescent="0.25">
      <c r="A30" s="107"/>
      <c r="B30" s="108"/>
      <c r="C30" s="108"/>
      <c r="D30" s="109" t="s">
        <v>8</v>
      </c>
      <c r="E30" s="110"/>
      <c r="F30" s="111"/>
      <c r="G30" s="109"/>
      <c r="H30" s="108"/>
      <c r="I30" s="112"/>
      <c r="J30" s="21"/>
      <c r="M30" s="24"/>
    </row>
    <row r="31" spans="1:13" ht="3.75" customHeight="1" x14ac:dyDescent="0.25">
      <c r="A31" s="107"/>
      <c r="B31" s="108"/>
      <c r="C31" s="108"/>
      <c r="D31" s="113"/>
      <c r="E31" s="114"/>
      <c r="F31" s="115"/>
      <c r="G31" s="115"/>
      <c r="H31" s="108"/>
      <c r="I31" s="116"/>
      <c r="J31" s="21"/>
      <c r="M31" s="24"/>
    </row>
    <row r="32" spans="1:13" ht="15.6" customHeight="1" x14ac:dyDescent="0.25">
      <c r="A32" s="107"/>
      <c r="B32" s="117"/>
      <c r="C32" s="108"/>
      <c r="D32" s="118" t="s">
        <v>5</v>
      </c>
      <c r="E32" s="119"/>
      <c r="F32" s="119"/>
      <c r="G32" s="118"/>
      <c r="H32" s="120"/>
      <c r="I32" s="121"/>
      <c r="J32" s="21"/>
      <c r="M32" s="24"/>
    </row>
    <row r="33" spans="1:13" ht="3.6" customHeight="1" x14ac:dyDescent="0.25">
      <c r="A33" s="117"/>
      <c r="B33" s="117"/>
      <c r="C33" s="117"/>
      <c r="D33" s="113"/>
      <c r="E33" s="115"/>
      <c r="F33" s="115"/>
      <c r="G33" s="115"/>
      <c r="H33" s="117"/>
      <c r="I33" s="116"/>
      <c r="J33" s="21"/>
      <c r="M33" s="24"/>
    </row>
    <row r="34" spans="1:13" ht="15.6" customHeight="1" x14ac:dyDescent="0.25">
      <c r="A34" s="159" t="s">
        <v>72</v>
      </c>
      <c r="B34" s="108"/>
      <c r="C34" s="108"/>
      <c r="D34" s="109" t="s">
        <v>6</v>
      </c>
      <c r="E34" s="110"/>
      <c r="F34" s="111"/>
      <c r="G34" s="109"/>
      <c r="H34" s="108"/>
      <c r="I34" s="112"/>
      <c r="J34" s="21"/>
      <c r="M34" s="24"/>
    </row>
    <row r="35" spans="1:13" ht="3.75" customHeight="1" x14ac:dyDescent="0.25">
      <c r="A35" s="159"/>
      <c r="B35" s="108"/>
      <c r="C35" s="108"/>
      <c r="D35" s="113"/>
      <c r="E35" s="114"/>
      <c r="F35" s="115"/>
      <c r="G35" s="115"/>
      <c r="H35" s="108"/>
      <c r="I35" s="116"/>
      <c r="J35" s="21"/>
      <c r="M35" s="24"/>
    </row>
    <row r="36" spans="1:13" ht="15.6" customHeight="1" x14ac:dyDescent="0.25">
      <c r="A36" s="159"/>
      <c r="B36" s="108"/>
      <c r="C36" s="108"/>
      <c r="D36" s="109" t="s">
        <v>55</v>
      </c>
      <c r="E36" s="110"/>
      <c r="F36" s="111"/>
      <c r="G36" s="109"/>
      <c r="H36" s="108"/>
      <c r="I36" s="112"/>
      <c r="J36" s="21"/>
      <c r="M36" s="24"/>
    </row>
    <row r="37" spans="1:13" ht="3.75" customHeight="1" x14ac:dyDescent="0.25">
      <c r="A37" s="159"/>
      <c r="B37" s="108"/>
      <c r="C37" s="108"/>
      <c r="D37" s="113"/>
      <c r="E37" s="114"/>
      <c r="F37" s="115"/>
      <c r="G37" s="115"/>
      <c r="H37" s="108"/>
      <c r="I37" s="116"/>
      <c r="J37" s="21"/>
      <c r="M37" s="24"/>
    </row>
    <row r="38" spans="1:13" ht="15.6" customHeight="1" x14ac:dyDescent="0.25">
      <c r="A38" s="159"/>
      <c r="B38" s="108"/>
      <c r="C38" s="108"/>
      <c r="D38" s="109" t="s">
        <v>56</v>
      </c>
      <c r="E38" s="110"/>
      <c r="F38" s="111"/>
      <c r="G38" s="109"/>
      <c r="H38" s="108"/>
      <c r="I38" s="112"/>
      <c r="J38" s="21"/>
    </row>
    <row r="39" spans="1:13" ht="3.75" customHeight="1" x14ac:dyDescent="0.25">
      <c r="A39" s="159"/>
      <c r="B39" s="108"/>
      <c r="C39" s="108"/>
      <c r="D39" s="113"/>
      <c r="E39" s="114"/>
      <c r="F39" s="115"/>
      <c r="G39" s="115"/>
      <c r="H39" s="108"/>
      <c r="I39" s="116"/>
      <c r="J39" s="21"/>
      <c r="M39" s="25"/>
    </row>
    <row r="40" spans="1:13" ht="15.6" customHeight="1" x14ac:dyDescent="0.25">
      <c r="A40" s="159"/>
      <c r="B40" s="108"/>
      <c r="C40" s="108"/>
      <c r="D40" s="109" t="s">
        <v>47</v>
      </c>
      <c r="E40" s="110"/>
      <c r="F40" s="111"/>
      <c r="G40" s="109"/>
      <c r="H40" s="108"/>
      <c r="I40" s="112"/>
      <c r="J40" s="21"/>
      <c r="M40" s="25"/>
    </row>
    <row r="41" spans="1:13" ht="3.75" customHeight="1" x14ac:dyDescent="0.25">
      <c r="A41" s="159"/>
      <c r="B41" s="108"/>
      <c r="C41" s="108"/>
      <c r="D41" s="113"/>
      <c r="E41" s="114"/>
      <c r="F41" s="115"/>
      <c r="G41" s="115"/>
      <c r="H41" s="108"/>
      <c r="I41" s="116"/>
      <c r="J41" s="21"/>
    </row>
    <row r="42" spans="1:13" s="13" customFormat="1" ht="15.6" customHeight="1" x14ac:dyDescent="0.25">
      <c r="A42" s="159"/>
      <c r="B42" s="108"/>
      <c r="C42" s="108"/>
      <c r="D42" s="109" t="s">
        <v>57</v>
      </c>
      <c r="E42" s="110"/>
      <c r="F42" s="111"/>
      <c r="G42" s="109"/>
      <c r="H42" s="108"/>
      <c r="I42" s="112"/>
      <c r="J42" s="21"/>
      <c r="K42" s="5"/>
      <c r="L42" s="5"/>
    </row>
    <row r="43" spans="1:13" s="13" customFormat="1" ht="3.75" customHeight="1" x14ac:dyDescent="0.25">
      <c r="A43" s="159"/>
      <c r="B43" s="108"/>
      <c r="C43" s="108"/>
      <c r="D43" s="113"/>
      <c r="E43" s="114"/>
      <c r="F43" s="115"/>
      <c r="G43" s="115"/>
      <c r="H43" s="108"/>
      <c r="I43" s="116"/>
      <c r="J43" s="21"/>
      <c r="K43" s="5"/>
      <c r="L43" s="5"/>
      <c r="M43" s="24"/>
    </row>
    <row r="44" spans="1:13" s="13" customFormat="1" ht="15.6" customHeight="1" x14ac:dyDescent="0.25">
      <c r="A44" s="159"/>
      <c r="B44" s="108"/>
      <c r="C44" s="108"/>
      <c r="D44" s="109" t="s">
        <v>50</v>
      </c>
      <c r="E44" s="110"/>
      <c r="F44" s="111"/>
      <c r="G44" s="109"/>
      <c r="H44" s="108"/>
      <c r="I44" s="112"/>
      <c r="J44" s="22"/>
      <c r="M44" s="24"/>
    </row>
    <row r="45" spans="1:13" s="13" customFormat="1" ht="3.75" customHeight="1" x14ac:dyDescent="0.25">
      <c r="A45" s="159"/>
      <c r="B45" s="108"/>
      <c r="C45" s="108"/>
      <c r="D45" s="113"/>
      <c r="E45" s="114"/>
      <c r="F45" s="115"/>
      <c r="G45" s="115"/>
      <c r="H45" s="108"/>
      <c r="I45" s="116"/>
      <c r="J45" s="22"/>
      <c r="M45" s="24"/>
    </row>
    <row r="46" spans="1:13" ht="15.6" customHeight="1" x14ac:dyDescent="0.25">
      <c r="A46" s="159"/>
      <c r="B46" s="108"/>
      <c r="C46" s="108"/>
      <c r="D46" s="109" t="s">
        <v>48</v>
      </c>
      <c r="E46" s="110"/>
      <c r="F46" s="111"/>
      <c r="G46" s="109"/>
      <c r="H46" s="108"/>
      <c r="I46" s="112"/>
      <c r="J46" s="21"/>
      <c r="K46" s="13"/>
      <c r="L46" s="13"/>
      <c r="M46" s="24"/>
    </row>
    <row r="47" spans="1:13" ht="3.75" customHeight="1" x14ac:dyDescent="0.25">
      <c r="A47" s="159"/>
      <c r="B47" s="108"/>
      <c r="C47" s="108"/>
      <c r="D47" s="113"/>
      <c r="E47" s="114"/>
      <c r="F47" s="115"/>
      <c r="G47" s="115"/>
      <c r="H47" s="108"/>
      <c r="I47" s="116"/>
      <c r="J47" s="21"/>
      <c r="K47" s="13"/>
      <c r="L47" s="13"/>
      <c r="M47" s="24"/>
    </row>
    <row r="48" spans="1:13" ht="15.6" customHeight="1" x14ac:dyDescent="0.25">
      <c r="A48" s="159"/>
      <c r="B48" s="108"/>
      <c r="C48" s="108"/>
      <c r="D48" s="109" t="s">
        <v>49</v>
      </c>
      <c r="E48" s="110"/>
      <c r="F48" s="111"/>
      <c r="G48" s="109"/>
      <c r="H48" s="108"/>
      <c r="I48" s="112"/>
      <c r="J48" s="21"/>
      <c r="M48" s="26"/>
    </row>
    <row r="49" spans="1:13" ht="3.75" customHeight="1" x14ac:dyDescent="0.25">
      <c r="A49" s="159"/>
      <c r="B49" s="108"/>
      <c r="C49" s="108"/>
      <c r="D49" s="113"/>
      <c r="E49" s="114"/>
      <c r="F49" s="115"/>
      <c r="G49" s="115"/>
      <c r="H49" s="108"/>
      <c r="I49" s="116"/>
      <c r="J49" s="21"/>
      <c r="M49" s="24"/>
    </row>
    <row r="50" spans="1:13" ht="15.6" customHeight="1" x14ac:dyDescent="0.25">
      <c r="A50" s="159"/>
      <c r="B50" s="108"/>
      <c r="C50" s="108"/>
      <c r="D50" s="109" t="s">
        <v>58</v>
      </c>
      <c r="E50" s="110"/>
      <c r="F50" s="111"/>
      <c r="G50" s="109"/>
      <c r="H50" s="108"/>
      <c r="I50" s="112"/>
      <c r="J50" s="21"/>
      <c r="M50" s="24"/>
    </row>
    <row r="51" spans="1:13" ht="3.75" customHeight="1" x14ac:dyDescent="0.25">
      <c r="A51" s="159"/>
      <c r="B51" s="108"/>
      <c r="C51" s="108"/>
      <c r="D51" s="113"/>
      <c r="E51" s="114"/>
      <c r="F51" s="115"/>
      <c r="G51" s="115"/>
      <c r="H51" s="108"/>
      <c r="I51" s="116"/>
      <c r="J51" s="21"/>
      <c r="M51" s="24"/>
    </row>
    <row r="52" spans="1:13" ht="15.6" customHeight="1" x14ac:dyDescent="0.25">
      <c r="A52" s="159"/>
      <c r="B52" s="108"/>
      <c r="C52" s="108"/>
      <c r="D52" s="109" t="s">
        <v>7</v>
      </c>
      <c r="E52" s="110"/>
      <c r="F52" s="111"/>
      <c r="G52" s="109"/>
      <c r="H52" s="108"/>
      <c r="I52" s="112"/>
      <c r="J52" s="21"/>
      <c r="M52" s="24"/>
    </row>
    <row r="53" spans="1:13" ht="3.75" customHeight="1" x14ac:dyDescent="0.25">
      <c r="A53" s="159"/>
      <c r="B53" s="108"/>
      <c r="C53" s="108"/>
      <c r="D53" s="113"/>
      <c r="E53" s="114"/>
      <c r="F53" s="115"/>
      <c r="G53" s="115"/>
      <c r="H53" s="108"/>
      <c r="I53" s="116"/>
      <c r="J53" s="21"/>
      <c r="M53" s="24"/>
    </row>
    <row r="54" spans="1:13" ht="15.6" customHeight="1" x14ac:dyDescent="0.25">
      <c r="A54" s="159"/>
      <c r="B54" s="108"/>
      <c r="C54" s="108"/>
      <c r="D54" s="109" t="s">
        <v>8</v>
      </c>
      <c r="E54" s="110"/>
      <c r="F54" s="111"/>
      <c r="G54" s="109"/>
      <c r="H54" s="108"/>
      <c r="I54" s="112"/>
      <c r="J54" s="21"/>
      <c r="M54" s="24"/>
    </row>
    <row r="55" spans="1:13" ht="3.75" customHeight="1" x14ac:dyDescent="0.25">
      <c r="A55" s="159"/>
      <c r="B55" s="108"/>
      <c r="C55" s="108"/>
      <c r="D55" s="113"/>
      <c r="E55" s="114"/>
      <c r="F55" s="115"/>
      <c r="G55" s="115"/>
      <c r="H55" s="108"/>
      <c r="I55" s="116"/>
      <c r="J55" s="21"/>
      <c r="M55" s="24"/>
    </row>
    <row r="56" spans="1:13" ht="15.6" customHeight="1" x14ac:dyDescent="0.25">
      <c r="A56" s="159"/>
      <c r="B56" s="117"/>
      <c r="C56" s="108"/>
      <c r="D56" s="118" t="s">
        <v>9</v>
      </c>
      <c r="E56" s="119"/>
      <c r="F56" s="119"/>
      <c r="G56" s="118"/>
      <c r="H56" s="120"/>
      <c r="I56" s="121"/>
      <c r="J56" s="21"/>
      <c r="M56" s="25"/>
    </row>
    <row r="57" spans="1:13" ht="3.75" customHeight="1" x14ac:dyDescent="0.25">
      <c r="A57" s="117"/>
      <c r="B57" s="117"/>
      <c r="C57" s="117"/>
      <c r="D57" s="113"/>
      <c r="E57" s="115"/>
      <c r="F57" s="115"/>
      <c r="G57" s="115"/>
      <c r="H57" s="117"/>
      <c r="I57" s="116"/>
      <c r="J57" s="21"/>
      <c r="M57" s="25"/>
    </row>
    <row r="58" spans="1:13" ht="15.6" customHeight="1" x14ac:dyDescent="0.25">
      <c r="A58" s="159" t="s">
        <v>73</v>
      </c>
      <c r="B58" s="117"/>
      <c r="C58" s="108"/>
      <c r="D58" s="109" t="s">
        <v>51</v>
      </c>
      <c r="E58" s="110"/>
      <c r="F58" s="122"/>
      <c r="G58" s="109"/>
      <c r="H58" s="108"/>
      <c r="I58" s="112"/>
      <c r="J58" s="21"/>
      <c r="M58" s="25"/>
    </row>
    <row r="59" spans="1:13" ht="3.75" customHeight="1" x14ac:dyDescent="0.25">
      <c r="A59" s="159"/>
      <c r="B59" s="117"/>
      <c r="C59" s="108"/>
      <c r="D59" s="113"/>
      <c r="E59" s="114"/>
      <c r="F59" s="115"/>
      <c r="G59" s="115"/>
      <c r="H59" s="108"/>
      <c r="I59" s="116"/>
      <c r="J59" s="21"/>
      <c r="M59" s="25"/>
    </row>
    <row r="60" spans="1:13" ht="15.6" customHeight="1" x14ac:dyDescent="0.25">
      <c r="A60" s="159"/>
      <c r="B60" s="108"/>
      <c r="C60" s="108"/>
      <c r="D60" s="109" t="s">
        <v>59</v>
      </c>
      <c r="E60" s="110"/>
      <c r="F60" s="122"/>
      <c r="G60" s="109"/>
      <c r="H60" s="108"/>
      <c r="I60" s="112"/>
      <c r="J60" s="21"/>
      <c r="M60" s="25"/>
    </row>
    <row r="61" spans="1:13" ht="3.75" customHeight="1" x14ac:dyDescent="0.25">
      <c r="A61" s="159"/>
      <c r="B61" s="108"/>
      <c r="C61" s="108"/>
      <c r="D61" s="113"/>
      <c r="E61" s="114"/>
      <c r="F61" s="115"/>
      <c r="G61" s="115"/>
      <c r="H61" s="108"/>
      <c r="I61" s="116"/>
      <c r="J61" s="21"/>
      <c r="M61" s="25"/>
    </row>
    <row r="62" spans="1:13" ht="15.6" customHeight="1" x14ac:dyDescent="0.25">
      <c r="A62" s="159"/>
      <c r="B62" s="108"/>
      <c r="C62" s="108"/>
      <c r="D62" s="109" t="s">
        <v>52</v>
      </c>
      <c r="E62" s="110"/>
      <c r="F62" s="122"/>
      <c r="G62" s="109"/>
      <c r="H62" s="108"/>
      <c r="I62" s="112"/>
      <c r="J62" s="21"/>
      <c r="M62" s="24"/>
    </row>
    <row r="63" spans="1:13" ht="3.75" customHeight="1" x14ac:dyDescent="0.25">
      <c r="A63" s="159"/>
      <c r="B63" s="108"/>
      <c r="C63" s="108"/>
      <c r="D63" s="113"/>
      <c r="E63" s="114"/>
      <c r="F63" s="115"/>
      <c r="G63" s="115"/>
      <c r="H63" s="108"/>
      <c r="I63" s="116"/>
      <c r="J63" s="21"/>
      <c r="M63" s="24"/>
    </row>
    <row r="64" spans="1:13" ht="15.6" customHeight="1" x14ac:dyDescent="0.25">
      <c r="A64" s="159"/>
      <c r="B64" s="108"/>
      <c r="C64" s="108"/>
      <c r="D64" s="109" t="s">
        <v>53</v>
      </c>
      <c r="E64" s="110"/>
      <c r="F64" s="122"/>
      <c r="G64" s="109"/>
      <c r="H64" s="108"/>
      <c r="I64" s="112"/>
      <c r="J64" s="21"/>
      <c r="M64" s="25"/>
    </row>
    <row r="65" spans="1:13" ht="3.75" customHeight="1" x14ac:dyDescent="0.25">
      <c r="A65" s="159"/>
      <c r="B65" s="108"/>
      <c r="C65" s="108"/>
      <c r="D65" s="113"/>
      <c r="E65" s="114"/>
      <c r="F65" s="115"/>
      <c r="G65" s="115"/>
      <c r="H65" s="108"/>
      <c r="I65" s="116"/>
      <c r="J65" s="21"/>
      <c r="M65" s="25"/>
    </row>
    <row r="66" spans="1:13" ht="15.6" customHeight="1" x14ac:dyDescent="0.25">
      <c r="A66" s="159"/>
      <c r="B66" s="108"/>
      <c r="C66" s="108"/>
      <c r="D66" s="109" t="s">
        <v>66</v>
      </c>
      <c r="E66" s="110"/>
      <c r="F66" s="122"/>
      <c r="G66" s="109"/>
      <c r="H66" s="108"/>
      <c r="I66" s="112"/>
      <c r="J66" s="21"/>
      <c r="M66" s="25"/>
    </row>
    <row r="67" spans="1:13" ht="3.75" customHeight="1" x14ac:dyDescent="0.25">
      <c r="A67" s="159"/>
      <c r="B67" s="108"/>
      <c r="C67" s="108"/>
      <c r="D67" s="113"/>
      <c r="E67" s="114"/>
      <c r="F67" s="115"/>
      <c r="G67" s="115"/>
      <c r="H67" s="108"/>
      <c r="I67" s="116"/>
      <c r="J67" s="21"/>
      <c r="M67" s="25"/>
    </row>
    <row r="68" spans="1:13" ht="15.6" customHeight="1" x14ac:dyDescent="0.25">
      <c r="A68" s="159"/>
      <c r="B68" s="108"/>
      <c r="C68" s="108"/>
      <c r="D68" s="109" t="s">
        <v>12</v>
      </c>
      <c r="E68" s="110"/>
      <c r="F68" s="122"/>
      <c r="G68" s="109"/>
      <c r="H68" s="108"/>
      <c r="I68" s="112"/>
      <c r="J68" s="21"/>
      <c r="M68" s="24"/>
    </row>
    <row r="69" spans="1:13" ht="3.75" customHeight="1" x14ac:dyDescent="0.25">
      <c r="A69" s="159"/>
      <c r="B69" s="108"/>
      <c r="C69" s="108"/>
      <c r="D69" s="113"/>
      <c r="E69" s="114"/>
      <c r="F69" s="115"/>
      <c r="G69" s="115"/>
      <c r="H69" s="108"/>
      <c r="I69" s="123"/>
      <c r="J69" s="21"/>
      <c r="M69" s="24"/>
    </row>
    <row r="70" spans="1:13" ht="15.6" customHeight="1" x14ac:dyDescent="0.25">
      <c r="A70" s="159"/>
      <c r="B70" s="108"/>
      <c r="C70" s="108"/>
      <c r="D70" s="109" t="s">
        <v>54</v>
      </c>
      <c r="E70" s="110"/>
      <c r="F70" s="122"/>
      <c r="G70" s="109"/>
      <c r="H70" s="108"/>
      <c r="I70" s="112"/>
      <c r="J70" s="21"/>
      <c r="M70" s="24"/>
    </row>
    <row r="71" spans="1:13" ht="3.75" customHeight="1" x14ac:dyDescent="0.25">
      <c r="A71" s="159"/>
      <c r="B71" s="108"/>
      <c r="C71" s="108"/>
      <c r="D71" s="113"/>
      <c r="E71" s="114"/>
      <c r="F71" s="115"/>
      <c r="G71" s="115"/>
      <c r="H71" s="108"/>
      <c r="I71" s="123"/>
      <c r="J71" s="21"/>
      <c r="M71" s="24"/>
    </row>
    <row r="72" spans="1:13" ht="15.6" customHeight="1" x14ac:dyDescent="0.25">
      <c r="A72" s="159"/>
      <c r="B72" s="108"/>
      <c r="C72" s="108"/>
      <c r="D72" s="109" t="s">
        <v>10</v>
      </c>
      <c r="E72" s="110"/>
      <c r="F72" s="122"/>
      <c r="G72" s="109"/>
      <c r="H72" s="108"/>
      <c r="I72" s="112"/>
      <c r="J72" s="21"/>
      <c r="M72" s="25"/>
    </row>
    <row r="73" spans="1:13" ht="3.75" customHeight="1" x14ac:dyDescent="0.25">
      <c r="A73" s="159"/>
      <c r="B73" s="108"/>
      <c r="C73" s="108"/>
      <c r="D73" s="113"/>
      <c r="E73" s="114"/>
      <c r="F73" s="115"/>
      <c r="G73" s="115"/>
      <c r="H73" s="108"/>
      <c r="I73" s="116"/>
      <c r="J73" s="21"/>
      <c r="M73" s="25"/>
    </row>
    <row r="74" spans="1:13" ht="15.6" customHeight="1" x14ac:dyDescent="0.25">
      <c r="A74" s="159"/>
      <c r="B74" s="108"/>
      <c r="C74" s="108"/>
      <c r="D74" s="109" t="s">
        <v>60</v>
      </c>
      <c r="E74" s="110"/>
      <c r="F74" s="122"/>
      <c r="G74" s="109"/>
      <c r="H74" s="108"/>
      <c r="I74" s="112"/>
      <c r="J74" s="21"/>
      <c r="M74" s="25"/>
    </row>
    <row r="75" spans="1:13" ht="3.75" customHeight="1" x14ac:dyDescent="0.25">
      <c r="A75" s="159"/>
      <c r="B75" s="108"/>
      <c r="C75" s="108"/>
      <c r="D75" s="113"/>
      <c r="E75" s="114"/>
      <c r="F75" s="115"/>
      <c r="G75" s="115"/>
      <c r="H75" s="108"/>
      <c r="I75" s="116"/>
      <c r="J75" s="21"/>
      <c r="M75" s="25"/>
    </row>
    <row r="76" spans="1:13" ht="15.6" customHeight="1" x14ac:dyDescent="0.25">
      <c r="A76" s="159"/>
      <c r="B76" s="108"/>
      <c r="C76" s="108"/>
      <c r="D76" s="109" t="s">
        <v>61</v>
      </c>
      <c r="E76" s="110"/>
      <c r="F76" s="122"/>
      <c r="G76" s="109"/>
      <c r="H76" s="108"/>
      <c r="I76" s="112"/>
      <c r="J76" s="21"/>
      <c r="M76" s="24"/>
    </row>
    <row r="77" spans="1:13" ht="3.75" customHeight="1" x14ac:dyDescent="0.25">
      <c r="A77" s="159"/>
      <c r="B77" s="108"/>
      <c r="C77" s="108"/>
      <c r="D77" s="113"/>
      <c r="E77" s="114"/>
      <c r="F77" s="115"/>
      <c r="G77" s="115"/>
      <c r="H77" s="108"/>
      <c r="I77" s="116"/>
      <c r="J77" s="21"/>
      <c r="M77" s="24"/>
    </row>
    <row r="78" spans="1:13" ht="15.6" customHeight="1" x14ac:dyDescent="0.25">
      <c r="A78" s="159"/>
      <c r="B78" s="108"/>
      <c r="C78" s="108"/>
      <c r="D78" s="109" t="s">
        <v>62</v>
      </c>
      <c r="E78" s="110"/>
      <c r="F78" s="122"/>
      <c r="G78" s="109"/>
      <c r="H78" s="108"/>
      <c r="I78" s="112"/>
      <c r="J78" s="21"/>
      <c r="M78" s="25"/>
    </row>
    <row r="79" spans="1:13" ht="3.75" customHeight="1" x14ac:dyDescent="0.25">
      <c r="A79" s="159"/>
      <c r="B79" s="108"/>
      <c r="C79" s="108"/>
      <c r="D79" s="113"/>
      <c r="E79" s="114"/>
      <c r="F79" s="115"/>
      <c r="G79" s="115"/>
      <c r="H79" s="108"/>
      <c r="I79" s="116"/>
      <c r="J79" s="21"/>
      <c r="M79" s="25"/>
    </row>
    <row r="80" spans="1:13" ht="15.6" customHeight="1" x14ac:dyDescent="0.25">
      <c r="A80" s="159"/>
      <c r="B80" s="108"/>
      <c r="C80" s="108"/>
      <c r="D80" s="109" t="s">
        <v>63</v>
      </c>
      <c r="E80" s="110"/>
      <c r="F80" s="122"/>
      <c r="G80" s="109"/>
      <c r="H80" s="108"/>
      <c r="I80" s="112"/>
      <c r="J80" s="21"/>
      <c r="M80" s="25"/>
    </row>
    <row r="81" spans="1:13" ht="3.75" customHeight="1" x14ac:dyDescent="0.25">
      <c r="A81" s="159"/>
      <c r="B81" s="108"/>
      <c r="C81" s="108"/>
      <c r="D81" s="113"/>
      <c r="E81" s="114"/>
      <c r="F81" s="115"/>
      <c r="G81" s="115"/>
      <c r="H81" s="108"/>
      <c r="I81" s="116"/>
      <c r="J81" s="21"/>
      <c r="M81" s="25"/>
    </row>
    <row r="82" spans="1:13" ht="15.6" customHeight="1" x14ac:dyDescent="0.25">
      <c r="A82" s="159"/>
      <c r="B82" s="108"/>
      <c r="C82" s="108"/>
      <c r="D82" s="109" t="s">
        <v>64</v>
      </c>
      <c r="E82" s="110"/>
      <c r="F82" s="122"/>
      <c r="G82" s="109"/>
      <c r="H82" s="108"/>
      <c r="I82" s="112"/>
      <c r="J82" s="22"/>
      <c r="M82" s="25"/>
    </row>
    <row r="83" spans="1:13" ht="3.75" customHeight="1" x14ac:dyDescent="0.25">
      <c r="A83" s="159"/>
      <c r="B83" s="108"/>
      <c r="C83" s="108"/>
      <c r="D83" s="113"/>
      <c r="E83" s="114"/>
      <c r="F83" s="115"/>
      <c r="G83" s="115"/>
      <c r="H83" s="108"/>
      <c r="I83" s="116"/>
      <c r="J83" s="22"/>
      <c r="M83" s="25"/>
    </row>
    <row r="84" spans="1:13" ht="15.6" customHeight="1" x14ac:dyDescent="0.25">
      <c r="A84" s="159"/>
      <c r="B84" s="108"/>
      <c r="C84" s="108"/>
      <c r="D84" s="109" t="s">
        <v>65</v>
      </c>
      <c r="E84" s="110"/>
      <c r="F84" s="122"/>
      <c r="G84" s="109"/>
      <c r="H84" s="108"/>
      <c r="I84" s="112"/>
      <c r="J84" s="21"/>
      <c r="M84" s="24"/>
    </row>
    <row r="85" spans="1:13" ht="3.75" customHeight="1" x14ac:dyDescent="0.25">
      <c r="A85" s="159"/>
      <c r="B85" s="108"/>
      <c r="C85" s="108"/>
      <c r="D85" s="113"/>
      <c r="E85" s="114"/>
      <c r="F85" s="115"/>
      <c r="G85" s="115"/>
      <c r="H85" s="108"/>
      <c r="I85" s="116"/>
      <c r="J85" s="21"/>
      <c r="M85" s="24"/>
    </row>
    <row r="86" spans="1:13" ht="15.6" customHeight="1" x14ac:dyDescent="0.25">
      <c r="A86" s="159"/>
      <c r="B86" s="108"/>
      <c r="C86" s="108"/>
      <c r="D86" s="109" t="s">
        <v>14</v>
      </c>
      <c r="E86" s="110"/>
      <c r="F86" s="122"/>
      <c r="G86" s="109"/>
      <c r="H86" s="108"/>
      <c r="I86" s="112"/>
      <c r="J86" s="22"/>
      <c r="M86" s="25"/>
    </row>
    <row r="87" spans="1:13" ht="3.6" customHeight="1" x14ac:dyDescent="0.25">
      <c r="A87" s="159"/>
      <c r="B87" s="108"/>
      <c r="C87" s="108"/>
      <c r="D87" s="113"/>
      <c r="E87" s="114"/>
      <c r="F87" s="115"/>
      <c r="G87" s="115"/>
      <c r="H87" s="108"/>
      <c r="I87" s="116"/>
      <c r="J87" s="22"/>
      <c r="M87" s="25"/>
    </row>
    <row r="88" spans="1:13" ht="15.6" customHeight="1" x14ac:dyDescent="0.25">
      <c r="A88" s="159"/>
      <c r="B88" s="108"/>
      <c r="C88" s="108"/>
      <c r="D88" s="109" t="s">
        <v>19</v>
      </c>
      <c r="E88" s="110"/>
      <c r="F88" s="122"/>
      <c r="G88" s="109"/>
      <c r="H88" s="108"/>
      <c r="I88" s="112"/>
      <c r="J88" s="21"/>
      <c r="M88" s="27"/>
    </row>
    <row r="89" spans="1:13" ht="3.75" customHeight="1" x14ac:dyDescent="0.25">
      <c r="A89" s="159"/>
      <c r="B89" s="108"/>
      <c r="C89" s="108"/>
      <c r="D89" s="113"/>
      <c r="E89" s="114"/>
      <c r="F89" s="115"/>
      <c r="G89" s="115"/>
      <c r="H89" s="108"/>
      <c r="I89" s="116"/>
      <c r="J89" s="21"/>
      <c r="M89" s="24"/>
    </row>
    <row r="90" spans="1:13" ht="15.6" customHeight="1" x14ac:dyDescent="0.25">
      <c r="A90" s="159"/>
      <c r="B90" s="108"/>
      <c r="C90" s="108"/>
      <c r="D90" s="124" t="s">
        <v>15</v>
      </c>
      <c r="E90" s="119"/>
      <c r="F90" s="119"/>
      <c r="G90" s="125"/>
      <c r="H90" s="120"/>
      <c r="I90" s="121"/>
      <c r="J90" s="21"/>
      <c r="M90" s="25"/>
    </row>
    <row r="91" spans="1:13" ht="3.75" customHeight="1" x14ac:dyDescent="0.25">
      <c r="A91" s="108"/>
      <c r="B91" s="108"/>
      <c r="C91" s="117"/>
      <c r="D91" s="126"/>
      <c r="E91" s="127"/>
      <c r="F91" s="117"/>
      <c r="G91" s="117"/>
      <c r="H91" s="117"/>
      <c r="I91" s="116"/>
      <c r="J91" s="21"/>
    </row>
    <row r="92" spans="1:13" ht="15.6" customHeight="1" x14ac:dyDescent="0.25">
      <c r="A92" s="159" t="s">
        <v>91</v>
      </c>
      <c r="B92" s="108"/>
      <c r="C92" s="108"/>
      <c r="D92" s="128" t="s">
        <v>16</v>
      </c>
      <c r="E92" s="129"/>
      <c r="F92" s="122"/>
      <c r="G92" s="128"/>
      <c r="H92" s="108"/>
      <c r="I92" s="112"/>
      <c r="J92" s="21"/>
    </row>
    <row r="93" spans="1:13" ht="3.75" customHeight="1" x14ac:dyDescent="0.25">
      <c r="A93" s="159"/>
      <c r="B93" s="108"/>
      <c r="C93" s="108"/>
      <c r="D93" s="113"/>
      <c r="E93" s="130"/>
      <c r="F93" s="131"/>
      <c r="G93" s="131"/>
      <c r="H93" s="108"/>
      <c r="I93" s="116"/>
      <c r="J93" s="21"/>
    </row>
    <row r="94" spans="1:13" ht="15.6" customHeight="1" x14ac:dyDescent="0.25">
      <c r="A94" s="159"/>
      <c r="B94" s="108"/>
      <c r="C94" s="108"/>
      <c r="D94" s="128" t="s">
        <v>67</v>
      </c>
      <c r="E94" s="129"/>
      <c r="F94" s="122"/>
      <c r="G94" s="128"/>
      <c r="H94" s="108"/>
      <c r="I94" s="112"/>
      <c r="J94" s="22"/>
    </row>
    <row r="95" spans="1:13" ht="3.75" customHeight="1" x14ac:dyDescent="0.25">
      <c r="A95" s="159"/>
      <c r="B95" s="108"/>
      <c r="C95" s="108"/>
      <c r="D95" s="113"/>
      <c r="E95" s="114"/>
      <c r="F95" s="115"/>
      <c r="G95" s="115"/>
      <c r="H95" s="108"/>
      <c r="I95" s="116"/>
      <c r="J95" s="22"/>
    </row>
    <row r="96" spans="1:13" s="33" customFormat="1" ht="15.6" customHeight="1" x14ac:dyDescent="0.25">
      <c r="A96" s="159"/>
      <c r="B96" s="108"/>
      <c r="C96" s="108"/>
      <c r="D96" s="109" t="s">
        <v>68</v>
      </c>
      <c r="E96" s="110"/>
      <c r="F96" s="122"/>
      <c r="G96" s="109"/>
      <c r="H96" s="108"/>
      <c r="I96" s="112"/>
      <c r="J96" s="43"/>
      <c r="K96" s="32"/>
      <c r="L96" s="32"/>
    </row>
    <row r="97" spans="1:10" ht="3.75" customHeight="1" x14ac:dyDescent="0.25">
      <c r="A97" s="159"/>
      <c r="B97" s="108"/>
      <c r="C97" s="108"/>
      <c r="D97" s="113"/>
      <c r="E97" s="114"/>
      <c r="F97" s="115"/>
      <c r="G97" s="115"/>
      <c r="H97" s="108"/>
      <c r="I97" s="116"/>
      <c r="J97" s="22"/>
    </row>
    <row r="98" spans="1:10" ht="15.6" customHeight="1" x14ac:dyDescent="0.25">
      <c r="A98" s="159"/>
      <c r="B98" s="108"/>
      <c r="C98" s="108"/>
      <c r="D98" s="109" t="s">
        <v>19</v>
      </c>
      <c r="E98" s="110"/>
      <c r="F98" s="122"/>
      <c r="G98" s="109"/>
      <c r="H98" s="108"/>
      <c r="I98" s="112"/>
    </row>
    <row r="99" spans="1:10" ht="3.75" customHeight="1" x14ac:dyDescent="0.25">
      <c r="A99" s="159"/>
      <c r="B99" s="108"/>
      <c r="C99" s="108"/>
      <c r="D99" s="113"/>
      <c r="E99" s="114"/>
      <c r="F99" s="115"/>
      <c r="G99" s="115"/>
      <c r="H99" s="108"/>
      <c r="I99" s="116"/>
      <c r="J99" s="22"/>
    </row>
    <row r="100" spans="1:10" ht="15.6" customHeight="1" x14ac:dyDescent="0.25">
      <c r="A100" s="159"/>
      <c r="B100" s="108"/>
      <c r="C100" s="108"/>
      <c r="D100" s="132" t="s">
        <v>17</v>
      </c>
      <c r="E100" s="120"/>
      <c r="F100" s="120"/>
      <c r="G100" s="132"/>
      <c r="H100" s="120"/>
      <c r="I100" s="121"/>
    </row>
    <row r="101" spans="1:10" ht="3.75" customHeight="1" x14ac:dyDescent="0.25">
      <c r="A101" s="108"/>
      <c r="B101" s="108"/>
      <c r="C101" s="108"/>
      <c r="D101" s="113"/>
      <c r="E101" s="114"/>
      <c r="F101" s="115"/>
      <c r="G101" s="115"/>
      <c r="H101" s="108"/>
      <c r="I101" s="116"/>
      <c r="J101" s="22"/>
    </row>
    <row r="102" spans="1:10" ht="15.6" customHeight="1" x14ac:dyDescent="0.25">
      <c r="A102" s="159" t="s">
        <v>74</v>
      </c>
      <c r="B102" s="108"/>
      <c r="C102" s="108"/>
      <c r="D102" s="128" t="s">
        <v>18</v>
      </c>
      <c r="E102" s="129"/>
      <c r="F102" s="122"/>
      <c r="G102" s="128"/>
      <c r="H102" s="108"/>
      <c r="I102" s="112"/>
    </row>
    <row r="103" spans="1:10" ht="3.75" customHeight="1" x14ac:dyDescent="0.25">
      <c r="A103" s="159"/>
      <c r="B103" s="108"/>
      <c r="C103" s="108"/>
      <c r="D103" s="113"/>
      <c r="E103" s="114"/>
      <c r="F103" s="115"/>
      <c r="G103" s="115"/>
      <c r="H103" s="108"/>
      <c r="I103" s="116"/>
      <c r="J103" s="22"/>
    </row>
    <row r="104" spans="1:10" ht="15.6" customHeight="1" x14ac:dyDescent="0.25">
      <c r="A104" s="159"/>
      <c r="B104" s="108"/>
      <c r="C104" s="108"/>
      <c r="D104" s="128" t="s">
        <v>69</v>
      </c>
      <c r="E104" s="129"/>
      <c r="F104" s="122"/>
      <c r="G104" s="128"/>
      <c r="H104" s="108"/>
      <c r="I104" s="112"/>
    </row>
    <row r="105" spans="1:10" ht="3.75" customHeight="1" x14ac:dyDescent="0.25">
      <c r="A105" s="159"/>
      <c r="B105" s="108"/>
      <c r="C105" s="108"/>
      <c r="D105" s="113"/>
      <c r="E105" s="114"/>
      <c r="F105" s="115"/>
      <c r="G105" s="115"/>
      <c r="H105" s="108"/>
      <c r="I105" s="116"/>
      <c r="J105" s="22"/>
    </row>
    <row r="106" spans="1:10" ht="15.6" customHeight="1" x14ac:dyDescent="0.25">
      <c r="A106" s="159"/>
      <c r="B106" s="108"/>
      <c r="C106" s="108"/>
      <c r="D106" s="109" t="s">
        <v>19</v>
      </c>
      <c r="E106" s="110"/>
      <c r="F106" s="122"/>
      <c r="G106" s="109"/>
      <c r="H106" s="108"/>
      <c r="I106" s="112"/>
    </row>
    <row r="107" spans="1:10" ht="3.75" customHeight="1" x14ac:dyDescent="0.25">
      <c r="A107" s="159"/>
      <c r="B107" s="108"/>
      <c r="C107" s="108"/>
      <c r="D107" s="113"/>
      <c r="E107" s="114"/>
      <c r="F107" s="115"/>
      <c r="G107" s="115"/>
      <c r="H107" s="108"/>
      <c r="I107" s="116"/>
      <c r="J107" s="22"/>
    </row>
    <row r="108" spans="1:10" ht="15.6" customHeight="1" x14ac:dyDescent="0.25">
      <c r="A108" s="159"/>
      <c r="B108" s="108"/>
      <c r="C108" s="108"/>
      <c r="D108" s="132" t="s">
        <v>20</v>
      </c>
      <c r="E108" s="120"/>
      <c r="F108" s="120"/>
      <c r="G108" s="132"/>
      <c r="H108" s="120"/>
      <c r="I108" s="121"/>
    </row>
    <row r="109" spans="1:10" ht="3.75" customHeight="1" x14ac:dyDescent="0.25">
      <c r="A109" s="133"/>
      <c r="B109" s="108"/>
      <c r="C109" s="108"/>
      <c r="D109" s="113"/>
      <c r="E109" s="114"/>
      <c r="F109" s="115"/>
      <c r="G109" s="115"/>
      <c r="H109" s="108"/>
      <c r="I109" s="116"/>
      <c r="J109" s="22"/>
    </row>
    <row r="110" spans="1:10" ht="15.6" customHeight="1" x14ac:dyDescent="0.2">
      <c r="A110" s="162" t="s">
        <v>21</v>
      </c>
      <c r="B110" s="162"/>
      <c r="C110" s="162"/>
      <c r="D110" s="162"/>
      <c r="E110" s="162"/>
      <c r="F110" s="162"/>
      <c r="G110" s="134"/>
      <c r="H110" s="135"/>
      <c r="I110" s="112"/>
    </row>
    <row r="111" spans="1:10" ht="12" customHeight="1" x14ac:dyDescent="0.25">
      <c r="A111" s="108"/>
      <c r="B111" s="108"/>
      <c r="C111" s="135"/>
      <c r="D111" s="113"/>
      <c r="E111" s="135"/>
      <c r="F111" s="135"/>
      <c r="G111" s="135"/>
      <c r="H111" s="135"/>
      <c r="I111" s="136"/>
    </row>
    <row r="112" spans="1:10" ht="15.75" x14ac:dyDescent="0.25">
      <c r="A112" s="108"/>
      <c r="B112" s="108"/>
      <c r="C112" s="108"/>
      <c r="D112" s="108"/>
      <c r="E112" s="108"/>
      <c r="F112" s="108"/>
      <c r="G112" s="108"/>
      <c r="H112" s="108"/>
      <c r="I112" s="108"/>
    </row>
    <row r="113" spans="1:9" ht="15.75" x14ac:dyDescent="0.2">
      <c r="A113" s="137"/>
      <c r="B113" s="137"/>
      <c r="C113" s="137"/>
      <c r="D113" s="137"/>
      <c r="E113" s="137"/>
      <c r="F113" s="137"/>
      <c r="G113" s="137"/>
      <c r="H113" s="137"/>
      <c r="I113" s="31" t="str">
        <f>I8</f>
        <v>Année 2027</v>
      </c>
    </row>
    <row r="114" spans="1:9" ht="15.75" x14ac:dyDescent="0.2">
      <c r="A114" s="137"/>
      <c r="B114" s="137"/>
      <c r="C114" s="137"/>
      <c r="D114" s="137"/>
      <c r="E114" s="137"/>
      <c r="F114" s="137"/>
      <c r="G114" s="137"/>
      <c r="H114" s="137"/>
      <c r="I114" s="137"/>
    </row>
    <row r="115" spans="1:9" ht="15.75" x14ac:dyDescent="0.2">
      <c r="A115" s="138" t="s">
        <v>1</v>
      </c>
      <c r="B115" s="138"/>
      <c r="C115" s="138"/>
      <c r="D115" s="138"/>
      <c r="E115" s="138"/>
      <c r="F115" s="138"/>
      <c r="G115" s="138"/>
      <c r="H115" s="138"/>
      <c r="I115" s="138"/>
    </row>
    <row r="116" spans="1:9" ht="3.6" customHeight="1" x14ac:dyDescent="0.25">
      <c r="A116" s="117"/>
      <c r="B116" s="117"/>
      <c r="C116" s="108"/>
      <c r="D116" s="126"/>
      <c r="E116" s="127"/>
      <c r="F116" s="117"/>
      <c r="G116" s="117"/>
      <c r="H116" s="117"/>
      <c r="I116" s="139"/>
    </row>
    <row r="117" spans="1:9" ht="13.9" customHeight="1" x14ac:dyDescent="0.25">
      <c r="A117" s="159" t="s">
        <v>92</v>
      </c>
      <c r="B117" s="108"/>
      <c r="C117" s="108"/>
      <c r="D117" s="122" t="s">
        <v>70</v>
      </c>
      <c r="E117" s="140"/>
      <c r="F117" s="111"/>
      <c r="G117" s="122"/>
      <c r="H117" s="117"/>
      <c r="I117" s="141"/>
    </row>
    <row r="118" spans="1:9" ht="3.6" customHeight="1" x14ac:dyDescent="0.25">
      <c r="A118" s="159"/>
      <c r="B118" s="108"/>
      <c r="C118" s="108"/>
      <c r="D118" s="126"/>
      <c r="E118" s="127"/>
      <c r="F118" s="117"/>
      <c r="G118" s="117"/>
      <c r="H118" s="117"/>
      <c r="I118" s="142"/>
    </row>
    <row r="119" spans="1:9" ht="15.75" x14ac:dyDescent="0.25">
      <c r="A119" s="159"/>
      <c r="B119" s="108"/>
      <c r="C119" s="108"/>
      <c r="D119" s="122" t="s">
        <v>75</v>
      </c>
      <c r="E119" s="140"/>
      <c r="F119" s="111"/>
      <c r="G119" s="122"/>
      <c r="H119" s="117"/>
      <c r="I119" s="141"/>
    </row>
    <row r="120" spans="1:9" ht="3.6" customHeight="1" x14ac:dyDescent="0.25">
      <c r="A120" s="159"/>
      <c r="B120" s="108"/>
      <c r="C120" s="108"/>
      <c r="D120" s="126"/>
      <c r="E120" s="127"/>
      <c r="F120" s="117"/>
      <c r="G120" s="117"/>
      <c r="H120" s="117"/>
      <c r="I120" s="142"/>
    </row>
    <row r="121" spans="1:9" ht="19.899999999999999" customHeight="1" x14ac:dyDescent="0.25">
      <c r="A121" s="159"/>
      <c r="B121" s="108"/>
      <c r="C121" s="143"/>
      <c r="D121" s="132" t="s">
        <v>76</v>
      </c>
      <c r="E121" s="144"/>
      <c r="F121" s="144"/>
      <c r="G121" s="132"/>
      <c r="H121" s="120"/>
      <c r="I121" s="145"/>
    </row>
    <row r="122" spans="1:9" ht="15.75" x14ac:dyDescent="0.25">
      <c r="A122" s="146"/>
      <c r="B122" s="108"/>
      <c r="C122" s="143"/>
      <c r="D122" s="143"/>
      <c r="E122" s="108"/>
      <c r="F122" s="108"/>
      <c r="G122" s="147"/>
      <c r="H122" s="117"/>
      <c r="I122" s="148"/>
    </row>
    <row r="123" spans="1:9" ht="27.6" hidden="1" customHeight="1" x14ac:dyDescent="0.25">
      <c r="A123" s="149"/>
      <c r="B123" s="150"/>
      <c r="C123" s="143"/>
      <c r="D123" s="117"/>
      <c r="E123" s="117"/>
      <c r="F123" s="117"/>
      <c r="G123" s="117"/>
      <c r="H123" s="117"/>
      <c r="I123" s="117"/>
    </row>
    <row r="124" spans="1:9" ht="13.9" hidden="1" customHeight="1" x14ac:dyDescent="0.25">
      <c r="A124" s="149"/>
      <c r="B124" s="150"/>
      <c r="C124" s="143"/>
      <c r="D124" s="143"/>
      <c r="E124" s="108"/>
      <c r="F124" s="108"/>
      <c r="G124" s="147"/>
      <c r="H124" s="117"/>
      <c r="I124" s="148"/>
    </row>
    <row r="125" spans="1:9" ht="13.9" hidden="1" customHeight="1" x14ac:dyDescent="0.25">
      <c r="A125" s="149"/>
      <c r="B125" s="150"/>
      <c r="C125" s="143"/>
      <c r="D125" s="117"/>
      <c r="E125" s="117"/>
      <c r="F125" s="117"/>
      <c r="G125" s="117"/>
      <c r="H125" s="117"/>
      <c r="I125" s="117"/>
    </row>
    <row r="126" spans="1:9" ht="15.75" x14ac:dyDescent="0.25">
      <c r="A126" s="149"/>
      <c r="B126" s="150"/>
      <c r="C126" s="143"/>
      <c r="D126" s="143"/>
      <c r="E126" s="108"/>
      <c r="F126" s="108"/>
      <c r="G126" s="147"/>
      <c r="H126" s="117"/>
      <c r="I126" s="148"/>
    </row>
    <row r="127" spans="1:9" ht="13.9" customHeight="1" x14ac:dyDescent="0.25">
      <c r="A127" s="159" t="s">
        <v>77</v>
      </c>
      <c r="B127" s="108"/>
      <c r="C127" s="150"/>
      <c r="D127" s="122" t="s">
        <v>78</v>
      </c>
      <c r="E127" s="122"/>
      <c r="F127" s="122"/>
      <c r="G127" s="122"/>
      <c r="H127" s="108"/>
      <c r="I127" s="141"/>
    </row>
    <row r="128" spans="1:9" ht="3.6" customHeight="1" x14ac:dyDescent="0.25">
      <c r="A128" s="159"/>
      <c r="B128" s="108"/>
      <c r="C128" s="150"/>
      <c r="D128" s="117"/>
      <c r="E128" s="117"/>
      <c r="F128" s="117"/>
      <c r="G128" s="117"/>
      <c r="H128" s="108"/>
      <c r="I128" s="142"/>
    </row>
    <row r="129" spans="1:10" ht="15.75" x14ac:dyDescent="0.25">
      <c r="A129" s="159"/>
      <c r="B129" s="108"/>
      <c r="C129" s="150"/>
      <c r="D129" s="122" t="s">
        <v>79</v>
      </c>
      <c r="E129" s="122"/>
      <c r="F129" s="122"/>
      <c r="G129" s="122"/>
      <c r="H129" s="108"/>
      <c r="I129" s="141"/>
    </row>
    <row r="130" spans="1:10" ht="3.6" customHeight="1" x14ac:dyDescent="0.25">
      <c r="A130" s="159"/>
      <c r="B130" s="108"/>
      <c r="C130" s="150"/>
      <c r="D130" s="117"/>
      <c r="E130" s="117"/>
      <c r="F130" s="117"/>
      <c r="G130" s="117"/>
      <c r="H130" s="108"/>
      <c r="I130" s="142"/>
    </row>
    <row r="131" spans="1:10" ht="15.75" x14ac:dyDescent="0.25">
      <c r="A131" s="159"/>
      <c r="B131" s="108"/>
      <c r="C131" s="150"/>
      <c r="D131" s="122" t="s">
        <v>80</v>
      </c>
      <c r="E131" s="122"/>
      <c r="F131" s="122"/>
      <c r="G131" s="122"/>
      <c r="H131" s="108"/>
      <c r="I131" s="141"/>
    </row>
    <row r="132" spans="1:10" ht="3.6" customHeight="1" x14ac:dyDescent="0.25">
      <c r="A132" s="159"/>
      <c r="B132" s="108"/>
      <c r="C132" s="150"/>
      <c r="D132" s="117"/>
      <c r="E132" s="117"/>
      <c r="F132" s="117"/>
      <c r="G132" s="117"/>
      <c r="H132" s="108"/>
      <c r="I132" s="142"/>
    </row>
    <row r="133" spans="1:10" ht="15.75" x14ac:dyDescent="0.25">
      <c r="A133" s="159"/>
      <c r="B133" s="108"/>
      <c r="C133" s="150"/>
      <c r="D133" s="122" t="s">
        <v>81</v>
      </c>
      <c r="E133" s="122"/>
      <c r="F133" s="122"/>
      <c r="G133" s="122"/>
      <c r="H133" s="108"/>
      <c r="I133" s="141"/>
    </row>
    <row r="134" spans="1:10" ht="3.6" customHeight="1" x14ac:dyDescent="0.25">
      <c r="A134" s="159"/>
      <c r="B134" s="108"/>
      <c r="C134" s="150"/>
      <c r="D134" s="117"/>
      <c r="E134" s="117"/>
      <c r="F134" s="117"/>
      <c r="G134" s="117"/>
      <c r="H134" s="108"/>
      <c r="I134" s="142"/>
    </row>
    <row r="135" spans="1:10" ht="15.75" x14ac:dyDescent="0.25">
      <c r="A135" s="159"/>
      <c r="B135" s="108"/>
      <c r="C135" s="150"/>
      <c r="D135" s="122" t="s">
        <v>82</v>
      </c>
      <c r="E135" s="122"/>
      <c r="F135" s="122"/>
      <c r="G135" s="122"/>
      <c r="H135" s="108"/>
      <c r="I135" s="141"/>
    </row>
    <row r="136" spans="1:10" ht="3.6" customHeight="1" x14ac:dyDescent="0.25">
      <c r="A136" s="159"/>
      <c r="B136" s="108"/>
      <c r="C136" s="150"/>
      <c r="D136" s="117"/>
      <c r="E136" s="117"/>
      <c r="F136" s="117"/>
      <c r="G136" s="117"/>
      <c r="H136" s="108"/>
      <c r="I136" s="142"/>
    </row>
    <row r="137" spans="1:10" ht="15.75" x14ac:dyDescent="0.25">
      <c r="A137" s="159"/>
      <c r="B137" s="108"/>
      <c r="C137" s="150"/>
      <c r="D137" s="122" t="s">
        <v>83</v>
      </c>
      <c r="E137" s="122"/>
      <c r="F137" s="122"/>
      <c r="G137" s="122"/>
      <c r="H137" s="108"/>
      <c r="I137" s="141"/>
    </row>
    <row r="138" spans="1:10" ht="3.6" customHeight="1" x14ac:dyDescent="0.25">
      <c r="A138" s="159"/>
      <c r="B138" s="108"/>
      <c r="C138" s="150"/>
      <c r="D138" s="117"/>
      <c r="E138" s="117"/>
      <c r="F138" s="117"/>
      <c r="G138" s="117"/>
      <c r="H138" s="108"/>
      <c r="I138" s="142"/>
    </row>
    <row r="139" spans="1:10" ht="15.75" x14ac:dyDescent="0.25">
      <c r="A139" s="159"/>
      <c r="B139" s="108"/>
      <c r="C139" s="150"/>
      <c r="D139" s="122" t="s">
        <v>84</v>
      </c>
      <c r="E139" s="122"/>
      <c r="F139" s="122"/>
      <c r="G139" s="122"/>
      <c r="H139" s="108"/>
      <c r="I139" s="141"/>
    </row>
    <row r="140" spans="1:10" ht="3.6" customHeight="1" x14ac:dyDescent="0.25">
      <c r="A140" s="159"/>
      <c r="B140" s="108"/>
      <c r="C140" s="150"/>
      <c r="D140" s="117"/>
      <c r="E140" s="117"/>
      <c r="F140" s="117"/>
      <c r="G140" s="117"/>
      <c r="H140" s="108"/>
      <c r="I140" s="142"/>
    </row>
    <row r="141" spans="1:10" s="155" customFormat="1" ht="16.899999999999999" customHeight="1" x14ac:dyDescent="0.25">
      <c r="A141" s="159"/>
      <c r="B141" s="152"/>
      <c r="C141" s="130"/>
      <c r="D141" s="128" t="s">
        <v>89</v>
      </c>
      <c r="E141" s="128"/>
      <c r="F141" s="128"/>
      <c r="G141" s="128"/>
      <c r="H141" s="152"/>
      <c r="I141" s="153"/>
      <c r="J141" s="154"/>
    </row>
    <row r="142" spans="1:10" ht="3.6" customHeight="1" x14ac:dyDescent="0.25">
      <c r="A142" s="159"/>
      <c r="B142" s="108"/>
      <c r="C142" s="150"/>
      <c r="D142" s="117"/>
      <c r="E142" s="117"/>
      <c r="F142" s="117"/>
      <c r="G142" s="117"/>
      <c r="H142" s="108"/>
      <c r="I142" s="142"/>
    </row>
    <row r="143" spans="1:10" ht="16.899999999999999" customHeight="1" x14ac:dyDescent="0.25">
      <c r="A143" s="159"/>
      <c r="B143" s="150"/>
      <c r="C143" s="143"/>
      <c r="D143" s="132" t="s">
        <v>85</v>
      </c>
      <c r="E143" s="144"/>
      <c r="F143" s="144"/>
      <c r="G143" s="132"/>
      <c r="H143" s="120"/>
      <c r="I143" s="145"/>
    </row>
    <row r="144" spans="1:10" ht="15.75" x14ac:dyDescent="0.25">
      <c r="A144" s="149"/>
      <c r="B144" s="150"/>
      <c r="C144" s="143"/>
      <c r="D144" s="117"/>
      <c r="E144" s="117"/>
      <c r="F144" s="117"/>
      <c r="G144" s="117"/>
      <c r="H144" s="108"/>
      <c r="I144" s="142"/>
    </row>
    <row r="145" spans="1:9" ht="15.75" hidden="1" x14ac:dyDescent="0.25">
      <c r="A145" s="149"/>
      <c r="B145" s="150"/>
      <c r="C145" s="143"/>
      <c r="D145" s="117"/>
      <c r="E145" s="117"/>
      <c r="F145" s="117"/>
      <c r="G145" s="117"/>
      <c r="H145" s="117"/>
      <c r="I145" s="117"/>
    </row>
    <row r="146" spans="1:9" ht="15.75" hidden="1" x14ac:dyDescent="0.25">
      <c r="A146" s="149"/>
      <c r="B146" s="150"/>
      <c r="C146" s="143"/>
      <c r="D146" s="143"/>
      <c r="E146" s="108"/>
      <c r="F146" s="108"/>
      <c r="G146" s="147"/>
      <c r="H146" s="117"/>
      <c r="I146" s="148"/>
    </row>
    <row r="147" spans="1:9" ht="15.75" hidden="1" x14ac:dyDescent="0.25">
      <c r="A147" s="117"/>
      <c r="B147" s="108"/>
      <c r="C147" s="150"/>
      <c r="D147" s="117"/>
      <c r="E147" s="117"/>
      <c r="F147" s="117"/>
      <c r="G147" s="117"/>
      <c r="H147" s="117"/>
      <c r="I147" s="117"/>
    </row>
    <row r="148" spans="1:9" ht="15.75" hidden="1" x14ac:dyDescent="0.25">
      <c r="A148" s="117"/>
      <c r="B148" s="108"/>
      <c r="C148" s="150"/>
      <c r="D148" s="143"/>
      <c r="E148" s="108"/>
      <c r="F148" s="108"/>
      <c r="G148" s="147"/>
      <c r="H148" s="117"/>
      <c r="I148" s="148"/>
    </row>
    <row r="149" spans="1:9" ht="13.9" customHeight="1" x14ac:dyDescent="0.25">
      <c r="A149" s="159" t="s">
        <v>86</v>
      </c>
      <c r="B149" s="108"/>
      <c r="C149" s="108"/>
      <c r="D149" s="160" t="s">
        <v>97</v>
      </c>
      <c r="E149" s="160"/>
      <c r="F149" s="160"/>
      <c r="G149" s="160"/>
      <c r="H149" s="108"/>
      <c r="I149" s="156"/>
    </row>
    <row r="150" spans="1:9" ht="13.9" customHeight="1" x14ac:dyDescent="0.25">
      <c r="A150" s="159"/>
      <c r="B150" s="108"/>
      <c r="C150" s="108"/>
      <c r="D150" s="160"/>
      <c r="E150" s="160"/>
      <c r="F150" s="160"/>
      <c r="G150" s="160"/>
      <c r="H150" s="108"/>
      <c r="I150" s="157"/>
    </row>
    <row r="151" spans="1:9" ht="13.9" customHeight="1" x14ac:dyDescent="0.25">
      <c r="A151" s="159"/>
      <c r="B151" s="108"/>
      <c r="C151" s="108"/>
      <c r="D151" s="160"/>
      <c r="E151" s="160"/>
      <c r="F151" s="160"/>
      <c r="G151" s="160"/>
      <c r="H151" s="108"/>
      <c r="I151" s="158"/>
    </row>
    <row r="152" spans="1:9" ht="3.6" customHeight="1" x14ac:dyDescent="0.25">
      <c r="A152" s="159"/>
      <c r="B152" s="108"/>
      <c r="C152" s="150"/>
      <c r="D152" s="117"/>
      <c r="E152" s="117"/>
      <c r="F152" s="117"/>
      <c r="G152" s="117"/>
      <c r="H152" s="108"/>
      <c r="I152" s="142"/>
    </row>
    <row r="153" spans="1:9" ht="15.75" x14ac:dyDescent="0.25">
      <c r="A153" s="159"/>
      <c r="B153" s="108"/>
      <c r="C153" s="150"/>
      <c r="D153" s="122" t="s">
        <v>87</v>
      </c>
      <c r="E153" s="122"/>
      <c r="F153" s="122"/>
      <c r="G153" s="122"/>
      <c r="H153" s="108"/>
      <c r="I153" s="141"/>
    </row>
    <row r="154" spans="1:9" ht="3.6" customHeight="1" x14ac:dyDescent="0.25">
      <c r="A154" s="159"/>
      <c r="B154" s="108"/>
      <c r="C154" s="150"/>
      <c r="D154" s="117"/>
      <c r="E154" s="117"/>
      <c r="F154" s="117"/>
      <c r="G154" s="117"/>
      <c r="H154" s="108"/>
      <c r="I154" s="142"/>
    </row>
    <row r="155" spans="1:9" ht="15.75" x14ac:dyDescent="0.25">
      <c r="A155" s="159"/>
      <c r="B155" s="150"/>
      <c r="C155" s="143"/>
      <c r="D155" s="122" t="s">
        <v>90</v>
      </c>
      <c r="E155" s="122"/>
      <c r="F155" s="122"/>
      <c r="G155" s="122"/>
      <c r="H155" s="108"/>
      <c r="I155" s="141"/>
    </row>
    <row r="156" spans="1:9" ht="3.6" customHeight="1" x14ac:dyDescent="0.25">
      <c r="A156" s="159"/>
      <c r="B156" s="150"/>
      <c r="C156" s="143"/>
      <c r="D156" s="117"/>
      <c r="E156" s="117"/>
      <c r="F156" s="117"/>
      <c r="G156" s="117"/>
      <c r="H156" s="108"/>
      <c r="I156" s="142"/>
    </row>
    <row r="157" spans="1:9" ht="15.75" x14ac:dyDescent="0.25">
      <c r="A157" s="159"/>
      <c r="B157" s="117"/>
      <c r="C157" s="117"/>
      <c r="D157" s="132" t="s">
        <v>88</v>
      </c>
      <c r="E157" s="144"/>
      <c r="F157" s="144"/>
      <c r="G157" s="132"/>
      <c r="H157" s="120"/>
      <c r="I157" s="145"/>
    </row>
    <row r="158" spans="1:9" ht="15.75" x14ac:dyDescent="0.25">
      <c r="A158" s="117"/>
      <c r="B158" s="117"/>
      <c r="C158" s="117"/>
      <c r="D158" s="117"/>
      <c r="E158" s="117"/>
      <c r="F158" s="117"/>
      <c r="G158" s="117"/>
      <c r="H158" s="108"/>
      <c r="I158" s="142"/>
    </row>
    <row r="159" spans="1:9" ht="15.75" x14ac:dyDescent="0.25">
      <c r="A159" s="108"/>
      <c r="B159" s="108"/>
      <c r="C159" s="108"/>
      <c r="D159" s="117"/>
      <c r="E159" s="117"/>
      <c r="F159" s="117"/>
      <c r="G159" s="117"/>
      <c r="H159" s="117"/>
      <c r="I159" s="117"/>
    </row>
    <row r="160" spans="1:9" ht="15.75" x14ac:dyDescent="0.25">
      <c r="A160" s="108"/>
      <c r="B160" s="108"/>
      <c r="C160" s="108"/>
      <c r="D160" s="143"/>
      <c r="E160" s="108"/>
      <c r="F160" s="108"/>
      <c r="G160" s="147"/>
      <c r="H160" s="117"/>
      <c r="I160" s="148"/>
    </row>
    <row r="161" spans="1:9" ht="15.75" x14ac:dyDescent="0.25">
      <c r="A161" s="108"/>
      <c r="B161" s="108"/>
      <c r="C161" s="108"/>
      <c r="D161" s="117"/>
      <c r="E161" s="117"/>
      <c r="F161" s="117"/>
      <c r="G161" s="117"/>
      <c r="H161" s="117"/>
      <c r="I161" s="117"/>
    </row>
    <row r="162" spans="1:9" ht="15.75" x14ac:dyDescent="0.25">
      <c r="A162" s="162" t="s">
        <v>22</v>
      </c>
      <c r="B162" s="162"/>
      <c r="C162" s="162"/>
      <c r="D162" s="162"/>
      <c r="E162" s="162"/>
      <c r="F162" s="162"/>
      <c r="G162" s="162"/>
      <c r="H162" s="108"/>
      <c r="I162" s="151"/>
    </row>
    <row r="163" spans="1:9" x14ac:dyDescent="0.2">
      <c r="A163" s="45"/>
      <c r="B163" s="45"/>
      <c r="C163" s="45"/>
      <c r="D163" s="5"/>
      <c r="E163" s="5"/>
      <c r="F163" s="5"/>
      <c r="G163" s="5"/>
      <c r="I163" s="5"/>
    </row>
    <row r="164" spans="1:9" x14ac:dyDescent="0.2">
      <c r="A164" s="45"/>
      <c r="B164" s="88"/>
      <c r="C164" s="63"/>
      <c r="D164" s="5"/>
      <c r="E164" s="5"/>
      <c r="F164" s="5"/>
      <c r="G164" s="5"/>
      <c r="I164" s="5"/>
    </row>
    <row r="165" spans="1:9" x14ac:dyDescent="0.2">
      <c r="A165" s="45"/>
      <c r="B165" s="88"/>
      <c r="C165" s="2"/>
      <c r="D165" s="5"/>
      <c r="E165" s="5"/>
      <c r="F165" s="5"/>
      <c r="G165" s="5"/>
      <c r="I165" s="5"/>
    </row>
    <row r="166" spans="1:9" x14ac:dyDescent="0.2">
      <c r="A166" s="29"/>
      <c r="B166" s="45"/>
      <c r="C166" s="88"/>
      <c r="D166" s="45"/>
      <c r="E166" s="45"/>
      <c r="F166" s="45"/>
      <c r="G166" s="45"/>
      <c r="H166" s="45"/>
      <c r="I166" s="45"/>
    </row>
    <row r="167" spans="1:9" x14ac:dyDescent="0.2">
      <c r="A167" s="45"/>
      <c r="B167" s="45"/>
      <c r="C167" s="88"/>
      <c r="D167" s="45"/>
      <c r="E167" s="45"/>
      <c r="F167" s="45"/>
      <c r="G167" s="45"/>
      <c r="H167" s="45"/>
      <c r="I167" s="45"/>
    </row>
    <row r="168" spans="1:9" x14ac:dyDescent="0.2">
      <c r="A168" s="30"/>
      <c r="B168" s="45"/>
      <c r="C168" s="88"/>
      <c r="D168" s="64"/>
      <c r="E168" s="2"/>
      <c r="F168" s="2"/>
      <c r="G168" s="2"/>
      <c r="H168" s="86"/>
      <c r="I168" s="89"/>
    </row>
    <row r="169" spans="1:9" x14ac:dyDescent="0.2">
      <c r="A169" s="45"/>
      <c r="B169" s="45"/>
      <c r="C169" s="45"/>
      <c r="D169" s="2"/>
      <c r="E169" s="2"/>
      <c r="F169" s="2"/>
      <c r="G169" s="45"/>
      <c r="H169" s="86"/>
      <c r="I169" s="89"/>
    </row>
    <row r="170" spans="1:9" x14ac:dyDescent="0.2">
      <c r="A170" s="45"/>
      <c r="B170" s="88"/>
      <c r="C170" s="63"/>
      <c r="D170" s="2"/>
      <c r="E170" s="2"/>
      <c r="F170" s="2"/>
      <c r="G170" s="2"/>
      <c r="H170" s="45"/>
      <c r="I170" s="86"/>
    </row>
    <row r="171" spans="1:9" x14ac:dyDescent="0.2">
      <c r="A171" s="45"/>
      <c r="B171" s="88"/>
      <c r="C171" s="2"/>
      <c r="D171" s="2"/>
      <c r="E171" s="2"/>
      <c r="F171" s="2"/>
      <c r="G171" s="2"/>
      <c r="H171" s="45"/>
      <c r="I171" s="86"/>
    </row>
    <row r="172" spans="1:9" x14ac:dyDescent="0.2">
      <c r="A172" s="29"/>
      <c r="B172" s="45"/>
      <c r="C172" s="88"/>
      <c r="D172" s="2"/>
      <c r="E172" s="2"/>
      <c r="F172" s="2"/>
      <c r="G172" s="2"/>
      <c r="H172" s="45"/>
      <c r="I172" s="86"/>
    </row>
    <row r="173" spans="1:9" x14ac:dyDescent="0.2">
      <c r="A173" s="45"/>
      <c r="B173" s="45"/>
      <c r="C173" s="88"/>
      <c r="D173" s="45"/>
      <c r="E173" s="45"/>
      <c r="F173" s="45"/>
      <c r="G173" s="45"/>
      <c r="H173" s="45"/>
      <c r="I173" s="45"/>
    </row>
    <row r="174" spans="1:9" x14ac:dyDescent="0.2">
      <c r="A174" s="30"/>
      <c r="B174" s="45"/>
      <c r="C174" s="88"/>
      <c r="D174" s="64"/>
      <c r="E174" s="2"/>
      <c r="F174" s="2"/>
      <c r="G174" s="2"/>
      <c r="H174" s="86"/>
      <c r="I174" s="89"/>
    </row>
    <row r="175" spans="1:9" x14ac:dyDescent="0.2">
      <c r="A175" s="45"/>
      <c r="B175" s="45"/>
      <c r="C175" s="45"/>
      <c r="D175" s="2"/>
      <c r="E175" s="2"/>
      <c r="F175" s="2"/>
      <c r="G175" s="45"/>
      <c r="H175" s="86"/>
      <c r="I175" s="89"/>
    </row>
    <row r="176" spans="1:9" x14ac:dyDescent="0.2">
      <c r="A176" s="45"/>
      <c r="B176" s="88"/>
      <c r="C176" s="63"/>
      <c r="D176" s="2"/>
      <c r="E176" s="2"/>
      <c r="F176" s="2"/>
      <c r="G176" s="2"/>
      <c r="H176" s="45"/>
      <c r="I176" s="86"/>
    </row>
    <row r="177" spans="1:9" x14ac:dyDescent="0.2">
      <c r="A177" s="45"/>
      <c r="B177" s="88"/>
      <c r="C177" s="2"/>
      <c r="D177" s="2"/>
      <c r="E177" s="2"/>
      <c r="F177" s="2"/>
      <c r="G177" s="2"/>
      <c r="H177" s="45"/>
      <c r="I177" s="86"/>
    </row>
    <row r="178" spans="1:9" x14ac:dyDescent="0.2">
      <c r="A178" s="29"/>
      <c r="B178" s="45"/>
      <c r="C178" s="88"/>
      <c r="D178" s="2"/>
      <c r="E178" s="2"/>
      <c r="F178" s="2"/>
      <c r="G178" s="2"/>
      <c r="H178" s="45"/>
      <c r="I178" s="86"/>
    </row>
    <row r="179" spans="1:9" x14ac:dyDescent="0.2">
      <c r="A179" s="45"/>
      <c r="B179" s="45"/>
      <c r="C179" s="88"/>
      <c r="D179" s="45"/>
      <c r="E179" s="45"/>
      <c r="F179" s="45"/>
      <c r="G179" s="45"/>
      <c r="H179" s="45"/>
      <c r="I179" s="45"/>
    </row>
    <row r="180" spans="1:9" x14ac:dyDescent="0.2">
      <c r="A180" s="30"/>
      <c r="B180" s="45"/>
      <c r="C180" s="88"/>
      <c r="D180" s="64"/>
      <c r="E180" s="2"/>
      <c r="F180" s="2"/>
      <c r="G180" s="2"/>
      <c r="H180" s="86"/>
      <c r="I180" s="89"/>
    </row>
    <row r="181" spans="1:9" x14ac:dyDescent="0.2">
      <c r="A181" s="30"/>
      <c r="B181" s="45"/>
      <c r="C181" s="88"/>
      <c r="D181" s="2"/>
      <c r="E181" s="2"/>
      <c r="F181" s="2"/>
      <c r="G181" s="45"/>
      <c r="H181" s="86"/>
      <c r="I181" s="89"/>
    </row>
    <row r="182" spans="1:9" x14ac:dyDescent="0.2">
      <c r="A182" s="30"/>
      <c r="B182" s="45"/>
      <c r="C182" s="88"/>
      <c r="D182" s="2"/>
      <c r="E182" s="2"/>
      <c r="F182" s="2"/>
      <c r="G182" s="2"/>
      <c r="H182" s="45"/>
      <c r="I182" s="86"/>
    </row>
    <row r="183" spans="1:9" x14ac:dyDescent="0.2">
      <c r="A183" s="45"/>
      <c r="B183" s="45"/>
      <c r="C183" s="79"/>
      <c r="D183" s="2"/>
      <c r="E183" s="2"/>
      <c r="F183" s="2"/>
      <c r="G183" s="2"/>
      <c r="H183" s="45"/>
      <c r="I183" s="86"/>
    </row>
    <row r="184" spans="1:9" x14ac:dyDescent="0.2">
      <c r="A184" s="45"/>
      <c r="B184" s="45"/>
      <c r="C184" s="64"/>
      <c r="D184" s="2"/>
      <c r="E184" s="2"/>
      <c r="F184" s="2"/>
      <c r="G184" s="2"/>
      <c r="H184" s="45"/>
      <c r="I184" s="86"/>
    </row>
    <row r="185" spans="1:9" x14ac:dyDescent="0.2">
      <c r="A185" s="45"/>
      <c r="B185" s="45"/>
      <c r="C185" s="64"/>
      <c r="D185" s="2"/>
      <c r="E185" s="2"/>
      <c r="F185" s="2"/>
      <c r="G185" s="2"/>
      <c r="H185" s="45"/>
      <c r="I185" s="86"/>
    </row>
    <row r="186" spans="1:9" x14ac:dyDescent="0.2">
      <c r="A186" s="2"/>
      <c r="B186" s="45"/>
      <c r="C186" s="64"/>
      <c r="D186" s="2"/>
      <c r="E186" s="2"/>
      <c r="F186" s="2"/>
      <c r="G186" s="2"/>
      <c r="H186" s="45"/>
      <c r="I186" s="86"/>
    </row>
    <row r="187" spans="1:9" x14ac:dyDescent="0.2">
      <c r="A187" s="45"/>
      <c r="B187" s="2"/>
      <c r="C187" s="63"/>
      <c r="D187" s="63"/>
      <c r="E187" s="63"/>
      <c r="F187" s="63"/>
      <c r="G187" s="63"/>
      <c r="H187" s="2"/>
      <c r="I187" s="87"/>
    </row>
    <row r="188" spans="1:9" x14ac:dyDescent="0.2">
      <c r="A188" s="45"/>
      <c r="B188" s="2"/>
      <c r="C188" s="2"/>
      <c r="D188" s="45"/>
      <c r="E188" s="45"/>
      <c r="F188" s="45"/>
      <c r="G188" s="45"/>
      <c r="H188" s="45"/>
      <c r="I188" s="45"/>
    </row>
    <row r="189" spans="1:9" x14ac:dyDescent="0.2">
      <c r="A189" s="45"/>
      <c r="B189" s="45"/>
      <c r="C189" s="79"/>
      <c r="D189" s="45"/>
      <c r="E189" s="45"/>
      <c r="F189" s="45"/>
      <c r="G189" s="45"/>
      <c r="H189" s="45"/>
      <c r="I189" s="45"/>
    </row>
    <row r="190" spans="1:9" x14ac:dyDescent="0.2">
      <c r="A190" s="45"/>
      <c r="B190" s="45"/>
      <c r="C190" s="45"/>
      <c r="D190" s="45"/>
      <c r="E190" s="45"/>
      <c r="F190" s="45"/>
      <c r="G190" s="45"/>
      <c r="H190" s="45"/>
      <c r="I190" s="45"/>
    </row>
    <row r="191" spans="1:9" x14ac:dyDescent="0.2">
      <c r="A191" s="45"/>
      <c r="B191" s="45"/>
      <c r="C191" s="45"/>
      <c r="D191" s="45"/>
      <c r="E191" s="45"/>
      <c r="F191" s="45"/>
      <c r="G191" s="45"/>
      <c r="H191" s="45"/>
      <c r="I191" s="45"/>
    </row>
    <row r="192" spans="1:9" x14ac:dyDescent="0.2">
      <c r="A192" s="45"/>
      <c r="B192" s="45"/>
      <c r="C192" s="45"/>
      <c r="D192" s="45"/>
      <c r="E192" s="45"/>
      <c r="F192" s="45"/>
      <c r="G192" s="45"/>
      <c r="H192" s="45"/>
      <c r="I192" s="45"/>
    </row>
    <row r="193" spans="1:9" x14ac:dyDescent="0.2">
      <c r="A193" s="5"/>
      <c r="C193" s="5"/>
      <c r="D193" s="63"/>
      <c r="E193" s="63"/>
      <c r="F193" s="63"/>
      <c r="G193" s="63"/>
      <c r="H193" s="2"/>
      <c r="I193" s="87"/>
    </row>
    <row r="194" spans="1:9" x14ac:dyDescent="0.2">
      <c r="A194" s="45"/>
      <c r="B194" s="45"/>
      <c r="C194" s="45"/>
      <c r="D194" s="45"/>
      <c r="E194" s="45"/>
      <c r="F194" s="45"/>
      <c r="G194" s="45"/>
      <c r="H194" s="45"/>
      <c r="I194" s="45"/>
    </row>
    <row r="195" spans="1:9" x14ac:dyDescent="0.2">
      <c r="A195" s="5"/>
      <c r="C195" s="5"/>
      <c r="D195" s="45"/>
      <c r="E195" s="45"/>
      <c r="F195" s="45"/>
      <c r="G195" s="45"/>
      <c r="H195" s="45"/>
      <c r="I195" s="45"/>
    </row>
    <row r="196" spans="1:9" x14ac:dyDescent="0.2">
      <c r="A196" s="45"/>
      <c r="B196" s="45"/>
      <c r="C196" s="45"/>
      <c r="D196" s="45"/>
      <c r="E196" s="45"/>
      <c r="F196" s="45"/>
      <c r="G196" s="45"/>
      <c r="H196" s="45"/>
      <c r="I196" s="45"/>
    </row>
    <row r="197" spans="1:9" ht="11.25" x14ac:dyDescent="0.2">
      <c r="A197" s="5"/>
      <c r="C197" s="5"/>
      <c r="D197" s="5"/>
      <c r="E197" s="5"/>
      <c r="F197" s="5"/>
      <c r="G197" s="5"/>
      <c r="I197" s="5"/>
    </row>
    <row r="198" spans="1:9" x14ac:dyDescent="0.2">
      <c r="A198" s="45"/>
      <c r="B198" s="45"/>
      <c r="C198" s="45"/>
      <c r="D198" s="45"/>
      <c r="E198" s="45"/>
      <c r="F198" s="45"/>
      <c r="G198" s="45"/>
      <c r="H198" s="45"/>
      <c r="I198" s="45"/>
    </row>
    <row r="199" spans="1:9" ht="11.25" x14ac:dyDescent="0.2">
      <c r="A199" s="5"/>
      <c r="C199" s="5"/>
      <c r="D199" s="5"/>
      <c r="E199" s="5"/>
      <c r="F199" s="5"/>
      <c r="G199" s="5"/>
      <c r="I199" s="5"/>
    </row>
    <row r="200" spans="1:9" x14ac:dyDescent="0.2">
      <c r="A200" s="45"/>
      <c r="B200" s="45"/>
      <c r="C200" s="45"/>
      <c r="D200" s="45"/>
      <c r="E200" s="45"/>
      <c r="F200" s="45"/>
      <c r="G200" s="45"/>
      <c r="H200" s="45"/>
      <c r="I200" s="45"/>
    </row>
    <row r="201" spans="1:9" ht="11.25" x14ac:dyDescent="0.2">
      <c r="A201" s="5"/>
      <c r="C201" s="5"/>
      <c r="D201" s="5"/>
      <c r="E201" s="5"/>
      <c r="F201" s="5"/>
      <c r="G201" s="5"/>
      <c r="I201" s="5"/>
    </row>
    <row r="202" spans="1:9" x14ac:dyDescent="0.2">
      <c r="A202" s="45"/>
      <c r="B202" s="45"/>
      <c r="C202" s="45"/>
      <c r="D202" s="45"/>
      <c r="E202" s="45"/>
      <c r="F202" s="45"/>
      <c r="G202" s="45"/>
      <c r="H202" s="45"/>
      <c r="I202" s="45"/>
    </row>
    <row r="203" spans="1:9" ht="11.25" x14ac:dyDescent="0.2">
      <c r="A203" s="5"/>
      <c r="C203" s="5"/>
      <c r="D203" s="5"/>
      <c r="E203" s="5"/>
      <c r="F203" s="5"/>
      <c r="G203" s="5"/>
      <c r="I203" s="5"/>
    </row>
    <row r="204" spans="1:9" x14ac:dyDescent="0.2">
      <c r="A204" s="45"/>
      <c r="B204" s="45"/>
      <c r="C204" s="45"/>
      <c r="D204" s="45"/>
      <c r="E204" s="45"/>
      <c r="F204" s="45"/>
      <c r="G204" s="45"/>
      <c r="H204" s="45"/>
      <c r="I204" s="45"/>
    </row>
    <row r="205" spans="1:9" ht="11.25" x14ac:dyDescent="0.2">
      <c r="A205" s="5"/>
      <c r="C205" s="5"/>
      <c r="D205" s="5"/>
      <c r="E205" s="5"/>
      <c r="F205" s="5"/>
      <c r="G205" s="5"/>
      <c r="I205" s="5"/>
    </row>
    <row r="206" spans="1:9" x14ac:dyDescent="0.2">
      <c r="A206" s="45"/>
      <c r="B206" s="45"/>
      <c r="C206" s="45"/>
      <c r="D206" s="45"/>
      <c r="E206" s="45"/>
      <c r="F206" s="45"/>
      <c r="G206" s="45"/>
      <c r="H206" s="45"/>
      <c r="I206" s="45"/>
    </row>
    <row r="207" spans="1:9" ht="11.25" x14ac:dyDescent="0.2">
      <c r="A207" s="5"/>
      <c r="C207" s="5"/>
      <c r="D207" s="5"/>
      <c r="E207" s="5"/>
      <c r="F207" s="5"/>
      <c r="G207" s="5"/>
      <c r="I207" s="5"/>
    </row>
    <row r="208" spans="1:9" x14ac:dyDescent="0.2">
      <c r="A208" s="5"/>
      <c r="C208" s="5"/>
      <c r="D208" s="45"/>
      <c r="E208" s="45"/>
      <c r="F208" s="45"/>
      <c r="G208" s="45"/>
      <c r="H208" s="45"/>
      <c r="I208" s="45"/>
    </row>
    <row r="209" spans="1:9" ht="11.25" x14ac:dyDescent="0.2">
      <c r="A209" s="5"/>
      <c r="C209" s="5"/>
      <c r="D209" s="5"/>
      <c r="E209" s="5"/>
      <c r="F209" s="5"/>
      <c r="G209" s="5"/>
      <c r="I209" s="5"/>
    </row>
    <row r="210" spans="1:9" x14ac:dyDescent="0.2">
      <c r="A210" s="5"/>
      <c r="C210" s="5"/>
      <c r="D210" s="45"/>
      <c r="E210" s="45"/>
      <c r="F210" s="45"/>
      <c r="G210" s="45"/>
      <c r="H210" s="45"/>
      <c r="I210" s="45"/>
    </row>
    <row r="211" spans="1:9" ht="11.25" x14ac:dyDescent="0.2">
      <c r="A211" s="5"/>
      <c r="C211" s="5"/>
      <c r="D211" s="5"/>
      <c r="E211" s="5"/>
      <c r="F211" s="5"/>
      <c r="G211" s="5"/>
      <c r="I211" s="5"/>
    </row>
    <row r="212" spans="1:9" ht="11.25" x14ac:dyDescent="0.2">
      <c r="A212" s="5"/>
      <c r="C212" s="5"/>
      <c r="D212" s="5"/>
      <c r="E212" s="5"/>
      <c r="F212" s="5"/>
      <c r="G212" s="5"/>
      <c r="I212" s="5"/>
    </row>
    <row r="213" spans="1:9" x14ac:dyDescent="0.2">
      <c r="A213" s="161" t="s">
        <v>22</v>
      </c>
      <c r="B213" s="161"/>
      <c r="C213" s="161"/>
      <c r="D213" s="161"/>
      <c r="E213" s="161"/>
      <c r="F213" s="161"/>
      <c r="G213" s="161"/>
      <c r="I213" s="90"/>
    </row>
  </sheetData>
  <mergeCells count="12">
    <mergeCell ref="I149:I151"/>
    <mergeCell ref="A34:A56"/>
    <mergeCell ref="A149:A157"/>
    <mergeCell ref="D149:G151"/>
    <mergeCell ref="A213:G213"/>
    <mergeCell ref="A110:F110"/>
    <mergeCell ref="A58:A90"/>
    <mergeCell ref="A92:A100"/>
    <mergeCell ref="A102:A108"/>
    <mergeCell ref="A162:G162"/>
    <mergeCell ref="A117:A121"/>
    <mergeCell ref="A127:A14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6" fitToHeight="0" orientation="portrait" r:id="rId1"/>
  <rowBreaks count="1" manualBreakCount="1">
    <brk id="111" max="1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2:V165"/>
  <sheetViews>
    <sheetView view="pageBreakPreview" topLeftCell="A148" zoomScale="85" zoomScaleNormal="100" zoomScaleSheetLayoutView="85" workbookViewId="0">
      <selection activeCell="K155" sqref="K155"/>
    </sheetView>
  </sheetViews>
  <sheetFormatPr baseColWidth="10" defaultColWidth="10.85546875" defaultRowHeight="12.75" x14ac:dyDescent="0.2"/>
  <cols>
    <col min="1" max="1" width="15.85546875" style="45" customWidth="1"/>
    <col min="2" max="2" width="0.5703125" style="45" customWidth="1"/>
    <col min="3" max="3" width="0.5703125" style="88" customWidth="1"/>
    <col min="4" max="5" width="12.85546875" style="2" customWidth="1"/>
    <col min="6" max="6" width="9.140625" style="2" customWidth="1"/>
    <col min="7" max="7" width="10.7109375" style="2" customWidth="1"/>
    <col min="8" max="8" width="0.5703125" style="45" customWidth="1"/>
    <col min="9" max="10" width="0.85546875" style="45" customWidth="1"/>
    <col min="11" max="11" width="14" style="45" customWidth="1"/>
    <col min="12" max="12" width="0.85546875" style="45" customWidth="1"/>
    <col min="13" max="13" width="14" style="45" customWidth="1"/>
    <col min="14" max="14" width="0.85546875" style="45" customWidth="1"/>
    <col min="15" max="15" width="14" style="45" customWidth="1"/>
    <col min="16" max="16" width="0.85546875" style="45" customWidth="1"/>
    <col min="17" max="17" width="15.5703125" style="45" customWidth="1"/>
    <col min="18" max="18" width="0.85546875" style="45" customWidth="1"/>
    <col min="19" max="19" width="15.7109375" style="45" customWidth="1"/>
    <col min="20" max="20" width="0.85546875" style="45" customWidth="1"/>
    <col min="21" max="21" width="16.28515625" style="45" customWidth="1"/>
    <col min="22" max="16384" width="10.85546875" style="45"/>
  </cols>
  <sheetData>
    <row r="2" spans="1:21" ht="10.5" customHeight="1" x14ac:dyDescent="0.2">
      <c r="C2" s="45"/>
      <c r="D2" s="45"/>
      <c r="E2" s="45"/>
      <c r="F2" s="45"/>
      <c r="G2" s="45"/>
    </row>
    <row r="3" spans="1:21" ht="10.5" customHeight="1" x14ac:dyDescent="0.2">
      <c r="C3" s="45"/>
      <c r="D3" s="45"/>
      <c r="E3" s="45"/>
      <c r="F3" s="45"/>
      <c r="G3" s="45"/>
    </row>
    <row r="4" spans="1:21" ht="10.5" customHeight="1" x14ac:dyDescent="0.2">
      <c r="C4" s="45"/>
      <c r="D4" s="45"/>
      <c r="E4" s="45"/>
      <c r="F4" s="45"/>
      <c r="G4" s="45"/>
    </row>
    <row r="5" spans="1:21" ht="10.5" customHeight="1" x14ac:dyDescent="0.2">
      <c r="C5" s="45"/>
      <c r="D5" s="45"/>
      <c r="E5" s="45"/>
      <c r="F5" s="45"/>
      <c r="G5" s="45"/>
    </row>
    <row r="6" spans="1:21" ht="15.6" customHeight="1" thickBot="1" x14ac:dyDescent="0.25">
      <c r="C6" s="45"/>
      <c r="D6" s="45"/>
      <c r="E6" s="45"/>
      <c r="F6" s="45"/>
      <c r="G6" s="45"/>
    </row>
    <row r="7" spans="1:21" s="82" customFormat="1" ht="30" customHeight="1" thickBot="1" x14ac:dyDescent="0.3">
      <c r="K7" s="97" t="str">
        <f>'Budget prévisionnel 2027'!I8</f>
        <v>Année 2027</v>
      </c>
      <c r="M7" s="97" t="s">
        <v>24</v>
      </c>
      <c r="O7" s="97" t="s">
        <v>37</v>
      </c>
      <c r="Q7" s="97" t="s">
        <v>38</v>
      </c>
      <c r="S7" s="97" t="s">
        <v>96</v>
      </c>
      <c r="U7" s="97" t="s">
        <v>25</v>
      </c>
    </row>
    <row r="8" spans="1:21" s="82" customFormat="1" ht="3.75" customHeight="1" x14ac:dyDescent="0.25">
      <c r="D8" s="83"/>
      <c r="E8" s="84"/>
      <c r="F8" s="84"/>
      <c r="G8" s="84"/>
      <c r="H8" s="84"/>
      <c r="K8" s="98"/>
      <c r="M8" s="98"/>
      <c r="O8" s="98"/>
      <c r="Q8" s="98"/>
      <c r="S8" s="98"/>
      <c r="U8" s="98"/>
    </row>
    <row r="9" spans="1:21" s="82" customFormat="1" ht="10.9" customHeight="1" x14ac:dyDescent="0.25">
      <c r="A9" s="99" t="s">
        <v>0</v>
      </c>
      <c r="B9" s="99"/>
      <c r="C9" s="99"/>
      <c r="D9" s="99"/>
      <c r="E9" s="99"/>
      <c r="F9" s="99"/>
      <c r="G9" s="99"/>
      <c r="H9" s="99"/>
      <c r="J9" s="91"/>
      <c r="K9" s="99"/>
      <c r="L9" s="91"/>
      <c r="M9" s="99"/>
      <c r="N9" s="91"/>
      <c r="O9" s="99"/>
      <c r="P9" s="91"/>
      <c r="Q9" s="99"/>
      <c r="R9" s="91"/>
      <c r="S9" s="99"/>
      <c r="T9" s="91"/>
      <c r="U9" s="99"/>
    </row>
    <row r="10" spans="1:21" s="82" customFormat="1" ht="3.75" customHeight="1" x14ac:dyDescent="0.2">
      <c r="D10" s="83"/>
      <c r="E10" s="84"/>
      <c r="F10" s="84"/>
      <c r="G10" s="84"/>
      <c r="H10" s="84"/>
      <c r="J10" s="2"/>
      <c r="K10" s="98"/>
      <c r="L10" s="2"/>
      <c r="M10" s="98"/>
      <c r="N10" s="2"/>
      <c r="O10" s="98"/>
      <c r="P10" s="2"/>
      <c r="Q10" s="98"/>
      <c r="R10" s="2"/>
      <c r="S10" s="98"/>
      <c r="T10" s="2"/>
      <c r="U10" s="98"/>
    </row>
    <row r="11" spans="1:21" ht="13.9" customHeight="1" x14ac:dyDescent="0.2">
      <c r="A11" s="163" t="str">
        <f>'Budget prévisionnel 2027'!A12</f>
        <v>ACHATS (60)</v>
      </c>
      <c r="C11" s="45"/>
      <c r="D11" s="46" t="str">
        <f>'Budget prévisionnel 2027'!D12</f>
        <v xml:space="preserve">Fournitures non stockables </v>
      </c>
      <c r="E11" s="47"/>
      <c r="F11" s="48"/>
      <c r="G11" s="46"/>
      <c r="K11" s="49"/>
      <c r="M11" s="49"/>
      <c r="N11" s="2"/>
      <c r="O11" s="49"/>
      <c r="P11" s="2"/>
      <c r="Q11" s="49"/>
      <c r="R11" s="2"/>
      <c r="S11" s="49"/>
      <c r="T11" s="2"/>
      <c r="U11" s="49"/>
    </row>
    <row r="12" spans="1:21" ht="3.75" customHeight="1" x14ac:dyDescent="0.2">
      <c r="A12" s="163"/>
      <c r="C12" s="45"/>
      <c r="D12" s="50"/>
      <c r="E12" s="51"/>
      <c r="F12" s="52"/>
      <c r="G12" s="52"/>
      <c r="K12" s="53"/>
      <c r="L12" s="2"/>
      <c r="M12" s="53"/>
      <c r="N12" s="2"/>
      <c r="O12" s="53"/>
      <c r="P12" s="2"/>
      <c r="Q12" s="53"/>
      <c r="R12" s="2"/>
      <c r="S12" s="53"/>
      <c r="T12" s="2"/>
      <c r="U12" s="53"/>
    </row>
    <row r="13" spans="1:21" ht="13.9" customHeight="1" x14ac:dyDescent="0.2">
      <c r="A13" s="163"/>
      <c r="C13" s="45"/>
      <c r="D13" s="46" t="str">
        <f>'Budget prévisionnel 2027'!D14</f>
        <v>Fornitures Pédagogiques</v>
      </c>
      <c r="E13" s="47"/>
      <c r="F13" s="48"/>
      <c r="G13" s="46"/>
      <c r="K13" s="49"/>
      <c r="M13" s="49"/>
      <c r="N13" s="2"/>
      <c r="O13" s="49"/>
      <c r="P13" s="2"/>
      <c r="Q13" s="49"/>
      <c r="R13" s="2"/>
      <c r="S13" s="49"/>
      <c r="T13" s="2"/>
      <c r="U13" s="49"/>
    </row>
    <row r="14" spans="1:21" ht="3.75" customHeight="1" x14ac:dyDescent="0.2">
      <c r="A14" s="163"/>
      <c r="C14" s="45"/>
      <c r="D14" s="50"/>
      <c r="E14" s="51"/>
      <c r="F14" s="52"/>
      <c r="G14" s="52"/>
      <c r="K14" s="53"/>
      <c r="L14" s="2"/>
      <c r="M14" s="53"/>
      <c r="N14" s="2"/>
      <c r="O14" s="53"/>
      <c r="P14" s="2"/>
      <c r="Q14" s="53"/>
      <c r="R14" s="2"/>
      <c r="S14" s="53"/>
      <c r="T14" s="2"/>
      <c r="U14" s="53"/>
    </row>
    <row r="15" spans="1:21" ht="13.9" customHeight="1" x14ac:dyDescent="0.2">
      <c r="A15" s="163"/>
      <c r="C15" s="45"/>
      <c r="D15" s="46" t="str">
        <f>'Budget prévisionnel 2027'!D16</f>
        <v>Produites d'entretien</v>
      </c>
      <c r="E15" s="47"/>
      <c r="F15" s="48"/>
      <c r="G15" s="46"/>
      <c r="K15" s="49"/>
      <c r="L15" s="2"/>
      <c r="M15" s="49"/>
      <c r="N15" s="2"/>
      <c r="O15" s="49"/>
      <c r="P15" s="2"/>
      <c r="Q15" s="49"/>
      <c r="R15" s="2"/>
      <c r="S15" s="49"/>
      <c r="T15" s="2"/>
      <c r="U15" s="49"/>
    </row>
    <row r="16" spans="1:21" ht="3.75" customHeight="1" x14ac:dyDescent="0.2">
      <c r="A16" s="163"/>
      <c r="C16" s="45"/>
      <c r="D16" s="50"/>
      <c r="E16" s="51"/>
      <c r="F16" s="52"/>
      <c r="G16" s="52"/>
      <c r="K16" s="53"/>
      <c r="L16" s="2"/>
      <c r="M16" s="53"/>
      <c r="N16" s="2"/>
      <c r="O16" s="53"/>
      <c r="P16" s="2"/>
      <c r="Q16" s="53"/>
      <c r="R16" s="2"/>
      <c r="S16" s="53"/>
      <c r="T16" s="2"/>
      <c r="U16" s="53"/>
    </row>
    <row r="17" spans="1:21" ht="13.9" customHeight="1" x14ac:dyDescent="0.2">
      <c r="A17" s="163"/>
      <c r="C17" s="45"/>
      <c r="D17" s="46" t="str">
        <f>'Budget prévisionnel 2027'!D18</f>
        <v>Fournitures de bureau</v>
      </c>
      <c r="E17" s="47"/>
      <c r="F17" s="48"/>
      <c r="G17" s="46"/>
      <c r="K17" s="49"/>
      <c r="M17" s="49"/>
      <c r="N17" s="2"/>
      <c r="O17" s="49"/>
      <c r="P17" s="2"/>
      <c r="Q17" s="49"/>
      <c r="R17" s="2"/>
      <c r="S17" s="49"/>
      <c r="T17" s="2"/>
      <c r="U17" s="49"/>
    </row>
    <row r="18" spans="1:21" ht="3.75" customHeight="1" x14ac:dyDescent="0.2">
      <c r="A18" s="163"/>
      <c r="C18" s="45"/>
      <c r="D18" s="50"/>
      <c r="E18" s="51"/>
      <c r="F18" s="52"/>
      <c r="G18" s="52"/>
      <c r="K18" s="53"/>
      <c r="L18" s="2"/>
      <c r="M18" s="53"/>
      <c r="N18" s="2"/>
      <c r="O18" s="53"/>
      <c r="P18" s="2"/>
      <c r="Q18" s="53"/>
      <c r="R18" s="2"/>
      <c r="S18" s="53"/>
      <c r="T18" s="2"/>
      <c r="U18" s="53"/>
    </row>
    <row r="19" spans="1:21" ht="13.9" customHeight="1" x14ac:dyDescent="0.2">
      <c r="A19" s="163"/>
      <c r="C19" s="45"/>
      <c r="D19" s="46" t="str">
        <f>'Budget prévisionnel 2027'!D20</f>
        <v xml:space="preserve">Fournitures informatiques </v>
      </c>
      <c r="E19" s="47"/>
      <c r="F19" s="48"/>
      <c r="G19" s="46"/>
      <c r="K19" s="49"/>
      <c r="M19" s="49"/>
      <c r="N19" s="2"/>
      <c r="O19" s="49"/>
      <c r="P19" s="2"/>
      <c r="Q19" s="49"/>
      <c r="R19" s="2"/>
      <c r="S19" s="49"/>
      <c r="T19" s="2"/>
      <c r="U19" s="49"/>
    </row>
    <row r="20" spans="1:21" ht="3.75" customHeight="1" x14ac:dyDescent="0.2">
      <c r="A20" s="163"/>
      <c r="C20" s="45"/>
      <c r="D20" s="50"/>
      <c r="E20" s="51"/>
      <c r="F20" s="52"/>
      <c r="G20" s="52"/>
      <c r="K20" s="53"/>
      <c r="M20" s="53"/>
      <c r="N20" s="2"/>
      <c r="O20" s="53"/>
      <c r="P20" s="2"/>
      <c r="Q20" s="53"/>
      <c r="R20" s="2"/>
      <c r="S20" s="53"/>
      <c r="T20" s="2"/>
      <c r="U20" s="53"/>
    </row>
    <row r="21" spans="1:21" ht="13.9" customHeight="1" x14ac:dyDescent="0.2">
      <c r="A21" s="163"/>
      <c r="C21" s="45"/>
      <c r="D21" s="46" t="str">
        <f>'Budget prévisionnel 2027'!D22</f>
        <v>Reprographie</v>
      </c>
      <c r="E21" s="47"/>
      <c r="F21" s="48"/>
      <c r="G21" s="46"/>
      <c r="K21" s="49"/>
      <c r="M21" s="49"/>
      <c r="N21" s="2"/>
      <c r="O21" s="49"/>
      <c r="P21" s="2"/>
      <c r="Q21" s="49"/>
      <c r="R21" s="2"/>
      <c r="S21" s="49"/>
      <c r="T21" s="2"/>
      <c r="U21" s="49"/>
    </row>
    <row r="22" spans="1:21" ht="3.75" customHeight="1" x14ac:dyDescent="0.2">
      <c r="A22" s="163"/>
      <c r="C22" s="45"/>
      <c r="D22" s="50"/>
      <c r="E22" s="51"/>
      <c r="F22" s="52"/>
      <c r="G22" s="52"/>
      <c r="K22" s="53"/>
      <c r="M22" s="53"/>
      <c r="N22" s="2"/>
      <c r="O22" s="53"/>
      <c r="P22" s="2"/>
      <c r="Q22" s="53"/>
      <c r="R22" s="2"/>
      <c r="S22" s="53"/>
      <c r="T22" s="2"/>
      <c r="U22" s="53"/>
    </row>
    <row r="23" spans="1:21" ht="13.9" customHeight="1" x14ac:dyDescent="0.2">
      <c r="A23" s="163"/>
      <c r="C23" s="45"/>
      <c r="D23" s="46" t="str">
        <f>'Budget prévisionnel 2027'!D24</f>
        <v>Collations (petites déjeuners-goûters)</v>
      </c>
      <c r="E23" s="47"/>
      <c r="F23" s="48"/>
      <c r="G23" s="46"/>
      <c r="K23" s="49"/>
      <c r="M23" s="49"/>
      <c r="N23" s="2"/>
      <c r="O23" s="49"/>
      <c r="P23" s="2"/>
      <c r="Q23" s="49"/>
      <c r="R23" s="2"/>
      <c r="S23" s="49"/>
      <c r="T23" s="2"/>
      <c r="U23" s="49"/>
    </row>
    <row r="24" spans="1:21" ht="3.75" customHeight="1" x14ac:dyDescent="0.2">
      <c r="A24" s="163"/>
      <c r="C24" s="45"/>
      <c r="D24" s="50"/>
      <c r="E24" s="51"/>
      <c r="F24" s="52"/>
      <c r="G24" s="52"/>
      <c r="K24" s="53"/>
      <c r="M24" s="53"/>
      <c r="N24" s="2"/>
      <c r="O24" s="53"/>
      <c r="P24" s="2"/>
      <c r="Q24" s="53"/>
      <c r="R24" s="2"/>
      <c r="S24" s="53"/>
      <c r="T24" s="2"/>
      <c r="U24" s="53"/>
    </row>
    <row r="25" spans="1:21" ht="13.9" customHeight="1" x14ac:dyDescent="0.2">
      <c r="A25" s="163"/>
      <c r="C25" s="45"/>
      <c r="D25" s="46" t="str">
        <f>'Budget prévisionnel 2027'!D26</f>
        <v>Restauration</v>
      </c>
      <c r="E25" s="47"/>
      <c r="F25" s="48"/>
      <c r="G25" s="46"/>
      <c r="K25" s="49"/>
      <c r="M25" s="49"/>
      <c r="N25" s="2"/>
      <c r="O25" s="49"/>
      <c r="P25" s="2"/>
      <c r="Q25" s="49"/>
      <c r="R25" s="2"/>
      <c r="S25" s="49"/>
      <c r="T25" s="2"/>
      <c r="U25" s="49"/>
    </row>
    <row r="26" spans="1:21" ht="3.75" customHeight="1" x14ac:dyDescent="0.2">
      <c r="A26" s="163"/>
      <c r="C26" s="45"/>
      <c r="D26" s="50"/>
      <c r="E26" s="51"/>
      <c r="F26" s="52"/>
      <c r="G26" s="52"/>
      <c r="K26" s="53"/>
      <c r="M26" s="53"/>
      <c r="N26" s="2"/>
      <c r="O26" s="53"/>
      <c r="P26" s="2"/>
      <c r="Q26" s="53"/>
      <c r="R26" s="2"/>
      <c r="S26" s="53"/>
      <c r="T26" s="2"/>
      <c r="U26" s="53"/>
    </row>
    <row r="27" spans="1:21" ht="13.9" customHeight="1" x14ac:dyDescent="0.2">
      <c r="A27" s="163"/>
      <c r="C27" s="45"/>
      <c r="D27" s="46" t="str">
        <f>'Budget prévisionnel 2027'!D28</f>
        <v>Produits pharmaceutiques</v>
      </c>
      <c r="E27" s="47"/>
      <c r="F27" s="48"/>
      <c r="G27" s="46"/>
      <c r="K27" s="49"/>
      <c r="M27" s="49"/>
      <c r="N27" s="2"/>
      <c r="O27" s="49"/>
      <c r="P27" s="2"/>
      <c r="Q27" s="49"/>
      <c r="R27" s="2"/>
      <c r="S27" s="49"/>
      <c r="T27" s="2"/>
      <c r="U27" s="49"/>
    </row>
    <row r="28" spans="1:21" ht="3.75" customHeight="1" x14ac:dyDescent="0.2">
      <c r="A28" s="163"/>
      <c r="C28" s="45"/>
      <c r="D28" s="50"/>
      <c r="E28" s="51"/>
      <c r="F28" s="52"/>
      <c r="G28" s="52"/>
      <c r="K28" s="53"/>
      <c r="M28" s="53"/>
      <c r="N28" s="2"/>
      <c r="O28" s="53"/>
      <c r="P28" s="2"/>
      <c r="Q28" s="53"/>
      <c r="R28" s="2"/>
      <c r="S28" s="53"/>
      <c r="T28" s="2"/>
      <c r="U28" s="53"/>
    </row>
    <row r="29" spans="1:21" ht="13.9" customHeight="1" x14ac:dyDescent="0.2">
      <c r="A29" s="163"/>
      <c r="C29" s="45"/>
      <c r="D29" s="46" t="str">
        <f>'Budget prévisionnel 2027'!D30</f>
        <v>Autres (à préciser)</v>
      </c>
      <c r="E29" s="47"/>
      <c r="F29" s="48"/>
      <c r="G29" s="46"/>
      <c r="K29" s="49"/>
      <c r="M29" s="49"/>
      <c r="N29" s="2"/>
      <c r="O29" s="49"/>
      <c r="P29" s="2"/>
      <c r="Q29" s="49"/>
      <c r="R29" s="2"/>
      <c r="S29" s="49"/>
      <c r="T29" s="2"/>
      <c r="U29" s="49"/>
    </row>
    <row r="30" spans="1:21" ht="3.75" customHeight="1" x14ac:dyDescent="0.2">
      <c r="A30" s="163"/>
      <c r="C30" s="45"/>
      <c r="D30" s="50"/>
      <c r="E30" s="51"/>
      <c r="F30" s="52"/>
      <c r="G30" s="52"/>
      <c r="K30" s="53"/>
      <c r="M30" s="53"/>
      <c r="N30" s="2"/>
      <c r="O30" s="53"/>
      <c r="P30" s="2"/>
      <c r="Q30" s="53"/>
      <c r="R30" s="2"/>
      <c r="S30" s="53"/>
      <c r="T30" s="2"/>
      <c r="U30" s="53"/>
    </row>
    <row r="31" spans="1:21" s="2" customFormat="1" ht="13.9" customHeight="1" x14ac:dyDescent="0.2">
      <c r="A31" s="163"/>
      <c r="C31" s="54"/>
      <c r="D31" s="55" t="str">
        <f>'Budget prévisionnel 2027'!D32</f>
        <v>Total Achats</v>
      </c>
      <c r="E31" s="56"/>
      <c r="F31" s="56"/>
      <c r="G31" s="55"/>
      <c r="H31" s="57"/>
      <c r="I31" s="79"/>
      <c r="J31" s="92"/>
      <c r="K31" s="58"/>
      <c r="L31" s="92"/>
      <c r="M31" s="58"/>
      <c r="N31" s="79"/>
      <c r="O31" s="58"/>
      <c r="P31" s="79"/>
      <c r="Q31" s="58"/>
      <c r="R31" s="79"/>
      <c r="S31" s="58"/>
      <c r="T31" s="79"/>
      <c r="U31" s="58"/>
    </row>
    <row r="32" spans="1:21" s="2" customFormat="1" ht="3.75" customHeight="1" x14ac:dyDescent="0.2">
      <c r="D32" s="50"/>
      <c r="E32" s="52"/>
      <c r="F32" s="52"/>
      <c r="G32" s="52"/>
      <c r="J32" s="45"/>
      <c r="K32" s="53"/>
      <c r="L32" s="45"/>
      <c r="M32" s="53"/>
      <c r="O32" s="53"/>
      <c r="Q32" s="53"/>
      <c r="S32" s="53"/>
      <c r="U32" s="53"/>
    </row>
    <row r="33" spans="1:21" ht="13.9" customHeight="1" x14ac:dyDescent="0.2">
      <c r="A33" s="163" t="str">
        <f>'Budget prévisionnel 2027'!A34</f>
        <v>SERVICES EXTERIEURS (61)</v>
      </c>
      <c r="C33" s="45"/>
      <c r="D33" s="46" t="str">
        <f>'Budget prévisionnel 2027'!D34</f>
        <v>Locations véhicules</v>
      </c>
      <c r="E33" s="47"/>
      <c r="F33" s="48"/>
      <c r="G33" s="46"/>
      <c r="K33" s="49"/>
      <c r="M33" s="49"/>
      <c r="N33" s="2"/>
      <c r="O33" s="49"/>
      <c r="P33" s="2"/>
      <c r="Q33" s="49"/>
      <c r="R33" s="2"/>
      <c r="S33" s="49"/>
      <c r="T33" s="2"/>
      <c r="U33" s="49"/>
    </row>
    <row r="34" spans="1:21" ht="3.75" customHeight="1" x14ac:dyDescent="0.2">
      <c r="A34" s="163"/>
      <c r="C34" s="45"/>
      <c r="D34" s="50"/>
      <c r="E34" s="51"/>
      <c r="F34" s="52"/>
      <c r="G34" s="52"/>
      <c r="K34" s="53"/>
      <c r="L34" s="2"/>
      <c r="M34" s="53"/>
      <c r="N34" s="2"/>
      <c r="O34" s="53"/>
      <c r="P34" s="2"/>
      <c r="Q34" s="53"/>
      <c r="R34" s="2"/>
      <c r="S34" s="53"/>
      <c r="T34" s="2"/>
      <c r="U34" s="53"/>
    </row>
    <row r="35" spans="1:21" ht="13.9" customHeight="1" x14ac:dyDescent="0.2">
      <c r="A35" s="163"/>
      <c r="C35" s="45"/>
      <c r="D35" s="46" t="str">
        <f>'Budget prévisionnel 2027'!D36</f>
        <v>Locations de matériels pédagogiques</v>
      </c>
      <c r="E35" s="47"/>
      <c r="F35" s="48"/>
      <c r="G35" s="46"/>
      <c r="K35" s="49"/>
      <c r="L35" s="2"/>
      <c r="M35" s="49"/>
      <c r="O35" s="49"/>
      <c r="Q35" s="49"/>
      <c r="S35" s="49"/>
      <c r="U35" s="49"/>
    </row>
    <row r="36" spans="1:21" ht="3.75" customHeight="1" x14ac:dyDescent="0.2">
      <c r="A36" s="163"/>
      <c r="C36" s="45"/>
      <c r="D36" s="50"/>
      <c r="E36" s="51"/>
      <c r="F36" s="52"/>
      <c r="G36" s="52"/>
      <c r="K36" s="53"/>
      <c r="L36" s="2"/>
      <c r="M36" s="53"/>
      <c r="O36" s="53"/>
      <c r="Q36" s="53"/>
      <c r="S36" s="53"/>
      <c r="U36" s="53"/>
    </row>
    <row r="37" spans="1:21" ht="13.9" customHeight="1" x14ac:dyDescent="0.2">
      <c r="A37" s="163"/>
      <c r="C37" s="45"/>
      <c r="D37" s="46" t="str">
        <f>'Budget prévisionnel 2027'!D38</f>
        <v>Locations de logiciels</v>
      </c>
      <c r="E37" s="47"/>
      <c r="F37" s="48"/>
      <c r="G37" s="46"/>
      <c r="K37" s="49"/>
      <c r="L37" s="2"/>
      <c r="M37" s="49"/>
      <c r="O37" s="49"/>
      <c r="Q37" s="49"/>
      <c r="S37" s="49"/>
      <c r="U37" s="49"/>
    </row>
    <row r="38" spans="1:21" ht="3.75" customHeight="1" x14ac:dyDescent="0.2">
      <c r="A38" s="163"/>
      <c r="C38" s="45"/>
      <c r="D38" s="50"/>
      <c r="E38" s="51"/>
      <c r="F38" s="52"/>
      <c r="G38" s="52"/>
      <c r="K38" s="53"/>
      <c r="L38" s="2"/>
      <c r="M38" s="53"/>
      <c r="O38" s="53"/>
      <c r="Q38" s="53"/>
      <c r="S38" s="53"/>
      <c r="U38" s="53"/>
    </row>
    <row r="39" spans="1:21" ht="13.9" customHeight="1" x14ac:dyDescent="0.2">
      <c r="A39" s="163"/>
      <c r="C39" s="45"/>
      <c r="D39" s="46" t="str">
        <f>'Budget prévisionnel 2027'!D40</f>
        <v>Locations de matériels</v>
      </c>
      <c r="E39" s="47"/>
      <c r="F39" s="48"/>
      <c r="G39" s="46"/>
      <c r="K39" s="49"/>
      <c r="L39" s="2"/>
      <c r="M39" s="49"/>
      <c r="O39" s="49"/>
      <c r="Q39" s="49"/>
      <c r="S39" s="49"/>
      <c r="U39" s="49"/>
    </row>
    <row r="40" spans="1:21" ht="3.75" customHeight="1" x14ac:dyDescent="0.2">
      <c r="A40" s="163"/>
      <c r="C40" s="45"/>
      <c r="D40" s="50"/>
      <c r="E40" s="51"/>
      <c r="F40" s="52"/>
      <c r="G40" s="52"/>
      <c r="K40" s="53"/>
      <c r="L40" s="2"/>
      <c r="M40" s="53"/>
      <c r="O40" s="53"/>
      <c r="Q40" s="53"/>
      <c r="S40" s="53"/>
      <c r="U40" s="53"/>
    </row>
    <row r="41" spans="1:21" ht="13.9" customHeight="1" x14ac:dyDescent="0.2">
      <c r="A41" s="163"/>
      <c r="C41" s="45"/>
      <c r="D41" s="46" t="str">
        <f>'Budget prévisionnel 2027'!D42</f>
        <v>Entretien hygiène locaux</v>
      </c>
      <c r="E41" s="47"/>
      <c r="F41" s="48"/>
      <c r="G41" s="46"/>
      <c r="K41" s="49"/>
      <c r="L41" s="2"/>
      <c r="M41" s="49"/>
      <c r="O41" s="49"/>
      <c r="Q41" s="49"/>
      <c r="S41" s="49"/>
      <c r="U41" s="49"/>
    </row>
    <row r="42" spans="1:21" ht="3.75" customHeight="1" x14ac:dyDescent="0.2">
      <c r="A42" s="163"/>
      <c r="C42" s="45"/>
      <c r="D42" s="50"/>
      <c r="E42" s="51"/>
      <c r="F42" s="52"/>
      <c r="G42" s="52"/>
      <c r="K42" s="53"/>
      <c r="L42" s="2"/>
      <c r="M42" s="53"/>
      <c r="O42" s="53"/>
      <c r="Q42" s="53"/>
      <c r="S42" s="53"/>
      <c r="U42" s="53"/>
    </row>
    <row r="43" spans="1:21" ht="13.9" customHeight="1" x14ac:dyDescent="0.2">
      <c r="A43" s="163"/>
      <c r="C43" s="45"/>
      <c r="D43" s="46" t="str">
        <f>'Budget prévisionnel 2027'!D44</f>
        <v>Multirisque locaux</v>
      </c>
      <c r="E43" s="47"/>
      <c r="F43" s="48"/>
      <c r="G43" s="46"/>
      <c r="K43" s="49"/>
      <c r="L43" s="2"/>
      <c r="M43" s="49"/>
      <c r="O43" s="49"/>
      <c r="Q43" s="49"/>
      <c r="S43" s="49"/>
      <c r="U43" s="49"/>
    </row>
    <row r="44" spans="1:21" ht="3.75" customHeight="1" x14ac:dyDescent="0.2">
      <c r="A44" s="163"/>
      <c r="C44" s="45"/>
      <c r="D44" s="50"/>
      <c r="E44" s="51"/>
      <c r="F44" s="52"/>
      <c r="G44" s="52"/>
      <c r="K44" s="53"/>
      <c r="L44" s="2"/>
      <c r="M44" s="53"/>
      <c r="O44" s="53"/>
      <c r="Q44" s="53"/>
      <c r="S44" s="53"/>
      <c r="U44" s="53"/>
    </row>
    <row r="45" spans="1:21" ht="13.9" customHeight="1" x14ac:dyDescent="0.2">
      <c r="A45" s="163"/>
      <c r="C45" s="45"/>
      <c r="D45" s="46" t="str">
        <f>'Budget prévisionnel 2027'!D46</f>
        <v>Assurance usagers</v>
      </c>
      <c r="E45" s="47"/>
      <c r="F45" s="48"/>
      <c r="G45" s="46"/>
      <c r="K45" s="49"/>
      <c r="L45" s="2"/>
      <c r="M45" s="49"/>
      <c r="O45" s="49"/>
      <c r="Q45" s="49"/>
      <c r="S45" s="49"/>
      <c r="U45" s="49"/>
    </row>
    <row r="46" spans="1:21" ht="3.75" customHeight="1" x14ac:dyDescent="0.2">
      <c r="A46" s="163"/>
      <c r="C46" s="45"/>
      <c r="D46" s="50"/>
      <c r="E46" s="51"/>
      <c r="F46" s="52"/>
      <c r="G46" s="52"/>
      <c r="K46" s="53"/>
      <c r="L46" s="2"/>
      <c r="M46" s="53"/>
      <c r="O46" s="53"/>
      <c r="Q46" s="53"/>
      <c r="S46" s="53"/>
      <c r="U46" s="53"/>
    </row>
    <row r="47" spans="1:21" ht="13.9" customHeight="1" x14ac:dyDescent="0.2">
      <c r="A47" s="163"/>
      <c r="C47" s="45"/>
      <c r="D47" s="46" t="str">
        <f>'Budget prévisionnel 2027'!D48</f>
        <v>Assurance personnel</v>
      </c>
      <c r="E47" s="47"/>
      <c r="F47" s="48"/>
      <c r="G47" s="46"/>
      <c r="K47" s="49"/>
      <c r="L47" s="2"/>
      <c r="M47" s="49"/>
      <c r="O47" s="49"/>
      <c r="Q47" s="49"/>
      <c r="S47" s="49"/>
      <c r="U47" s="49"/>
    </row>
    <row r="48" spans="1:21" ht="3.75" customHeight="1" x14ac:dyDescent="0.2">
      <c r="A48" s="163"/>
      <c r="C48" s="45"/>
      <c r="D48" s="50"/>
      <c r="E48" s="51"/>
      <c r="F48" s="52"/>
      <c r="G48" s="52"/>
      <c r="K48" s="53"/>
      <c r="L48" s="2"/>
      <c r="M48" s="53"/>
      <c r="O48" s="53"/>
      <c r="Q48" s="53"/>
      <c r="S48" s="53"/>
      <c r="U48" s="53"/>
    </row>
    <row r="49" spans="1:21" ht="13.9" customHeight="1" x14ac:dyDescent="0.2">
      <c r="A49" s="163"/>
      <c r="C49" s="45"/>
      <c r="D49" s="46" t="str">
        <f>'Budget prévisionnel 2027'!D50</f>
        <v>Assurance dirigeant</v>
      </c>
      <c r="E49" s="47"/>
      <c r="F49" s="48"/>
      <c r="G49" s="46"/>
      <c r="K49" s="49"/>
      <c r="L49" s="2"/>
      <c r="M49" s="49"/>
      <c r="O49" s="49"/>
      <c r="Q49" s="49"/>
      <c r="S49" s="49"/>
      <c r="U49" s="49"/>
    </row>
    <row r="50" spans="1:21" ht="3.75" customHeight="1" x14ac:dyDescent="0.2">
      <c r="A50" s="163"/>
      <c r="C50" s="45"/>
      <c r="D50" s="50"/>
      <c r="E50" s="51"/>
      <c r="F50" s="52"/>
      <c r="G50" s="52"/>
      <c r="K50" s="53"/>
      <c r="L50" s="2"/>
      <c r="M50" s="53"/>
      <c r="O50" s="53"/>
      <c r="Q50" s="53"/>
      <c r="S50" s="53"/>
      <c r="U50" s="53"/>
    </row>
    <row r="51" spans="1:21" ht="13.9" customHeight="1" x14ac:dyDescent="0.2">
      <c r="A51" s="163"/>
      <c r="C51" s="45"/>
      <c r="D51" s="46" t="str">
        <f>'Budget prévisionnel 2027'!D52</f>
        <v>Documentation technique</v>
      </c>
      <c r="E51" s="47"/>
      <c r="F51" s="48"/>
      <c r="G51" s="46"/>
      <c r="K51" s="49"/>
      <c r="L51" s="2"/>
      <c r="M51" s="49"/>
      <c r="O51" s="49"/>
      <c r="Q51" s="49"/>
      <c r="S51" s="49"/>
      <c r="U51" s="49"/>
    </row>
    <row r="52" spans="1:21" ht="3.75" customHeight="1" x14ac:dyDescent="0.2">
      <c r="A52" s="163"/>
      <c r="C52" s="45"/>
      <c r="D52" s="50"/>
      <c r="E52" s="51"/>
      <c r="F52" s="52"/>
      <c r="G52" s="52"/>
      <c r="K52" s="53"/>
      <c r="L52" s="2"/>
      <c r="M52" s="53"/>
      <c r="O52" s="53"/>
      <c r="Q52" s="53"/>
      <c r="S52" s="53"/>
      <c r="U52" s="53"/>
    </row>
    <row r="53" spans="1:21" ht="13.9" customHeight="1" x14ac:dyDescent="0.2">
      <c r="A53" s="163"/>
      <c r="C53" s="45"/>
      <c r="D53" s="46" t="str">
        <f>'Budget prévisionnel 2027'!D54</f>
        <v>Autres (à préciser)</v>
      </c>
      <c r="E53" s="47"/>
      <c r="F53" s="48"/>
      <c r="G53" s="46"/>
      <c r="K53" s="49"/>
      <c r="L53" s="2"/>
      <c r="M53" s="49"/>
      <c r="O53" s="49"/>
      <c r="Q53" s="49"/>
      <c r="S53" s="49"/>
      <c r="U53" s="49"/>
    </row>
    <row r="54" spans="1:21" ht="3.75" customHeight="1" x14ac:dyDescent="0.2">
      <c r="A54" s="163"/>
      <c r="C54" s="45"/>
      <c r="D54" s="50"/>
      <c r="E54" s="51"/>
      <c r="F54" s="52"/>
      <c r="G54" s="52"/>
      <c r="K54" s="53"/>
      <c r="L54" s="2"/>
      <c r="M54" s="53"/>
      <c r="O54" s="53"/>
      <c r="Q54" s="53"/>
      <c r="S54" s="53"/>
      <c r="U54" s="53"/>
    </row>
    <row r="55" spans="1:21" s="2" customFormat="1" ht="13.9" customHeight="1" x14ac:dyDescent="0.2">
      <c r="A55" s="163"/>
      <c r="C55" s="54"/>
      <c r="D55" s="55" t="str">
        <f>'Budget prévisionnel 2027'!D56</f>
        <v>Total Services Extérieurs</v>
      </c>
      <c r="E55" s="56"/>
      <c r="F55" s="56"/>
      <c r="G55" s="55"/>
      <c r="H55" s="57"/>
      <c r="I55" s="79"/>
      <c r="J55" s="92"/>
      <c r="K55" s="58"/>
      <c r="L55" s="92"/>
      <c r="M55" s="58"/>
      <c r="N55" s="79"/>
      <c r="O55" s="58"/>
      <c r="P55" s="79"/>
      <c r="Q55" s="58"/>
      <c r="R55" s="79"/>
      <c r="S55" s="58"/>
      <c r="T55" s="79"/>
      <c r="U55" s="58"/>
    </row>
    <row r="56" spans="1:21" s="2" customFormat="1" ht="3.75" customHeight="1" thickBot="1" x14ac:dyDescent="0.25">
      <c r="D56" s="50"/>
      <c r="E56" s="52"/>
      <c r="F56" s="52"/>
      <c r="G56" s="52"/>
      <c r="J56" s="45"/>
      <c r="K56" s="53"/>
      <c r="M56" s="53"/>
      <c r="N56" s="45"/>
      <c r="O56" s="53"/>
      <c r="P56" s="45"/>
      <c r="Q56" s="53"/>
      <c r="R56" s="45"/>
      <c r="S56" s="53"/>
      <c r="T56" s="45"/>
      <c r="U56" s="53"/>
    </row>
    <row r="57" spans="1:21" s="82" customFormat="1" ht="21" hidden="1" customHeight="1" x14ac:dyDescent="0.25">
      <c r="K57" s="100"/>
      <c r="M57" s="100"/>
      <c r="O57" s="100"/>
      <c r="Q57" s="100"/>
      <c r="S57" s="100"/>
      <c r="U57" s="100"/>
    </row>
    <row r="58" spans="1:21" s="82" customFormat="1" ht="3.75" hidden="1" customHeight="1" x14ac:dyDescent="0.25">
      <c r="D58" s="83"/>
      <c r="E58" s="84"/>
      <c r="F58" s="84"/>
      <c r="G58" s="84"/>
      <c r="H58" s="84"/>
      <c r="K58" s="98"/>
      <c r="M58" s="98"/>
      <c r="O58" s="98"/>
      <c r="Q58" s="98"/>
      <c r="S58" s="98"/>
      <c r="U58" s="98"/>
    </row>
    <row r="59" spans="1:21" s="82" customFormat="1" ht="10.9" hidden="1" customHeight="1" x14ac:dyDescent="0.25">
      <c r="A59" s="99" t="s">
        <v>0</v>
      </c>
      <c r="B59" s="99"/>
      <c r="C59" s="99"/>
      <c r="D59" s="99"/>
      <c r="E59" s="99"/>
      <c r="F59" s="99"/>
      <c r="G59" s="99"/>
      <c r="H59" s="99"/>
      <c r="J59" s="91"/>
      <c r="K59" s="99"/>
      <c r="L59" s="91"/>
      <c r="M59" s="99"/>
      <c r="N59" s="91"/>
      <c r="O59" s="99"/>
      <c r="P59" s="91"/>
      <c r="Q59" s="99"/>
      <c r="R59" s="91"/>
      <c r="S59" s="99"/>
      <c r="T59" s="91"/>
      <c r="U59" s="99"/>
    </row>
    <row r="60" spans="1:21" s="82" customFormat="1" ht="30.6" customHeight="1" thickBot="1" x14ac:dyDescent="0.3">
      <c r="A60" s="30"/>
      <c r="K60" s="97" t="str">
        <f>K7</f>
        <v>Année 2027</v>
      </c>
      <c r="M60" s="97" t="str">
        <f>M7</f>
        <v>Année 2028</v>
      </c>
      <c r="O60" s="97" t="str">
        <f>O7</f>
        <v>Année 2029</v>
      </c>
      <c r="Q60" s="97" t="str">
        <f>Q7</f>
        <v>Année 2030</v>
      </c>
      <c r="S60" s="97" t="str">
        <f>S7</f>
        <v>Année 2031</v>
      </c>
      <c r="U60" s="97" t="str">
        <f>U7</f>
        <v>Global</v>
      </c>
    </row>
    <row r="61" spans="1:21" s="82" customFormat="1" ht="3.75" customHeight="1" x14ac:dyDescent="0.25">
      <c r="A61" s="30"/>
      <c r="D61" s="83"/>
      <c r="E61" s="84"/>
      <c r="F61" s="84"/>
      <c r="G61" s="84"/>
      <c r="H61" s="84"/>
      <c r="K61" s="98"/>
      <c r="M61" s="98"/>
      <c r="O61" s="98"/>
      <c r="Q61" s="98"/>
      <c r="S61" s="98"/>
      <c r="U61" s="98"/>
    </row>
    <row r="62" spans="1:21" s="82" customFormat="1" ht="10.9" customHeight="1" x14ac:dyDescent="0.25">
      <c r="A62" s="99"/>
      <c r="B62" s="99"/>
      <c r="C62" s="99"/>
      <c r="D62" s="99"/>
      <c r="E62" s="99"/>
      <c r="F62" s="99"/>
      <c r="G62" s="99"/>
      <c r="H62" s="99"/>
      <c r="J62" s="91"/>
      <c r="K62" s="99"/>
      <c r="L62" s="91"/>
      <c r="M62" s="99"/>
      <c r="N62" s="91"/>
      <c r="O62" s="99"/>
      <c r="P62" s="91"/>
      <c r="Q62" s="99"/>
      <c r="R62" s="91"/>
      <c r="S62" s="99"/>
      <c r="T62" s="91"/>
      <c r="U62" s="99"/>
    </row>
    <row r="63" spans="1:21" s="2" customFormat="1" ht="13.9" customHeight="1" x14ac:dyDescent="0.2">
      <c r="A63" s="163" t="str">
        <f>A97</f>
        <v>CHARGES DE PERSONNEL 
(63 et 64)</v>
      </c>
      <c r="C63" s="45"/>
      <c r="D63" s="46" t="str">
        <f>'Budget prévisionnel 2027'!D58</f>
        <v>Personnel intérimaire</v>
      </c>
      <c r="E63" s="47"/>
      <c r="F63" s="59"/>
      <c r="G63" s="46"/>
      <c r="H63" s="45"/>
      <c r="J63" s="45"/>
      <c r="K63" s="49"/>
      <c r="M63" s="49"/>
      <c r="N63" s="45"/>
      <c r="O63" s="49"/>
      <c r="P63" s="45"/>
      <c r="Q63" s="49"/>
      <c r="R63" s="45"/>
      <c r="S63" s="49"/>
      <c r="T63" s="45"/>
      <c r="U63" s="49"/>
    </row>
    <row r="64" spans="1:21" s="2" customFormat="1" ht="3.75" customHeight="1" x14ac:dyDescent="0.2">
      <c r="A64" s="163"/>
      <c r="C64" s="45"/>
      <c r="D64" s="50"/>
      <c r="E64" s="51"/>
      <c r="F64" s="52"/>
      <c r="G64" s="52"/>
      <c r="H64" s="45"/>
      <c r="J64" s="45"/>
      <c r="K64" s="53"/>
      <c r="M64" s="53"/>
      <c r="N64" s="45"/>
      <c r="O64" s="53"/>
      <c r="P64" s="45"/>
      <c r="Q64" s="53"/>
      <c r="R64" s="45"/>
      <c r="S64" s="53"/>
      <c r="T64" s="45"/>
      <c r="U64" s="53"/>
    </row>
    <row r="65" spans="1:21" ht="13.9" customHeight="1" x14ac:dyDescent="0.2">
      <c r="A65" s="163"/>
      <c r="C65" s="45"/>
      <c r="D65" s="46" t="str">
        <f>'Budget prévisionnel 2027'!D60</f>
        <v>Voyages et Déplacements</v>
      </c>
      <c r="E65" s="47"/>
      <c r="F65" s="59"/>
      <c r="G65" s="46"/>
      <c r="K65" s="49"/>
      <c r="L65" s="2"/>
      <c r="M65" s="49"/>
      <c r="O65" s="49"/>
      <c r="Q65" s="49"/>
      <c r="S65" s="49"/>
      <c r="U65" s="49"/>
    </row>
    <row r="66" spans="1:21" ht="3.75" customHeight="1" x14ac:dyDescent="0.2">
      <c r="A66" s="163"/>
      <c r="C66" s="45"/>
      <c r="D66" s="50"/>
      <c r="E66" s="51"/>
      <c r="F66" s="52"/>
      <c r="G66" s="52"/>
      <c r="K66" s="53"/>
      <c r="L66" s="2"/>
      <c r="M66" s="53"/>
      <c r="O66" s="53"/>
      <c r="Q66" s="53"/>
      <c r="S66" s="53"/>
      <c r="U66" s="53"/>
    </row>
    <row r="67" spans="1:21" ht="13.9" customHeight="1" x14ac:dyDescent="0.2">
      <c r="A67" s="163"/>
      <c r="C67" s="45"/>
      <c r="D67" s="46" t="str">
        <f>'Budget prévisionnel 2027'!D62</f>
        <v>Réception avec les usagers</v>
      </c>
      <c r="E67" s="47"/>
      <c r="F67" s="59"/>
      <c r="G67" s="46"/>
      <c r="K67" s="49"/>
      <c r="L67" s="2"/>
      <c r="M67" s="49"/>
      <c r="O67" s="49"/>
      <c r="Q67" s="49"/>
      <c r="S67" s="49"/>
      <c r="U67" s="49"/>
    </row>
    <row r="68" spans="1:21" ht="3.75" customHeight="1" x14ac:dyDescent="0.2">
      <c r="A68" s="163"/>
      <c r="C68" s="45"/>
      <c r="D68" s="50"/>
      <c r="E68" s="51"/>
      <c r="F68" s="52"/>
      <c r="G68" s="52"/>
      <c r="K68" s="53"/>
      <c r="L68" s="2"/>
      <c r="M68" s="53"/>
      <c r="O68" s="53"/>
      <c r="Q68" s="53"/>
      <c r="S68" s="53"/>
      <c r="U68" s="53"/>
    </row>
    <row r="69" spans="1:21" ht="13.9" customHeight="1" x14ac:dyDescent="0.2">
      <c r="A69" s="163"/>
      <c r="C69" s="45"/>
      <c r="D69" s="46" t="str">
        <f>'Budget prévisionnel 2027'!D64</f>
        <v>Réception avec le personnel</v>
      </c>
      <c r="E69" s="47"/>
      <c r="F69" s="59"/>
      <c r="G69" s="46"/>
      <c r="K69" s="49"/>
      <c r="L69" s="2"/>
      <c r="M69" s="49"/>
      <c r="O69" s="49"/>
      <c r="Q69" s="49"/>
      <c r="S69" s="49"/>
      <c r="U69" s="49"/>
    </row>
    <row r="70" spans="1:21" ht="3.75" customHeight="1" x14ac:dyDescent="0.2">
      <c r="A70" s="163"/>
      <c r="C70" s="45"/>
      <c r="D70" s="50"/>
      <c r="E70" s="51"/>
      <c r="F70" s="52"/>
      <c r="G70" s="52"/>
      <c r="K70" s="53"/>
      <c r="L70" s="2"/>
      <c r="M70" s="53"/>
      <c r="O70" s="53"/>
      <c r="Q70" s="53"/>
      <c r="S70" s="53"/>
      <c r="U70" s="53"/>
    </row>
    <row r="71" spans="1:21" ht="13.9" customHeight="1" x14ac:dyDescent="0.2">
      <c r="A71" s="163"/>
      <c r="C71" s="45"/>
      <c r="D71" s="46" t="str">
        <f>'Budget prévisionnel 2027'!D66</f>
        <v>Réception publique</v>
      </c>
      <c r="E71" s="47"/>
      <c r="F71" s="59"/>
      <c r="G71" s="46"/>
      <c r="J71" s="88"/>
      <c r="K71" s="49"/>
      <c r="L71" s="2"/>
      <c r="M71" s="49"/>
      <c r="N71" s="2"/>
      <c r="O71" s="49"/>
      <c r="P71" s="2"/>
      <c r="Q71" s="49"/>
      <c r="R71" s="2"/>
      <c r="S71" s="49"/>
      <c r="T71" s="2"/>
      <c r="U71" s="49"/>
    </row>
    <row r="72" spans="1:21" ht="3.75" customHeight="1" x14ac:dyDescent="0.2">
      <c r="A72" s="163"/>
      <c r="C72" s="45"/>
      <c r="D72" s="50"/>
      <c r="E72" s="51"/>
      <c r="F72" s="52"/>
      <c r="G72" s="52"/>
      <c r="J72" s="88"/>
      <c r="K72" s="53"/>
      <c r="M72" s="53"/>
      <c r="N72" s="2"/>
      <c r="O72" s="53"/>
      <c r="P72" s="2"/>
      <c r="Q72" s="53"/>
      <c r="R72" s="2"/>
      <c r="S72" s="53"/>
      <c r="T72" s="2"/>
      <c r="U72" s="53"/>
    </row>
    <row r="73" spans="1:21" ht="13.9" customHeight="1" x14ac:dyDescent="0.2">
      <c r="A73" s="163"/>
      <c r="C73" s="45"/>
      <c r="D73" s="46" t="str">
        <f>'Budget prévisionnel 2027'!D68</f>
        <v>Internet</v>
      </c>
      <c r="E73" s="47"/>
      <c r="F73" s="59"/>
      <c r="G73" s="46"/>
      <c r="K73" s="49"/>
      <c r="L73" s="68"/>
      <c r="M73" s="49"/>
      <c r="O73" s="49"/>
      <c r="Q73" s="49"/>
      <c r="S73" s="49"/>
      <c r="U73" s="49"/>
    </row>
    <row r="74" spans="1:21" ht="3.75" customHeight="1" x14ac:dyDescent="0.2">
      <c r="A74" s="163"/>
      <c r="C74" s="45"/>
      <c r="D74" s="50"/>
      <c r="E74" s="51"/>
      <c r="F74" s="52"/>
      <c r="G74" s="52"/>
      <c r="K74" s="53"/>
      <c r="L74" s="68"/>
      <c r="M74" s="53"/>
      <c r="O74" s="53"/>
      <c r="Q74" s="53"/>
      <c r="S74" s="53"/>
      <c r="U74" s="53"/>
    </row>
    <row r="75" spans="1:21" ht="13.9" customHeight="1" x14ac:dyDescent="0.2">
      <c r="A75" s="163"/>
      <c r="C75" s="45"/>
      <c r="D75" s="46" t="str">
        <f>'Budget prévisionnel 2027'!D70</f>
        <v>Affranchissements</v>
      </c>
      <c r="E75" s="47"/>
      <c r="F75" s="59"/>
      <c r="G75" s="46"/>
      <c r="K75" s="49"/>
      <c r="L75" s="68"/>
      <c r="M75" s="49"/>
      <c r="O75" s="49"/>
      <c r="Q75" s="49"/>
      <c r="S75" s="49"/>
      <c r="U75" s="49"/>
    </row>
    <row r="76" spans="1:21" ht="3.75" customHeight="1" x14ac:dyDescent="0.2">
      <c r="A76" s="163"/>
      <c r="C76" s="45"/>
      <c r="D76" s="50"/>
      <c r="E76" s="51"/>
      <c r="F76" s="52"/>
      <c r="G76" s="52"/>
      <c r="K76" s="53"/>
      <c r="M76" s="53"/>
      <c r="O76" s="53"/>
      <c r="Q76" s="53"/>
      <c r="S76" s="53"/>
      <c r="U76" s="53"/>
    </row>
    <row r="77" spans="1:21" ht="13.9" customHeight="1" x14ac:dyDescent="0.2">
      <c r="A77" s="163"/>
      <c r="C77" s="45"/>
      <c r="D77" s="46" t="str">
        <f>'Budget prévisionnel 2027'!D72</f>
        <v>Téléphone</v>
      </c>
      <c r="E77" s="47"/>
      <c r="F77" s="59"/>
      <c r="G77" s="46"/>
      <c r="K77" s="49"/>
      <c r="L77" s="68"/>
      <c r="M77" s="49"/>
      <c r="O77" s="49"/>
      <c r="Q77" s="49"/>
      <c r="S77" s="49"/>
      <c r="U77" s="49"/>
    </row>
    <row r="78" spans="1:21" ht="3.75" customHeight="1" x14ac:dyDescent="0.2">
      <c r="A78" s="163"/>
      <c r="C78" s="45"/>
      <c r="D78" s="50"/>
      <c r="E78" s="51"/>
      <c r="F78" s="52"/>
      <c r="G78" s="52"/>
      <c r="K78" s="53"/>
      <c r="M78" s="53"/>
      <c r="O78" s="53"/>
      <c r="Q78" s="53"/>
      <c r="S78" s="53"/>
      <c r="U78" s="53"/>
    </row>
    <row r="79" spans="1:21" ht="13.9" customHeight="1" x14ac:dyDescent="0.2">
      <c r="A79" s="163"/>
      <c r="C79" s="45"/>
      <c r="D79" s="46" t="str">
        <f>'Budget prévisionnel 2027'!D74</f>
        <v>Services bancaires - frais de tenue de compte</v>
      </c>
      <c r="E79" s="47"/>
      <c r="F79" s="59"/>
      <c r="G79" s="46"/>
      <c r="K79" s="49"/>
      <c r="L79" s="68"/>
      <c r="M79" s="49"/>
      <c r="O79" s="49"/>
      <c r="Q79" s="49"/>
      <c r="S79" s="49"/>
      <c r="U79" s="49"/>
    </row>
    <row r="80" spans="1:21" ht="3.75" customHeight="1" x14ac:dyDescent="0.2">
      <c r="A80" s="163"/>
      <c r="C80" s="45"/>
      <c r="D80" s="50"/>
      <c r="E80" s="51"/>
      <c r="F80" s="52"/>
      <c r="G80" s="52"/>
      <c r="K80" s="53"/>
      <c r="M80" s="53"/>
      <c r="O80" s="53"/>
      <c r="Q80" s="53"/>
      <c r="S80" s="53"/>
      <c r="U80" s="53"/>
    </row>
    <row r="81" spans="1:21" ht="13.9" customHeight="1" x14ac:dyDescent="0.2">
      <c r="A81" s="163"/>
      <c r="C81" s="45"/>
      <c r="D81" s="46" t="str">
        <f>'Budget prévisionnel 2027'!D76</f>
        <v>Services bancaires - commissions sur opération</v>
      </c>
      <c r="E81" s="47"/>
      <c r="F81" s="59"/>
      <c r="G81" s="46"/>
      <c r="K81" s="49"/>
      <c r="M81" s="49"/>
      <c r="O81" s="49"/>
      <c r="Q81" s="49"/>
      <c r="S81" s="49"/>
      <c r="U81" s="49"/>
    </row>
    <row r="82" spans="1:21" ht="3.75" customHeight="1" x14ac:dyDescent="0.2">
      <c r="A82" s="163"/>
      <c r="C82" s="45"/>
      <c r="D82" s="50"/>
      <c r="E82" s="51"/>
      <c r="F82" s="52"/>
      <c r="G82" s="52"/>
      <c r="K82" s="53"/>
      <c r="M82" s="53"/>
      <c r="O82" s="53"/>
      <c r="Q82" s="53"/>
      <c r="S82" s="53"/>
      <c r="U82" s="53"/>
    </row>
    <row r="83" spans="1:21" ht="13.9" customHeight="1" x14ac:dyDescent="0.2">
      <c r="A83" s="163"/>
      <c r="C83" s="45"/>
      <c r="D83" s="46" t="str">
        <f>'Budget prévisionnel 2027'!D78</f>
        <v>Cotisations</v>
      </c>
      <c r="E83" s="47"/>
      <c r="F83" s="59"/>
      <c r="G83" s="46"/>
      <c r="K83" s="49"/>
      <c r="M83" s="49"/>
      <c r="O83" s="49"/>
      <c r="Q83" s="49"/>
      <c r="S83" s="49"/>
      <c r="U83" s="49"/>
    </row>
    <row r="84" spans="1:21" ht="3.75" customHeight="1" x14ac:dyDescent="0.2">
      <c r="A84" s="163"/>
      <c r="C84" s="45"/>
      <c r="D84" s="50"/>
      <c r="E84" s="51"/>
      <c r="F84" s="52"/>
      <c r="G84" s="52"/>
      <c r="J84" s="88"/>
      <c r="K84" s="53"/>
      <c r="L84" s="2"/>
      <c r="M84" s="53"/>
      <c r="N84" s="101"/>
      <c r="O84" s="53"/>
      <c r="P84" s="101"/>
      <c r="Q84" s="53"/>
      <c r="R84" s="101"/>
      <c r="S84" s="53"/>
      <c r="T84" s="101"/>
      <c r="U84" s="53"/>
    </row>
    <row r="85" spans="1:21" ht="13.9" customHeight="1" x14ac:dyDescent="0.2">
      <c r="A85" s="163"/>
      <c r="C85" s="45"/>
      <c r="D85" s="46" t="str">
        <f>'Budget prévisionnel 2027'!D80</f>
        <v>Activités pédagogiques - Droit d'entrée</v>
      </c>
      <c r="E85" s="47"/>
      <c r="F85" s="59"/>
      <c r="G85" s="46"/>
      <c r="J85" s="88"/>
      <c r="K85" s="49"/>
      <c r="L85" s="2"/>
      <c r="M85" s="49"/>
      <c r="N85" s="101"/>
      <c r="O85" s="49"/>
      <c r="P85" s="101"/>
      <c r="Q85" s="49"/>
      <c r="R85" s="101"/>
      <c r="S85" s="49"/>
      <c r="T85" s="101"/>
      <c r="U85" s="49"/>
    </row>
    <row r="86" spans="1:21" ht="3.75" customHeight="1" x14ac:dyDescent="0.2">
      <c r="A86" s="163"/>
      <c r="C86" s="45"/>
      <c r="D86" s="50"/>
      <c r="E86" s="51"/>
      <c r="F86" s="52"/>
      <c r="G86" s="52"/>
      <c r="K86" s="53"/>
      <c r="L86" s="2"/>
      <c r="M86" s="53"/>
      <c r="O86" s="53"/>
      <c r="Q86" s="53"/>
      <c r="S86" s="53"/>
      <c r="U86" s="53"/>
    </row>
    <row r="87" spans="1:21" ht="13.9" customHeight="1" x14ac:dyDescent="0.2">
      <c r="A87" s="163"/>
      <c r="C87" s="45"/>
      <c r="D87" s="46" t="str">
        <f>'Budget prévisionnel 2027'!D82</f>
        <v>Activités pédagogiques - Séjour</v>
      </c>
      <c r="E87" s="47"/>
      <c r="F87" s="59"/>
      <c r="G87" s="46"/>
      <c r="K87" s="49"/>
      <c r="L87" s="2"/>
      <c r="M87" s="49"/>
      <c r="O87" s="49"/>
      <c r="Q87" s="49"/>
      <c r="S87" s="49"/>
      <c r="U87" s="49"/>
    </row>
    <row r="88" spans="1:21" ht="3.75" customHeight="1" x14ac:dyDescent="0.2">
      <c r="A88" s="163"/>
      <c r="C88" s="45"/>
      <c r="D88" s="50"/>
      <c r="E88" s="51"/>
      <c r="F88" s="52"/>
      <c r="G88" s="52"/>
      <c r="K88" s="53"/>
      <c r="L88" s="2"/>
      <c r="M88" s="53"/>
      <c r="O88" s="53"/>
      <c r="Q88" s="53"/>
      <c r="S88" s="53"/>
      <c r="U88" s="102"/>
    </row>
    <row r="89" spans="1:21" ht="13.9" customHeight="1" x14ac:dyDescent="0.2">
      <c r="A89" s="163"/>
      <c r="C89" s="45"/>
      <c r="D89" s="46" t="str">
        <f>'Budget prévisionnel 2027'!D84</f>
        <v>Transport</v>
      </c>
      <c r="E89" s="47"/>
      <c r="F89" s="59"/>
      <c r="G89" s="46"/>
      <c r="K89" s="49"/>
      <c r="M89" s="49"/>
      <c r="O89" s="49"/>
      <c r="Q89" s="49"/>
      <c r="S89" s="49"/>
      <c r="U89" s="49"/>
    </row>
    <row r="90" spans="1:21" ht="3.75" customHeight="1" x14ac:dyDescent="0.2">
      <c r="A90" s="163"/>
      <c r="C90" s="45"/>
      <c r="D90" s="50"/>
      <c r="E90" s="51"/>
      <c r="F90" s="52"/>
      <c r="G90" s="52"/>
      <c r="J90" s="88"/>
      <c r="K90" s="53"/>
      <c r="L90" s="2"/>
      <c r="M90" s="53"/>
      <c r="N90" s="101"/>
      <c r="O90" s="53"/>
      <c r="P90" s="101"/>
      <c r="Q90" s="53"/>
      <c r="R90" s="101"/>
      <c r="S90" s="53"/>
      <c r="T90" s="101"/>
      <c r="U90" s="53"/>
    </row>
    <row r="91" spans="1:21" ht="13.9" customHeight="1" x14ac:dyDescent="0.2">
      <c r="A91" s="163"/>
      <c r="C91" s="45"/>
      <c r="D91" s="46" t="str">
        <f>'Budget prévisionnel 2027'!D86</f>
        <v>Frais de formation</v>
      </c>
      <c r="E91" s="47"/>
      <c r="F91" s="59"/>
      <c r="G91" s="46"/>
      <c r="J91" s="88"/>
      <c r="K91" s="49"/>
      <c r="L91" s="2"/>
      <c r="M91" s="49"/>
      <c r="N91" s="101"/>
      <c r="O91" s="49"/>
      <c r="P91" s="101"/>
      <c r="Q91" s="49"/>
      <c r="R91" s="101"/>
      <c r="S91" s="49"/>
      <c r="T91" s="101"/>
      <c r="U91" s="49"/>
    </row>
    <row r="92" spans="1:21" ht="3.75" customHeight="1" x14ac:dyDescent="0.2">
      <c r="A92" s="163"/>
      <c r="C92" s="45"/>
      <c r="D92" s="50"/>
      <c r="E92" s="51"/>
      <c r="F92" s="52"/>
      <c r="G92" s="52"/>
      <c r="K92" s="53"/>
      <c r="L92" s="2"/>
      <c r="M92" s="53"/>
      <c r="O92" s="53"/>
      <c r="Q92" s="53"/>
      <c r="S92" s="53"/>
      <c r="U92" s="53"/>
    </row>
    <row r="93" spans="1:21" ht="13.9" customHeight="1" x14ac:dyDescent="0.2">
      <c r="A93" s="163"/>
      <c r="C93" s="45"/>
      <c r="D93" s="46" t="str">
        <f>'Budget prévisionnel 2027'!D88</f>
        <v>Autres : préciser</v>
      </c>
      <c r="E93" s="47"/>
      <c r="F93" s="59"/>
      <c r="G93" s="46"/>
      <c r="K93" s="49"/>
      <c r="L93" s="2"/>
      <c r="M93" s="49"/>
      <c r="O93" s="49"/>
      <c r="Q93" s="49"/>
      <c r="S93" s="49"/>
      <c r="U93" s="49"/>
    </row>
    <row r="94" spans="1:21" ht="3.75" customHeight="1" x14ac:dyDescent="0.2">
      <c r="A94" s="163"/>
      <c r="C94" s="45"/>
      <c r="D94" s="50"/>
      <c r="E94" s="51"/>
      <c r="F94" s="52"/>
      <c r="G94" s="52"/>
      <c r="K94" s="53"/>
      <c r="L94" s="2"/>
      <c r="M94" s="53"/>
      <c r="O94" s="53"/>
      <c r="Q94" s="53"/>
      <c r="S94" s="53"/>
      <c r="U94" s="102"/>
    </row>
    <row r="95" spans="1:21" ht="13.9" customHeight="1" x14ac:dyDescent="0.2">
      <c r="A95" s="163"/>
      <c r="C95" s="54"/>
      <c r="D95" s="61" t="str">
        <f>'Budget prévisionnel 2027'!D90</f>
        <v>Total Autres Services Extérieurs</v>
      </c>
      <c r="E95" s="56"/>
      <c r="F95" s="56"/>
      <c r="G95" s="62"/>
      <c r="H95" s="57"/>
      <c r="I95" s="92"/>
      <c r="J95" s="92"/>
      <c r="K95" s="58"/>
      <c r="L95" s="79"/>
      <c r="M95" s="58"/>
      <c r="N95" s="92"/>
      <c r="O95" s="58"/>
      <c r="P95" s="92"/>
      <c r="Q95" s="58"/>
      <c r="R95" s="92"/>
      <c r="S95" s="58"/>
      <c r="T95" s="92"/>
      <c r="U95" s="58"/>
    </row>
    <row r="96" spans="1:21" ht="3.75" customHeight="1" x14ac:dyDescent="0.2">
      <c r="C96" s="2"/>
      <c r="D96" s="63"/>
      <c r="E96" s="64"/>
      <c r="H96" s="2"/>
      <c r="K96" s="53"/>
      <c r="L96" s="2"/>
      <c r="M96" s="53"/>
      <c r="O96" s="53"/>
      <c r="Q96" s="53"/>
      <c r="S96" s="53"/>
      <c r="U96" s="53"/>
    </row>
    <row r="97" spans="1:21" ht="13.9" customHeight="1" x14ac:dyDescent="0.2">
      <c r="A97" s="163" t="str">
        <f>'Budget prévisionnel 2027'!A92</f>
        <v>CHARGES DE PERSONNEL 
(63 et 64)</v>
      </c>
      <c r="C97" s="45"/>
      <c r="D97" s="46" t="str">
        <f>'Budget prévisionnel 2027'!D92</f>
        <v>Charges du personnel permanent</v>
      </c>
      <c r="E97" s="66"/>
      <c r="F97" s="59"/>
      <c r="G97" s="65"/>
      <c r="K97" s="49"/>
      <c r="L97" s="63"/>
      <c r="M97" s="49"/>
      <c r="N97" s="2"/>
      <c r="O97" s="49"/>
      <c r="P97" s="2"/>
      <c r="Q97" s="49"/>
      <c r="R97" s="2"/>
      <c r="S97" s="49"/>
      <c r="T97" s="2"/>
      <c r="U97" s="49"/>
    </row>
    <row r="98" spans="1:21" ht="3.75" customHeight="1" x14ac:dyDescent="0.2">
      <c r="A98" s="163"/>
      <c r="C98" s="45"/>
      <c r="D98" s="50"/>
      <c r="E98" s="67"/>
      <c r="F98" s="68"/>
      <c r="G98" s="68"/>
      <c r="K98" s="49"/>
      <c r="L98" s="2"/>
      <c r="M98" s="53"/>
      <c r="N98" s="2"/>
      <c r="O98" s="53"/>
      <c r="P98" s="2"/>
      <c r="Q98" s="53"/>
      <c r="R98" s="2"/>
      <c r="S98" s="53"/>
      <c r="T98" s="2"/>
      <c r="U98" s="53"/>
    </row>
    <row r="99" spans="1:21" ht="13.9" customHeight="1" x14ac:dyDescent="0.2">
      <c r="A99" s="163"/>
      <c r="C99" s="45"/>
      <c r="D99" s="46" t="str">
        <f>'Budget prévisionnel 2027'!D94</f>
        <v>Charges du personnel occasionnel</v>
      </c>
      <c r="E99" s="66"/>
      <c r="F99" s="59"/>
      <c r="G99" s="65"/>
      <c r="K99" s="49"/>
      <c r="L99" s="2"/>
      <c r="M99" s="49"/>
      <c r="N99" s="2"/>
      <c r="O99" s="49"/>
      <c r="P99" s="2"/>
      <c r="Q99" s="49"/>
      <c r="R99" s="2"/>
      <c r="S99" s="49"/>
      <c r="T99" s="2"/>
      <c r="U99" s="49"/>
    </row>
    <row r="100" spans="1:21" ht="3.75" customHeight="1" x14ac:dyDescent="0.2">
      <c r="A100" s="163"/>
      <c r="C100" s="45"/>
      <c r="D100" s="50"/>
      <c r="E100" s="51"/>
      <c r="F100" s="52"/>
      <c r="G100" s="52"/>
      <c r="K100" s="53"/>
      <c r="L100" s="2"/>
      <c r="M100" s="53"/>
      <c r="N100" s="2"/>
      <c r="O100" s="53"/>
      <c r="P100" s="2"/>
      <c r="Q100" s="53"/>
      <c r="R100" s="2"/>
      <c r="S100" s="53"/>
      <c r="T100" s="2"/>
      <c r="U100" s="53"/>
    </row>
    <row r="101" spans="1:21" ht="13.9" customHeight="1" x14ac:dyDescent="0.2">
      <c r="A101" s="163"/>
      <c r="C101" s="45"/>
      <c r="D101" s="46" t="str">
        <f>'Budget prévisionnel 2027'!D96</f>
        <v>Autres charges de personnel</v>
      </c>
      <c r="E101" s="47"/>
      <c r="F101" s="59"/>
      <c r="G101" s="46"/>
      <c r="K101" s="49"/>
      <c r="L101" s="63"/>
      <c r="M101" s="49"/>
      <c r="N101" s="2"/>
      <c r="O101" s="49"/>
      <c r="P101" s="2"/>
      <c r="Q101" s="49"/>
      <c r="R101" s="2"/>
      <c r="S101" s="49"/>
      <c r="T101" s="2"/>
      <c r="U101" s="49"/>
    </row>
    <row r="102" spans="1:21" ht="3.75" customHeight="1" x14ac:dyDescent="0.2">
      <c r="A102" s="163"/>
      <c r="C102" s="45"/>
      <c r="D102" s="50"/>
      <c r="E102" s="67"/>
      <c r="F102" s="68"/>
      <c r="G102" s="68"/>
      <c r="K102" s="53"/>
      <c r="M102" s="53"/>
      <c r="O102" s="53"/>
      <c r="Q102" s="53"/>
      <c r="S102" s="53"/>
      <c r="U102" s="53"/>
    </row>
    <row r="103" spans="1:21" ht="13.9" customHeight="1" x14ac:dyDescent="0.2">
      <c r="A103" s="163"/>
      <c r="C103" s="45"/>
      <c r="D103" s="46" t="str">
        <f>'Budget prévisionnel 2027'!D98</f>
        <v>Autres : préciser</v>
      </c>
      <c r="E103" s="47"/>
      <c r="F103" s="59"/>
      <c r="G103" s="46"/>
      <c r="K103" s="49"/>
      <c r="L103" s="63"/>
      <c r="M103" s="49"/>
      <c r="N103" s="2"/>
      <c r="O103" s="49"/>
      <c r="P103" s="2"/>
      <c r="Q103" s="49"/>
      <c r="R103" s="2"/>
      <c r="S103" s="49"/>
      <c r="T103" s="2"/>
      <c r="U103" s="49"/>
    </row>
    <row r="104" spans="1:21" ht="3.75" customHeight="1" x14ac:dyDescent="0.2">
      <c r="A104" s="163"/>
      <c r="C104" s="45"/>
      <c r="D104" s="50"/>
      <c r="E104" s="67"/>
      <c r="F104" s="68"/>
      <c r="G104" s="68"/>
      <c r="K104" s="53"/>
      <c r="M104" s="53"/>
      <c r="O104" s="53"/>
      <c r="Q104" s="53"/>
      <c r="S104" s="53"/>
      <c r="U104" s="53"/>
    </row>
    <row r="105" spans="1:21" ht="13.9" customHeight="1" x14ac:dyDescent="0.2">
      <c r="A105" s="163"/>
      <c r="C105" s="54"/>
      <c r="D105" s="69" t="str">
        <f>'Budget prévisionnel 2027'!D100</f>
        <v>Total Charges de personnel</v>
      </c>
      <c r="E105" s="57"/>
      <c r="F105" s="57"/>
      <c r="G105" s="69"/>
      <c r="H105" s="57"/>
      <c r="K105" s="58"/>
      <c r="M105" s="58"/>
      <c r="O105" s="58"/>
      <c r="Q105" s="58"/>
      <c r="S105" s="58"/>
      <c r="U105" s="58"/>
    </row>
    <row r="106" spans="1:21" ht="3.75" customHeight="1" x14ac:dyDescent="0.2">
      <c r="A106" s="45">
        <f>'Budget prévisionnel 2027'!A97</f>
        <v>0</v>
      </c>
      <c r="C106" s="2"/>
      <c r="D106" s="63"/>
      <c r="E106" s="64"/>
      <c r="H106" s="2"/>
      <c r="K106" s="53"/>
      <c r="M106" s="53"/>
      <c r="O106" s="53"/>
      <c r="Q106" s="53"/>
      <c r="S106" s="53"/>
      <c r="U106" s="53"/>
    </row>
    <row r="107" spans="1:21" ht="3.75" customHeight="1" x14ac:dyDescent="0.2">
      <c r="A107" s="163" t="str">
        <f>'Budget prévisionnel 2027'!A102</f>
        <v>AUTRES CHARGES DE GESTION COURANTE (65)</v>
      </c>
      <c r="C107" s="45"/>
      <c r="D107" s="50"/>
      <c r="E107" s="67"/>
      <c r="F107" s="68"/>
      <c r="G107" s="68"/>
      <c r="K107" s="53"/>
      <c r="M107" s="53"/>
      <c r="O107" s="53"/>
      <c r="Q107" s="53"/>
      <c r="S107" s="53"/>
      <c r="U107" s="53"/>
    </row>
    <row r="108" spans="1:21" ht="13.9" customHeight="1" x14ac:dyDescent="0.2">
      <c r="A108" s="163"/>
      <c r="C108" s="45"/>
      <c r="D108" s="46" t="str">
        <f>'Budget prévisionnel 2027'!D102</f>
        <v>Frais de gestion</v>
      </c>
      <c r="E108" s="66"/>
      <c r="F108" s="59"/>
      <c r="G108" s="65"/>
      <c r="J108" s="2"/>
      <c r="K108" s="49"/>
      <c r="M108" s="49"/>
      <c r="O108" s="49"/>
      <c r="Q108" s="49"/>
      <c r="S108" s="49"/>
      <c r="U108" s="49"/>
    </row>
    <row r="109" spans="1:21" ht="3.75" customHeight="1" x14ac:dyDescent="0.2">
      <c r="A109" s="163"/>
      <c r="C109" s="45"/>
      <c r="D109" s="50"/>
      <c r="E109" s="67"/>
      <c r="F109" s="68"/>
      <c r="G109" s="68"/>
      <c r="J109" s="2"/>
      <c r="K109" s="53"/>
      <c r="M109" s="53"/>
      <c r="O109" s="53"/>
      <c r="Q109" s="53"/>
      <c r="S109" s="53"/>
      <c r="U109" s="53"/>
    </row>
    <row r="110" spans="1:21" ht="13.9" customHeight="1" x14ac:dyDescent="0.2">
      <c r="A110" s="163"/>
      <c r="C110" s="45"/>
      <c r="D110" s="46" t="str">
        <f>'Budget prévisionnel 2027'!D104</f>
        <v>Charges réelles de la commune</v>
      </c>
      <c r="E110" s="66"/>
      <c r="F110" s="59"/>
      <c r="G110" s="65"/>
      <c r="K110" s="49"/>
      <c r="M110" s="49"/>
      <c r="O110" s="49"/>
      <c r="Q110" s="49"/>
      <c r="S110" s="49"/>
      <c r="U110" s="49"/>
    </row>
    <row r="111" spans="1:21" ht="3.75" customHeight="1" x14ac:dyDescent="0.2">
      <c r="A111" s="163"/>
      <c r="C111" s="45"/>
      <c r="D111" s="50"/>
      <c r="E111" s="51"/>
      <c r="F111" s="52"/>
      <c r="G111" s="52"/>
      <c r="J111" s="2"/>
      <c r="K111" s="53"/>
      <c r="L111" s="2"/>
      <c r="M111" s="53"/>
      <c r="N111" s="2"/>
      <c r="O111" s="53"/>
      <c r="P111" s="2"/>
      <c r="Q111" s="53"/>
      <c r="R111" s="2"/>
      <c r="S111" s="53"/>
      <c r="T111" s="2"/>
      <c r="U111" s="53"/>
    </row>
    <row r="112" spans="1:21" ht="13.9" customHeight="1" x14ac:dyDescent="0.2">
      <c r="A112" s="163"/>
      <c r="C112" s="45"/>
      <c r="D112" s="46" t="str">
        <f>'Budget prévisionnel 2027'!D106</f>
        <v>Autres : préciser</v>
      </c>
      <c r="E112" s="47"/>
      <c r="F112" s="59"/>
      <c r="G112" s="46"/>
      <c r="K112" s="49"/>
      <c r="L112" s="63"/>
      <c r="M112" s="49"/>
      <c r="N112" s="2"/>
      <c r="O112" s="49"/>
      <c r="P112" s="2"/>
      <c r="Q112" s="49"/>
      <c r="R112" s="2"/>
      <c r="S112" s="49"/>
      <c r="T112" s="2"/>
      <c r="U112" s="49"/>
    </row>
    <row r="113" spans="1:21" ht="4.9000000000000004" customHeight="1" x14ac:dyDescent="0.2">
      <c r="A113" s="163"/>
      <c r="C113" s="45"/>
      <c r="D113" s="50"/>
      <c r="E113" s="67"/>
      <c r="F113" s="68"/>
      <c r="G113" s="68"/>
      <c r="K113" s="53"/>
      <c r="M113" s="53"/>
      <c r="O113" s="53"/>
      <c r="Q113" s="53"/>
      <c r="S113" s="53"/>
      <c r="U113" s="53"/>
    </row>
    <row r="114" spans="1:21" ht="13.9" customHeight="1" x14ac:dyDescent="0.2">
      <c r="A114" s="163"/>
      <c r="C114" s="54"/>
      <c r="D114" s="69" t="str">
        <f>'Budget prévisionnel 2027'!D108</f>
        <v>Total Autres charges de gestion courante</v>
      </c>
      <c r="E114" s="57"/>
      <c r="F114" s="57"/>
      <c r="G114" s="69"/>
      <c r="H114" s="57"/>
      <c r="K114" s="58"/>
      <c r="M114" s="58"/>
      <c r="O114" s="58"/>
      <c r="Q114" s="58"/>
      <c r="S114" s="58"/>
      <c r="U114" s="58"/>
    </row>
    <row r="115" spans="1:21" ht="3.75" customHeight="1" x14ac:dyDescent="0.2">
      <c r="C115" s="2"/>
      <c r="D115" s="63"/>
      <c r="E115" s="64"/>
      <c r="H115" s="2"/>
      <c r="K115" s="53"/>
      <c r="M115" s="53"/>
      <c r="O115" s="53"/>
      <c r="Q115" s="53"/>
      <c r="S115" s="53"/>
      <c r="U115" s="53"/>
    </row>
    <row r="116" spans="1:21" ht="20.45" customHeight="1" x14ac:dyDescent="0.2">
      <c r="A116" s="161" t="s">
        <v>21</v>
      </c>
      <c r="B116" s="161"/>
      <c r="C116" s="161"/>
      <c r="D116" s="161"/>
      <c r="E116" s="161"/>
      <c r="F116" s="161"/>
      <c r="G116" s="71"/>
      <c r="H116" s="72"/>
      <c r="J116" s="50"/>
      <c r="K116" s="49"/>
      <c r="L116" s="50"/>
      <c r="M116" s="49"/>
      <c r="N116" s="82"/>
      <c r="O116" s="49"/>
      <c r="P116" s="82"/>
      <c r="Q116" s="49"/>
      <c r="R116" s="82"/>
      <c r="S116" s="49"/>
      <c r="T116" s="82"/>
      <c r="U116" s="49"/>
    </row>
    <row r="117" spans="1:21" ht="11.45" customHeight="1" thickBot="1" x14ac:dyDescent="0.25">
      <c r="C117" s="72"/>
      <c r="D117" s="50"/>
      <c r="E117" s="72"/>
      <c r="F117" s="72"/>
      <c r="G117" s="72"/>
      <c r="H117" s="72"/>
      <c r="K117" s="103" t="e">
        <v>#REF!</v>
      </c>
      <c r="M117" s="103" t="e">
        <v>#REF!</v>
      </c>
      <c r="O117" s="103" t="e">
        <v>#REF!</v>
      </c>
      <c r="Q117" s="103" t="e">
        <v>#REF!</v>
      </c>
      <c r="S117" s="103" t="e">
        <v>#REF!</v>
      </c>
      <c r="U117" s="103" t="e">
        <v>#REF!</v>
      </c>
    </row>
    <row r="118" spans="1:21" ht="31.15" customHeight="1" thickBot="1" x14ac:dyDescent="0.25">
      <c r="A118" s="82"/>
      <c r="B118" s="82"/>
      <c r="C118" s="82"/>
      <c r="D118" s="82"/>
      <c r="E118" s="82"/>
      <c r="F118" s="82"/>
      <c r="G118" s="82"/>
      <c r="H118" s="82"/>
      <c r="I118" s="82"/>
      <c r="J118" s="82"/>
      <c r="K118" s="97" t="str">
        <f>K60</f>
        <v>Année 2027</v>
      </c>
      <c r="L118" s="82"/>
      <c r="M118" s="97" t="str">
        <f>M60</f>
        <v>Année 2028</v>
      </c>
      <c r="N118" s="82"/>
      <c r="O118" s="97" t="str">
        <f>O60</f>
        <v>Année 2029</v>
      </c>
      <c r="P118" s="82"/>
      <c r="Q118" s="97" t="str">
        <f>Q60</f>
        <v>Année 2030</v>
      </c>
      <c r="R118" s="82"/>
      <c r="S118" s="97" t="str">
        <f>S60</f>
        <v>Année 2031</v>
      </c>
      <c r="T118" s="82"/>
      <c r="U118" s="97" t="str">
        <f>U60</f>
        <v>Global</v>
      </c>
    </row>
    <row r="119" spans="1:21" ht="6" customHeight="1" x14ac:dyDescent="0.2">
      <c r="A119" s="82"/>
      <c r="B119" s="82"/>
      <c r="C119" s="82"/>
      <c r="D119" s="82"/>
      <c r="E119" s="82"/>
      <c r="F119" s="82"/>
      <c r="G119" s="82"/>
      <c r="H119" s="82"/>
      <c r="K119" s="82"/>
      <c r="M119" s="82"/>
      <c r="O119" s="82"/>
      <c r="Q119" s="82"/>
      <c r="S119" s="82"/>
      <c r="U119" s="82"/>
    </row>
    <row r="120" spans="1:21" x14ac:dyDescent="0.2">
      <c r="A120" s="99" t="s">
        <v>1</v>
      </c>
      <c r="B120" s="99"/>
      <c r="C120" s="99"/>
      <c r="D120" s="99"/>
      <c r="E120" s="99"/>
      <c r="F120" s="99"/>
      <c r="G120" s="99"/>
      <c r="H120" s="99"/>
      <c r="K120" s="99"/>
      <c r="M120" s="99"/>
      <c r="O120" s="99"/>
      <c r="Q120" s="99"/>
      <c r="S120" s="99"/>
      <c r="U120" s="99"/>
    </row>
    <row r="121" spans="1:21" ht="6" customHeight="1" x14ac:dyDescent="0.2">
      <c r="A121" s="2"/>
      <c r="B121" s="2"/>
      <c r="C121" s="45"/>
      <c r="D121" s="63"/>
      <c r="E121" s="64"/>
      <c r="H121" s="2"/>
      <c r="K121" s="60"/>
      <c r="M121" s="60"/>
      <c r="O121" s="60"/>
      <c r="Q121" s="60"/>
      <c r="S121" s="60"/>
      <c r="U121" s="60"/>
    </row>
    <row r="122" spans="1:21" ht="15.6" customHeight="1" x14ac:dyDescent="0.2">
      <c r="A122" s="163" t="str">
        <f>'Budget prévisionnel 2027'!A117</f>
        <v>VENTE DE PRESTATIONS DE SERVICES (70)</v>
      </c>
      <c r="C122" s="45"/>
      <c r="D122" s="59" t="str">
        <f>'Budget prévisionnel 2027'!D117</f>
        <v>Participations des usagers</v>
      </c>
      <c r="E122" s="77"/>
      <c r="F122" s="48"/>
      <c r="G122" s="59"/>
      <c r="H122" s="2"/>
      <c r="K122" s="104"/>
      <c r="M122" s="104"/>
      <c r="O122" s="104"/>
      <c r="Q122" s="104"/>
      <c r="S122" s="104"/>
      <c r="U122" s="49"/>
    </row>
    <row r="123" spans="1:21" ht="4.9000000000000004" customHeight="1" x14ac:dyDescent="0.2">
      <c r="A123" s="163"/>
      <c r="C123" s="45"/>
      <c r="D123" s="63"/>
      <c r="E123" s="64"/>
      <c r="H123" s="2"/>
      <c r="K123" s="101"/>
      <c r="M123" s="101"/>
      <c r="O123" s="101"/>
      <c r="Q123" s="101"/>
      <c r="S123" s="101"/>
      <c r="U123" s="101"/>
    </row>
    <row r="124" spans="1:21" ht="15.6" customHeight="1" x14ac:dyDescent="0.2">
      <c r="A124" s="163"/>
      <c r="C124" s="45"/>
      <c r="D124" s="59" t="str">
        <f>'Budget prévisionnel 2027'!D119</f>
        <v>Autres participations (préciser)</v>
      </c>
      <c r="E124" s="77"/>
      <c r="F124" s="48"/>
      <c r="G124" s="59"/>
      <c r="H124" s="2"/>
      <c r="K124" s="104"/>
      <c r="M124" s="104"/>
      <c r="N124" s="104"/>
      <c r="O124" s="104"/>
      <c r="P124" s="104"/>
      <c r="Q124" s="104"/>
      <c r="S124" s="104"/>
      <c r="U124" s="49"/>
    </row>
    <row r="125" spans="1:21" ht="4.9000000000000004" customHeight="1" x14ac:dyDescent="0.2">
      <c r="A125" s="163"/>
      <c r="C125" s="45"/>
      <c r="D125" s="63"/>
      <c r="E125" s="64"/>
      <c r="H125" s="2"/>
      <c r="K125" s="101"/>
      <c r="M125" s="101"/>
      <c r="O125" s="101"/>
      <c r="Q125" s="101"/>
      <c r="S125" s="101"/>
      <c r="U125" s="101"/>
    </row>
    <row r="126" spans="1:21" ht="15.6" customHeight="1" x14ac:dyDescent="0.2">
      <c r="A126" s="163"/>
      <c r="C126" s="45"/>
      <c r="D126" s="69" t="str">
        <f>'Budget prévisionnel 2027'!D121</f>
        <v xml:space="preserve">Total Particpation </v>
      </c>
      <c r="E126" s="57"/>
      <c r="F126" s="57"/>
      <c r="G126" s="69"/>
      <c r="H126" s="57"/>
      <c r="K126" s="58"/>
      <c r="M126" s="58"/>
      <c r="O126" s="58"/>
      <c r="Q126" s="58"/>
      <c r="S126" s="58"/>
      <c r="U126" s="58"/>
    </row>
    <row r="127" spans="1:21" ht="4.9000000000000004" customHeight="1" x14ac:dyDescent="0.2">
      <c r="A127" s="63"/>
      <c r="C127" s="45"/>
      <c r="D127" s="63"/>
      <c r="E127" s="64"/>
      <c r="H127" s="2"/>
      <c r="K127" s="101"/>
      <c r="M127" s="101"/>
      <c r="O127" s="101"/>
      <c r="Q127" s="101"/>
      <c r="S127" s="101"/>
      <c r="U127" s="101"/>
    </row>
    <row r="128" spans="1:21" ht="15.6" customHeight="1" x14ac:dyDescent="0.2">
      <c r="A128" s="163" t="str">
        <f>'Budget prévisionnel 2027'!A127</f>
        <v>CONCOURS PUBLICS (73)</v>
      </c>
      <c r="C128" s="45"/>
      <c r="D128" s="59" t="str">
        <f>'Budget prévisionnel 2027'!D127</f>
        <v>Prestation de service CAF</v>
      </c>
      <c r="E128" s="77"/>
      <c r="F128" s="48"/>
      <c r="G128" s="59"/>
      <c r="H128" s="2"/>
      <c r="K128" s="104"/>
      <c r="M128" s="104"/>
      <c r="O128" s="104"/>
      <c r="Q128" s="104"/>
      <c r="S128" s="104"/>
      <c r="U128" s="49"/>
    </row>
    <row r="129" spans="1:21" ht="4.9000000000000004" customHeight="1" x14ac:dyDescent="0.2">
      <c r="A129" s="163"/>
      <c r="C129" s="45"/>
      <c r="D129" s="63"/>
      <c r="E129" s="64"/>
      <c r="H129" s="2"/>
      <c r="K129" s="101"/>
      <c r="M129" s="101"/>
      <c r="O129" s="101"/>
      <c r="Q129" s="101"/>
      <c r="S129" s="101"/>
      <c r="U129" s="101"/>
    </row>
    <row r="130" spans="1:21" ht="15.6" customHeight="1" x14ac:dyDescent="0.2">
      <c r="A130" s="163"/>
      <c r="C130" s="45"/>
      <c r="D130" s="59" t="str">
        <f>'Budget prévisionnel 2027'!D129</f>
        <v>Plan Mercredi</v>
      </c>
      <c r="E130" s="77"/>
      <c r="F130" s="48"/>
      <c r="G130" s="59"/>
      <c r="H130" s="2"/>
      <c r="K130" s="104"/>
      <c r="M130" s="104"/>
      <c r="O130" s="104"/>
      <c r="Q130" s="104"/>
      <c r="S130" s="104"/>
      <c r="U130" s="49"/>
    </row>
    <row r="131" spans="1:21" ht="4.9000000000000004" customHeight="1" x14ac:dyDescent="0.2">
      <c r="A131" s="163"/>
      <c r="C131" s="45"/>
      <c r="D131" s="63"/>
      <c r="E131" s="64"/>
      <c r="H131" s="2"/>
      <c r="K131" s="101"/>
      <c r="M131" s="101"/>
      <c r="O131" s="101"/>
      <c r="Q131" s="101"/>
      <c r="S131" s="101"/>
      <c r="U131" s="101"/>
    </row>
    <row r="132" spans="1:21" ht="15.6" customHeight="1" x14ac:dyDescent="0.2">
      <c r="A132" s="163"/>
      <c r="C132" s="45"/>
      <c r="D132" s="59" t="str">
        <f>'Budget prévisionnel 2027'!D131</f>
        <v>Bonus Territoire (offre existante)</v>
      </c>
      <c r="E132" s="77"/>
      <c r="F132" s="48"/>
      <c r="G132" s="59"/>
      <c r="H132" s="2"/>
      <c r="K132" s="104"/>
      <c r="M132" s="104"/>
      <c r="O132" s="104"/>
      <c r="Q132" s="104"/>
      <c r="S132" s="104"/>
      <c r="U132" s="49"/>
    </row>
    <row r="133" spans="1:21" ht="4.9000000000000004" customHeight="1" x14ac:dyDescent="0.2">
      <c r="A133" s="163"/>
      <c r="C133" s="45"/>
      <c r="D133" s="63"/>
      <c r="E133" s="64"/>
      <c r="H133" s="2"/>
      <c r="K133" s="101"/>
      <c r="M133" s="101"/>
      <c r="O133" s="101"/>
      <c r="Q133" s="101"/>
      <c r="S133" s="101"/>
      <c r="U133" s="101"/>
    </row>
    <row r="134" spans="1:21" ht="15.6" customHeight="1" x14ac:dyDescent="0.2">
      <c r="A134" s="163"/>
      <c r="C134" s="45"/>
      <c r="D134" s="59" t="str">
        <f>'Budget prévisionnel 2027'!D133</f>
        <v>Bonus Territoire (heures nouvelles)</v>
      </c>
      <c r="E134" s="77"/>
      <c r="F134" s="48"/>
      <c r="G134" s="59"/>
      <c r="H134" s="2"/>
      <c r="K134" s="104"/>
      <c r="M134" s="104"/>
      <c r="O134" s="104"/>
      <c r="Q134" s="104"/>
      <c r="S134" s="104"/>
      <c r="U134" s="49"/>
    </row>
    <row r="135" spans="1:21" ht="4.9000000000000004" customHeight="1" x14ac:dyDescent="0.2">
      <c r="A135" s="163"/>
      <c r="C135" s="45"/>
      <c r="D135" s="63"/>
      <c r="E135" s="64"/>
      <c r="H135" s="2"/>
      <c r="K135" s="101"/>
      <c r="M135" s="101"/>
      <c r="O135" s="101"/>
      <c r="Q135" s="101"/>
      <c r="S135" s="101"/>
      <c r="U135" s="101"/>
    </row>
    <row r="136" spans="1:21" ht="15.6" customHeight="1" x14ac:dyDescent="0.2">
      <c r="A136" s="163"/>
      <c r="C136" s="45"/>
      <c r="D136" s="59" t="str">
        <f>'Budget prévisionnel 2027'!D135</f>
        <v>Complement inclusif enfant AEEH</v>
      </c>
      <c r="E136" s="77"/>
      <c r="F136" s="48"/>
      <c r="G136" s="59"/>
      <c r="H136" s="2"/>
      <c r="K136" s="104"/>
      <c r="M136" s="104"/>
      <c r="O136" s="104"/>
      <c r="Q136" s="104"/>
      <c r="S136" s="104"/>
      <c r="U136" s="49"/>
    </row>
    <row r="137" spans="1:21" ht="4.9000000000000004" customHeight="1" x14ac:dyDescent="0.2">
      <c r="A137" s="163"/>
      <c r="C137" s="45"/>
      <c r="D137" s="63"/>
      <c r="E137" s="64"/>
      <c r="H137" s="2"/>
      <c r="K137" s="101"/>
      <c r="M137" s="101"/>
      <c r="O137" s="101"/>
      <c r="Q137" s="101"/>
      <c r="S137" s="101"/>
      <c r="U137" s="101"/>
    </row>
    <row r="138" spans="1:21" ht="15.6" customHeight="1" x14ac:dyDescent="0.2">
      <c r="A138" s="163"/>
      <c r="C138" s="45"/>
      <c r="D138" s="59" t="str">
        <f>'Budget prévisionnel 2027'!D137</f>
        <v>Aide complémentaire CAF</v>
      </c>
      <c r="E138" s="77"/>
      <c r="F138" s="48"/>
      <c r="G138" s="59"/>
      <c r="H138" s="2"/>
      <c r="K138" s="104"/>
      <c r="M138" s="104"/>
      <c r="O138" s="104"/>
      <c r="Q138" s="104"/>
      <c r="S138" s="104"/>
      <c r="U138" s="49"/>
    </row>
    <row r="139" spans="1:21" ht="4.9000000000000004" customHeight="1" x14ac:dyDescent="0.2">
      <c r="A139" s="163"/>
      <c r="C139" s="45"/>
      <c r="D139" s="63"/>
      <c r="E139" s="64"/>
      <c r="H139" s="2"/>
      <c r="K139" s="101"/>
      <c r="M139" s="101"/>
      <c r="O139" s="101"/>
      <c r="Q139" s="101"/>
      <c r="S139" s="101"/>
      <c r="U139" s="101"/>
    </row>
    <row r="140" spans="1:21" ht="15.6" customHeight="1" x14ac:dyDescent="0.2">
      <c r="A140" s="163"/>
      <c r="C140" s="45"/>
      <c r="D140" s="59" t="str">
        <f>'Budget prévisionnel 2027'!D139</f>
        <v>Prestations de service MSA</v>
      </c>
      <c r="E140" s="77"/>
      <c r="F140" s="48"/>
      <c r="G140" s="59"/>
      <c r="K140" s="104"/>
      <c r="M140" s="104"/>
      <c r="O140" s="104"/>
      <c r="Q140" s="104"/>
      <c r="S140" s="104"/>
      <c r="U140" s="49"/>
    </row>
    <row r="141" spans="1:21" ht="4.9000000000000004" customHeight="1" x14ac:dyDescent="0.2">
      <c r="A141" s="163"/>
      <c r="C141" s="45"/>
      <c r="D141" s="63"/>
      <c r="E141" s="64"/>
      <c r="H141" s="2"/>
      <c r="K141" s="101"/>
      <c r="M141" s="101"/>
      <c r="O141" s="101"/>
      <c r="Q141" s="101"/>
      <c r="S141" s="101"/>
      <c r="U141" s="101"/>
    </row>
    <row r="142" spans="1:21" ht="15.6" customHeight="1" x14ac:dyDescent="0.2">
      <c r="A142" s="163"/>
      <c r="D142" s="59" t="str">
        <f>'Budget prévisionnel 2027'!D141</f>
        <v>Autres concours publics (préciser)</v>
      </c>
      <c r="E142" s="59"/>
      <c r="F142" s="59"/>
      <c r="G142" s="59"/>
      <c r="K142" s="104"/>
      <c r="M142" s="104"/>
      <c r="O142" s="104"/>
      <c r="Q142" s="104"/>
      <c r="S142" s="104"/>
      <c r="U142" s="49"/>
    </row>
    <row r="143" spans="1:21" ht="4.9000000000000004" customHeight="1" x14ac:dyDescent="0.2">
      <c r="A143" s="163"/>
      <c r="K143" s="101"/>
      <c r="M143" s="101"/>
      <c r="O143" s="101"/>
      <c r="Q143" s="101"/>
      <c r="S143" s="101"/>
      <c r="U143" s="101"/>
    </row>
    <row r="144" spans="1:21" ht="15.6" customHeight="1" x14ac:dyDescent="0.2">
      <c r="A144" s="163"/>
      <c r="D144" s="69" t="str">
        <f>'Budget prévisionnel 2027'!D143</f>
        <v>Total Concours publics</v>
      </c>
      <c r="E144" s="78"/>
      <c r="F144" s="78"/>
      <c r="G144" s="69"/>
      <c r="H144" s="57"/>
      <c r="K144" s="58"/>
      <c r="M144" s="58"/>
      <c r="O144" s="58"/>
      <c r="Q144" s="58"/>
      <c r="S144" s="58"/>
      <c r="U144" s="58"/>
    </row>
    <row r="145" spans="1:22" ht="4.9000000000000004" customHeight="1" x14ac:dyDescent="0.2">
      <c r="A145" s="2"/>
      <c r="K145" s="101"/>
      <c r="M145" s="101"/>
      <c r="O145" s="101"/>
      <c r="Q145" s="101"/>
      <c r="S145" s="101"/>
      <c r="U145" s="101"/>
    </row>
    <row r="146" spans="1:22" ht="15.6" customHeight="1" x14ac:dyDescent="0.2">
      <c r="A146" s="163" t="str">
        <f>'Budget prévisionnel 2027'!A149</f>
        <v>SUBVENTIONS D'EXPLOITATION (74)</v>
      </c>
      <c r="D146" s="59" t="str">
        <f>'Budget prévisionnel 2027'!D153</f>
        <v>Subventions d'exploitation versées par la com de com</v>
      </c>
      <c r="E146" s="59"/>
      <c r="F146" s="59"/>
      <c r="G146" s="59"/>
      <c r="K146" s="104"/>
      <c r="M146" s="104"/>
      <c r="O146" s="104"/>
      <c r="Q146" s="104"/>
      <c r="S146" s="104"/>
      <c r="U146" s="49"/>
    </row>
    <row r="147" spans="1:22" ht="4.9000000000000004" customHeight="1" x14ac:dyDescent="0.2">
      <c r="A147" s="163"/>
      <c r="K147" s="101"/>
      <c r="M147" s="101"/>
      <c r="O147" s="101"/>
      <c r="Q147" s="101"/>
      <c r="S147" s="101"/>
      <c r="U147" s="101"/>
    </row>
    <row r="148" spans="1:22" ht="15.6" customHeight="1" x14ac:dyDescent="0.2">
      <c r="A148" s="163"/>
      <c r="D148" s="59" t="str">
        <f>'Budget prévisionnel 2027'!D155</f>
        <v>Autres subventions d'exploitation (préciser)</v>
      </c>
      <c r="E148" s="59"/>
      <c r="F148" s="59"/>
      <c r="G148" s="59"/>
      <c r="K148" s="104"/>
      <c r="M148" s="104"/>
      <c r="O148" s="104"/>
      <c r="Q148" s="104"/>
      <c r="S148" s="104"/>
      <c r="U148" s="49"/>
    </row>
    <row r="149" spans="1:22" ht="4.9000000000000004" customHeight="1" x14ac:dyDescent="0.2">
      <c r="A149" s="163"/>
      <c r="K149" s="101"/>
      <c r="M149" s="101"/>
      <c r="O149" s="101"/>
      <c r="Q149" s="101"/>
      <c r="S149" s="101"/>
      <c r="U149" s="101"/>
    </row>
    <row r="150" spans="1:22" x14ac:dyDescent="0.2">
      <c r="A150" s="163"/>
      <c r="D150" s="69" t="s">
        <v>93</v>
      </c>
      <c r="E150" s="78"/>
      <c r="F150" s="78"/>
      <c r="G150" s="69"/>
      <c r="H150" s="57"/>
      <c r="K150" s="105"/>
      <c r="M150" s="105"/>
      <c r="O150" s="105"/>
      <c r="Q150" s="105"/>
      <c r="S150" s="105"/>
      <c r="U150" s="105"/>
    </row>
    <row r="151" spans="1:22" x14ac:dyDescent="0.2">
      <c r="A151" s="29"/>
      <c r="K151" s="101"/>
      <c r="M151" s="101"/>
      <c r="O151" s="101"/>
      <c r="Q151" s="101"/>
      <c r="S151" s="101"/>
      <c r="U151" s="101"/>
    </row>
    <row r="152" spans="1:22" ht="10.15" customHeight="1" x14ac:dyDescent="0.2">
      <c r="A152" s="163" t="s">
        <v>11</v>
      </c>
      <c r="D152" s="170" t="str">
        <f>'Budget prévisionnel 2027'!D149</f>
        <v>Subvention d'exploitation 
versée par la commune de Lachapelle Saint Pierre</v>
      </c>
      <c r="E152" s="170"/>
      <c r="F152" s="170"/>
      <c r="G152" s="170"/>
      <c r="K152" s="166"/>
      <c r="L152" s="93"/>
      <c r="M152" s="166"/>
      <c r="N152" s="93"/>
      <c r="O152" s="166"/>
      <c r="P152" s="93"/>
      <c r="Q152" s="166"/>
      <c r="R152" s="93"/>
      <c r="S152" s="166"/>
      <c r="T152" s="93"/>
      <c r="U152" s="166"/>
    </row>
    <row r="153" spans="1:22" ht="10.15" customHeight="1" x14ac:dyDescent="0.2">
      <c r="A153" s="163"/>
      <c r="D153" s="170"/>
      <c r="E153" s="170"/>
      <c r="F153" s="170"/>
      <c r="G153" s="170"/>
      <c r="K153" s="167"/>
      <c r="L153" s="93"/>
      <c r="M153" s="167"/>
      <c r="N153" s="93"/>
      <c r="O153" s="167"/>
      <c r="P153" s="93"/>
      <c r="Q153" s="167"/>
      <c r="R153" s="93"/>
      <c r="S153" s="167"/>
      <c r="T153" s="93"/>
      <c r="U153" s="167"/>
    </row>
    <row r="154" spans="1:22" ht="15" customHeight="1" x14ac:dyDescent="0.2">
      <c r="A154" s="163"/>
      <c r="C154" s="45"/>
      <c r="D154" s="170"/>
      <c r="E154" s="170"/>
      <c r="F154" s="170"/>
      <c r="G154" s="170"/>
      <c r="K154" s="168"/>
      <c r="L154" s="93"/>
      <c r="M154" s="168"/>
      <c r="N154" s="93"/>
      <c r="O154" s="168"/>
      <c r="P154" s="93"/>
      <c r="Q154" s="168"/>
      <c r="R154" s="93"/>
      <c r="S154" s="168"/>
      <c r="T154" s="93"/>
      <c r="U154" s="168"/>
    </row>
    <row r="155" spans="1:22" x14ac:dyDescent="0.2">
      <c r="C155" s="45"/>
      <c r="D155" s="45"/>
      <c r="E155" s="45"/>
      <c r="F155" s="45"/>
      <c r="G155" s="45"/>
    </row>
    <row r="156" spans="1:22" ht="4.9000000000000004" customHeight="1" x14ac:dyDescent="0.2">
      <c r="C156" s="45"/>
      <c r="D156" s="45"/>
      <c r="E156" s="45"/>
      <c r="F156" s="45"/>
      <c r="G156" s="45"/>
    </row>
    <row r="157" spans="1:22" ht="19.149999999999999" customHeight="1" x14ac:dyDescent="0.2">
      <c r="A157" s="70" t="s">
        <v>22</v>
      </c>
      <c r="B157" s="70"/>
      <c r="C157" s="70"/>
      <c r="D157" s="70"/>
      <c r="E157" s="70"/>
      <c r="F157" s="70"/>
      <c r="G157" s="80"/>
      <c r="H157" s="82"/>
      <c r="K157" s="106"/>
      <c r="M157" s="106"/>
      <c r="O157" s="106"/>
      <c r="Q157" s="106"/>
      <c r="S157" s="106"/>
      <c r="U157" s="106"/>
    </row>
    <row r="159" spans="1:22" hidden="1" x14ac:dyDescent="0.2"/>
    <row r="160" spans="1:22" x14ac:dyDescent="0.2">
      <c r="A160" s="169" t="s">
        <v>26</v>
      </c>
      <c r="B160" s="169"/>
      <c r="C160" s="169"/>
      <c r="D160" s="169"/>
      <c r="E160" s="169"/>
      <c r="F160" s="169"/>
      <c r="G160" s="169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</row>
    <row r="161" spans="1:22" ht="14.45" customHeight="1" x14ac:dyDescent="0.2">
      <c r="A161" s="2"/>
      <c r="B161" s="2"/>
      <c r="C161" s="64"/>
      <c r="D161" s="165" t="s">
        <v>39</v>
      </c>
      <c r="E161" s="165"/>
      <c r="F161" s="164" t="s">
        <v>27</v>
      </c>
      <c r="G161" s="164"/>
      <c r="H161" s="2"/>
      <c r="I161" s="2"/>
      <c r="J161" s="2"/>
      <c r="K161" s="94"/>
      <c r="L161" s="95"/>
      <c r="M161" s="94"/>
      <c r="N161" s="95"/>
      <c r="O161" s="94"/>
      <c r="P161" s="95"/>
      <c r="Q161" s="94"/>
      <c r="R161" s="95"/>
      <c r="S161" s="94"/>
      <c r="T161" s="95"/>
      <c r="U161" s="95"/>
      <c r="V161" s="2"/>
    </row>
    <row r="162" spans="1:22" ht="14.45" customHeight="1" x14ac:dyDescent="0.2">
      <c r="A162" s="2"/>
      <c r="B162" s="2"/>
      <c r="C162" s="64"/>
      <c r="D162" s="165" t="s">
        <v>39</v>
      </c>
      <c r="E162" s="165"/>
      <c r="F162" s="164" t="s">
        <v>28</v>
      </c>
      <c r="G162" s="164"/>
      <c r="H162" s="2"/>
      <c r="I162" s="2"/>
      <c r="J162" s="2"/>
      <c r="K162" s="94"/>
      <c r="L162" s="95"/>
      <c r="M162" s="94"/>
      <c r="N162" s="95"/>
      <c r="O162" s="94"/>
      <c r="P162" s="95"/>
      <c r="Q162" s="94"/>
      <c r="R162" s="95"/>
      <c r="S162" s="94"/>
      <c r="T162" s="95"/>
      <c r="U162" s="95"/>
      <c r="V162" s="2"/>
    </row>
    <row r="163" spans="1:22" ht="14.45" customHeight="1" x14ac:dyDescent="0.2">
      <c r="A163" s="2"/>
      <c r="B163" s="2"/>
      <c r="C163" s="64"/>
      <c r="D163" s="165" t="s">
        <v>40</v>
      </c>
      <c r="E163" s="165"/>
      <c r="F163" s="164" t="s">
        <v>29</v>
      </c>
      <c r="G163" s="164"/>
      <c r="H163" s="2"/>
      <c r="I163" s="2"/>
      <c r="J163" s="2"/>
      <c r="K163" s="94"/>
      <c r="L163" s="95"/>
      <c r="M163" s="94"/>
      <c r="N163" s="95"/>
      <c r="O163" s="94"/>
      <c r="P163" s="95"/>
      <c r="Q163" s="94"/>
      <c r="R163" s="95"/>
      <c r="S163" s="94"/>
      <c r="T163" s="95"/>
      <c r="U163" s="95"/>
      <c r="V163" s="2"/>
    </row>
    <row r="164" spans="1:22" x14ac:dyDescent="0.2">
      <c r="A164" s="2"/>
      <c r="B164" s="2"/>
      <c r="C164" s="64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</row>
    <row r="165" spans="1:22" x14ac:dyDescent="0.2">
      <c r="A165" s="2"/>
      <c r="B165" s="2"/>
      <c r="C165" s="64"/>
      <c r="E165" s="164" t="s">
        <v>30</v>
      </c>
      <c r="F165" s="164"/>
      <c r="G165" s="164"/>
      <c r="H165" s="2"/>
      <c r="I165" s="2"/>
      <c r="J165" s="2"/>
      <c r="K165" s="2"/>
      <c r="L165" s="2"/>
      <c r="M165" s="34"/>
      <c r="N165" s="96"/>
      <c r="O165" s="34"/>
      <c r="P165" s="96"/>
      <c r="Q165" s="34"/>
      <c r="R165" s="96"/>
      <c r="S165" s="34"/>
      <c r="T165" s="96"/>
      <c r="U165" s="44"/>
      <c r="V165" s="2"/>
    </row>
  </sheetData>
  <mergeCells count="25">
    <mergeCell ref="E165:G165"/>
    <mergeCell ref="D161:E161"/>
    <mergeCell ref="D162:E162"/>
    <mergeCell ref="D163:E163"/>
    <mergeCell ref="U152:U154"/>
    <mergeCell ref="K152:K154"/>
    <mergeCell ref="M152:M154"/>
    <mergeCell ref="O152:O154"/>
    <mergeCell ref="S152:S154"/>
    <mergeCell ref="Q152:Q154"/>
    <mergeCell ref="A160:G160"/>
    <mergeCell ref="F161:G161"/>
    <mergeCell ref="F162:G162"/>
    <mergeCell ref="F163:G163"/>
    <mergeCell ref="A152:A154"/>
    <mergeCell ref="D152:G154"/>
    <mergeCell ref="A122:A126"/>
    <mergeCell ref="A128:A144"/>
    <mergeCell ref="A146:A150"/>
    <mergeCell ref="A11:A31"/>
    <mergeCell ref="A33:A55"/>
    <mergeCell ref="A116:F116"/>
    <mergeCell ref="A97:A105"/>
    <mergeCell ref="A107:A114"/>
    <mergeCell ref="A63:A95"/>
  </mergeCells>
  <phoneticPr fontId="4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2" fitToHeight="0" orientation="landscape" r:id="rId1"/>
  <rowBreaks count="2" manualBreakCount="2">
    <brk id="56" max="16383" man="1"/>
    <brk id="117" max="21" man="1"/>
  </rowBreaks>
  <colBreaks count="1" manualBreakCount="1">
    <brk id="11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F6330-AB00-4EAB-86D9-6253B5F18247}">
  <dimension ref="A1:G13"/>
  <sheetViews>
    <sheetView view="pageBreakPreview" zoomScale="107" zoomScaleNormal="100" zoomScaleSheetLayoutView="107" workbookViewId="0">
      <selection activeCell="I4" sqref="I4"/>
    </sheetView>
  </sheetViews>
  <sheetFormatPr baseColWidth="10" defaultColWidth="11.42578125" defaultRowHeight="15" x14ac:dyDescent="0.25"/>
  <cols>
    <col min="1" max="1" width="17.140625" customWidth="1"/>
    <col min="2" max="2" width="14" customWidth="1"/>
    <col min="3" max="7" width="14.7109375" customWidth="1"/>
  </cols>
  <sheetData>
    <row r="1" spans="1:7" ht="24" thickBot="1" x14ac:dyDescent="0.3">
      <c r="A1" s="177" t="s">
        <v>41</v>
      </c>
      <c r="B1" s="178"/>
      <c r="C1" s="178"/>
      <c r="D1" s="178"/>
      <c r="E1" s="178"/>
      <c r="F1" s="178"/>
      <c r="G1" s="179"/>
    </row>
    <row r="2" spans="1:7" ht="32.25" customHeight="1" thickBot="1" x14ac:dyDescent="0.3">
      <c r="A2" s="180"/>
      <c r="B2" s="180"/>
      <c r="C2" s="180"/>
      <c r="D2" s="180"/>
      <c r="E2" s="180"/>
      <c r="F2" s="180"/>
      <c r="G2" s="180"/>
    </row>
    <row r="3" spans="1:7" ht="15.75" thickBot="1" x14ac:dyDescent="0.3">
      <c r="A3" s="35"/>
      <c r="B3" s="35"/>
      <c r="C3" s="36" t="str">
        <f>+'Budget Prévisionnel consolidé'!K7</f>
        <v>Année 2027</v>
      </c>
      <c r="D3" s="36" t="str">
        <f>+'Budget Prévisionnel consolidé'!M7</f>
        <v>Année 2028</v>
      </c>
      <c r="E3" s="36" t="str">
        <f>+'Budget Prévisionnel consolidé'!O7</f>
        <v>Année 2029</v>
      </c>
      <c r="F3" s="36" t="str">
        <f>+'Budget Prévisionnel consolidé'!Q7</f>
        <v>Année 2030</v>
      </c>
      <c r="G3" s="36" t="str">
        <f>+'Budget Prévisionnel consolidé'!S7</f>
        <v>Année 2031</v>
      </c>
    </row>
    <row r="4" spans="1:7" ht="29.45" customHeight="1" x14ac:dyDescent="0.25">
      <c r="A4" s="181" t="s">
        <v>31</v>
      </c>
      <c r="B4" s="182"/>
      <c r="C4" s="37"/>
      <c r="D4" s="37"/>
      <c r="E4" s="37"/>
      <c r="F4" s="37"/>
      <c r="G4" s="37"/>
    </row>
    <row r="5" spans="1:7" ht="15" customHeight="1" x14ac:dyDescent="0.25">
      <c r="A5" s="173" t="s">
        <v>32</v>
      </c>
      <c r="B5" s="174"/>
      <c r="C5" s="38" t="s">
        <v>94</v>
      </c>
      <c r="D5" s="39"/>
      <c r="E5" s="39"/>
      <c r="F5" s="39"/>
      <c r="G5" s="39"/>
    </row>
    <row r="6" spans="1:7" ht="15" customHeight="1" x14ac:dyDescent="0.25">
      <c r="A6" s="183"/>
      <c r="B6" s="184"/>
      <c r="C6" s="38" t="s">
        <v>95</v>
      </c>
      <c r="D6" s="38"/>
      <c r="E6" s="38"/>
      <c r="F6" s="38"/>
      <c r="G6" s="38"/>
    </row>
    <row r="7" spans="1:7" ht="28.9" customHeight="1" x14ac:dyDescent="0.25">
      <c r="A7" s="171" t="s">
        <v>33</v>
      </c>
      <c r="B7" s="172"/>
      <c r="C7" s="40"/>
      <c r="D7" s="40"/>
      <c r="E7" s="40"/>
      <c r="F7" s="40"/>
      <c r="G7" s="40"/>
    </row>
    <row r="8" spans="1:7" ht="15" customHeight="1" x14ac:dyDescent="0.25">
      <c r="A8" s="173" t="s">
        <v>34</v>
      </c>
      <c r="B8" s="174"/>
      <c r="C8" s="38" t="s">
        <v>94</v>
      </c>
      <c r="D8" s="38"/>
      <c r="E8" s="38"/>
      <c r="F8" s="38"/>
      <c r="G8" s="38"/>
    </row>
    <row r="9" spans="1:7" ht="15" customHeight="1" x14ac:dyDescent="0.25">
      <c r="A9" s="183"/>
      <c r="B9" s="184"/>
      <c r="C9" s="38" t="s">
        <v>95</v>
      </c>
      <c r="D9" s="38"/>
      <c r="E9" s="38"/>
      <c r="F9" s="38"/>
      <c r="G9" s="38"/>
    </row>
    <row r="10" spans="1:7" ht="28.9" customHeight="1" x14ac:dyDescent="0.25">
      <c r="A10" s="171" t="s">
        <v>35</v>
      </c>
      <c r="B10" s="172"/>
      <c r="C10" s="40"/>
      <c r="D10" s="40"/>
      <c r="E10" s="40"/>
      <c r="F10" s="40"/>
      <c r="G10" s="40"/>
    </row>
    <row r="11" spans="1:7" x14ac:dyDescent="0.25">
      <c r="A11" s="173" t="s">
        <v>36</v>
      </c>
      <c r="B11" s="174"/>
      <c r="C11" s="38" t="s">
        <v>94</v>
      </c>
      <c r="D11" s="39"/>
      <c r="E11" s="39"/>
      <c r="F11" s="39"/>
      <c r="G11" s="39"/>
    </row>
    <row r="12" spans="1:7" ht="15.75" thickBot="1" x14ac:dyDescent="0.3">
      <c r="A12" s="175"/>
      <c r="B12" s="176"/>
      <c r="C12" s="41" t="s">
        <v>95</v>
      </c>
      <c r="D12" s="41"/>
      <c r="E12" s="41"/>
      <c r="F12" s="41"/>
      <c r="G12" s="41"/>
    </row>
    <row r="13" spans="1:7" x14ac:dyDescent="0.25">
      <c r="A13" s="42"/>
      <c r="B13" s="42"/>
      <c r="C13" s="42"/>
      <c r="D13" s="42"/>
      <c r="E13" s="42"/>
      <c r="F13" s="42"/>
      <c r="G13" s="42"/>
    </row>
  </sheetData>
  <mergeCells count="8">
    <mergeCell ref="A10:B10"/>
    <mergeCell ref="A11:B12"/>
    <mergeCell ref="A1:G1"/>
    <mergeCell ref="A2:G2"/>
    <mergeCell ref="A4:B4"/>
    <mergeCell ref="A5:B6"/>
    <mergeCell ref="A7:B7"/>
    <mergeCell ref="A8:B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c903d27-24a4-45e1-9881-6391df28c691">
      <Value>112</Value>
    </TaxCatchAll>
    <lcf76f155ced4ddcb4097134ff3c332f xmlns="fe399f2f-7c2c-42e8-a976-d970a04aa91a">
      <Terms xmlns="http://schemas.microsoft.com/office/infopath/2007/PartnerControls"/>
    </lcf76f155ced4ddcb4097134ff3c332f>
    <Variationsbudgetaires xmlns="fe399f2f-7c2c-42e8-a976-d970a04aa91a">Initial (1er budget travaillé)</Variationsbudgetaires>
    <Versionbudg_x00e9_taire xmlns="fe399f2f-7c2c-42e8-a976-d970a04aa91a">Version 1</Versionbudg_x00e9_taire>
    <Avenantsign_x00e9_ xmlns="fe399f2f-7c2c-42e8-a976-d970a04aa91a">false</Avenantsign_x00e9_>
    <Ann_x00e9_ebudg_x00e9_taire xmlns="fe399f2f-7c2c-42e8-a976-d970a04aa91a">2025</Ann_x00e9_ebudg_x00e9_taire>
    <DatefinDSP xmlns="fe399f2f-7c2c-42e8-a976-d970a04aa91a" xsi:nil="true"/>
    <TransfertSuiviBP xmlns="fe399f2f-7c2c-42e8-a976-d970a04aa91a">false</TransfertSuiviBP>
    <Avenant xmlns="fe399f2f-7c2c-42e8-a976-d970a04aa91a">
      <Url xsi:nil="true"/>
      <Description xsi:nil="true"/>
    </Avenant>
    <Commentaires xmlns="fe399f2f-7c2c-42e8-a976-d970a04aa91a" xsi:nil="true"/>
    <f764e1f163c14676b41618d0d4b41f9b xmlns="fe399f2f-7c2c-42e8-a976-d970a04aa91a">
      <Terms xmlns="http://schemas.microsoft.com/office/infopath/2007/PartnerControls">
        <TermInfo xmlns="http://schemas.microsoft.com/office/infopath/2007/PartnerControls">
          <TermName xmlns="http://schemas.microsoft.com/office/infopath/2007/PartnerControls">Budget prévisionnel</TermName>
          <TermId xmlns="http://schemas.microsoft.com/office/infopath/2007/PartnerControls">001670a7-1608-482c-a50c-0cd2e6cd8d62</TermId>
        </TermInfo>
      </Terms>
    </f764e1f163c14676b41618d0d4b41f9b>
    <Commune xmlns="fe399f2f-7c2c-42e8-a976-d970a04aa91a">4</Commune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834EB6409D404698822A85BEBE582B" ma:contentTypeVersion="23" ma:contentTypeDescription="Crée un document." ma:contentTypeScope="" ma:versionID="c8ef1bef095449aa75b23a95a25408d9">
  <xsd:schema xmlns:xsd="http://www.w3.org/2001/XMLSchema" xmlns:xs="http://www.w3.org/2001/XMLSchema" xmlns:p="http://schemas.microsoft.com/office/2006/metadata/properties" xmlns:ns2="fe399f2f-7c2c-42e8-a976-d970a04aa91a" xmlns:ns3="4c903d27-24a4-45e1-9881-6391df28c691" targetNamespace="http://schemas.microsoft.com/office/2006/metadata/properties" ma:root="true" ma:fieldsID="8b5090a8cd93e904788db16531ce1684" ns2:_="" ns3:_="">
    <xsd:import namespace="fe399f2f-7c2c-42e8-a976-d970a04aa91a"/>
    <xsd:import namespace="4c903d27-24a4-45e1-9881-6391df28c691"/>
    <xsd:element name="properties">
      <xsd:complexType>
        <xsd:sequence>
          <xsd:element name="documentManagement">
            <xsd:complexType>
              <xsd:all>
                <xsd:element ref="ns2:Commune"/>
                <xsd:element ref="ns2:Versionbudg_x00e9_taire"/>
                <xsd:element ref="ns2:Variationsbudgetaires"/>
                <xsd:element ref="ns2:Avenant" minOccurs="0"/>
                <xsd:element ref="ns2:Commentaires" minOccurs="0"/>
                <xsd:element ref="ns2:DatefinDSP" minOccurs="0"/>
                <xsd:element ref="ns2:Ann_x00e9_ebudg_x00e9_taire"/>
                <xsd:element ref="ns2:f764e1f163c14676b41618d0d4b41f9b" minOccurs="0"/>
                <xsd:element ref="ns3:TaxCatchAll" minOccurs="0"/>
                <xsd:element ref="ns2:Avenantsign_x00e9_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TransfertSuiviBP" minOccurs="0"/>
                <xsd:element ref="ns2:MediaServiceSearchPropertie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399f2f-7c2c-42e8-a976-d970a04aa91a" elementFormDefault="qualified">
    <xsd:import namespace="http://schemas.microsoft.com/office/2006/documentManagement/types"/>
    <xsd:import namespace="http://schemas.microsoft.com/office/infopath/2007/PartnerControls"/>
    <xsd:element name="Commune" ma:index="8" ma:displayName="Commune" ma:format="Dropdown" ma:list="dfa576ae-8f15-46ca-a8e5-62b7c717c71b" ma:internalName="Commune" ma:showField="field_9">
      <xsd:simpleType>
        <xsd:restriction base="dms:Lookup"/>
      </xsd:simpleType>
    </xsd:element>
    <xsd:element name="Versionbudg_x00e9_taire" ma:index="9" ma:displayName="Version budgétaire" ma:format="Dropdown" ma:internalName="Versionbudg_x00e9_taire">
      <xsd:simpleType>
        <xsd:restriction base="dms:Choice">
          <xsd:enumeration value="Version 1"/>
          <xsd:enumeration value="Version 2"/>
          <xsd:enumeration value="Version 3"/>
          <xsd:enumeration value="Version 4"/>
          <xsd:enumeration value="Version 5"/>
          <xsd:enumeration value="Version 6"/>
          <xsd:enumeration value="Version 7"/>
          <xsd:enumeration value="Version 8"/>
          <xsd:enumeration value="Version 9"/>
        </xsd:restriction>
      </xsd:simpleType>
    </xsd:element>
    <xsd:element name="Variationsbudgetaires" ma:index="10" ma:displayName="Variations budgetaires" ma:format="Dropdown" ma:internalName="Variationsbudgetaires">
      <xsd:simpleType>
        <xsd:restriction base="dms:Choice">
          <xsd:enumeration value="Initial (1er budget travaillé)"/>
          <xsd:enumeration value="Augmentation CCPT"/>
          <xsd:enumeration value="Prestataire repas"/>
          <xsd:enumeration value="Convention collective"/>
          <xsd:enumeration value="Equipe"/>
          <xsd:enumeration value="Barème familles"/>
          <xsd:enumeration value="Tarif repas familles"/>
          <xsd:enumeration value="Autres participations famille"/>
          <xsd:enumeration value="Modification périodes/horaires d'ouverture"/>
          <xsd:enumeration value="Ajout/Suppression prestations facturées"/>
        </xsd:restriction>
      </xsd:simpleType>
    </xsd:element>
    <xsd:element name="Avenant" ma:index="11" nillable="true" ma:displayName="Lien avenant" ma:format="Hyperlink" ma:internalName="Avena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ommentaires" ma:index="12" nillable="true" ma:displayName="Commentaires" ma:format="Dropdown" ma:internalName="Commentaires">
      <xsd:simpleType>
        <xsd:restriction base="dms:Note">
          <xsd:maxLength value="255"/>
        </xsd:restriction>
      </xsd:simpleType>
    </xsd:element>
    <xsd:element name="DatefinDSP" ma:index="13" nillable="true" ma:displayName="Date fin DSP" ma:format="DateOnly" ma:internalName="DatefinDSP">
      <xsd:simpleType>
        <xsd:restriction base="dms:DateTime"/>
      </xsd:simpleType>
    </xsd:element>
    <xsd:element name="Ann_x00e9_ebudg_x00e9_taire" ma:index="14" ma:displayName="Année budgétaire" ma:format="Dropdown" ma:internalName="Ann_x00e9_ebudg_x00e9_taire">
      <xsd:simpleType>
        <xsd:restriction base="dms:Choice">
          <xsd:enumeration value="2024"/>
          <xsd:enumeration value="2025"/>
          <xsd:enumeration value="2026"/>
          <xsd:enumeration value="2027"/>
          <xsd:enumeration value="2028"/>
          <xsd:enumeration value="2029"/>
          <xsd:enumeration value="2030"/>
          <xsd:enumeration value="2031"/>
          <xsd:enumeration value="2032"/>
          <xsd:enumeration value="2033"/>
          <xsd:enumeration value="2034"/>
          <xsd:enumeration value="2035"/>
          <xsd:enumeration value="2036"/>
          <xsd:enumeration value="2037"/>
        </xsd:restriction>
      </xsd:simpleType>
    </xsd:element>
    <xsd:element name="f764e1f163c14676b41618d0d4b41f9b" ma:index="16" ma:taxonomy="true" ma:internalName="f764e1f163c14676b41618d0d4b41f9b" ma:taxonomyFieldName="Type_x0020_de_x0020_document" ma:displayName="Type de document" ma:default="" ma:fieldId="{f764e1f1-63c1-4676-b416-18d0d4b41f9b}" ma:sspId="9f90318b-4f13-4a76-a5f1-a261693f0d62" ma:termSetId="48a6e2c1-e720-4d11-8355-48881df4034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Avenantsign_x00e9_" ma:index="18" nillable="true" ma:displayName="Avenant signé" ma:default="0" ma:format="Dropdown" ma:internalName="Avenantsign_x00e9_">
      <xsd:simpleType>
        <xsd:restriction base="dms:Boolean"/>
      </xsd:simpleType>
    </xsd:element>
    <xsd:element name="MediaServiceMetadata" ma:index="1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TransfertSuiviBP" ma:index="22" nillable="true" ma:displayName="Transfert Suivi BP" ma:default="0" ma:format="Dropdown" ma:internalName="TransfertSuiviBP">
      <xsd:simpleType>
        <xsd:restriction base="dms:Boolean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5" nillable="true" ma:taxonomy="true" ma:internalName="lcf76f155ced4ddcb4097134ff3c332f" ma:taxonomyFieldName="MediaServiceImageTags" ma:displayName="Balises d’images" ma:readOnly="false" ma:fieldId="{5cf76f15-5ced-4ddc-b409-7134ff3c332f}" ma:taxonomyMulti="true" ma:sspId="9f90318b-4f13-4a76-a5f1-a261693f0d6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903d27-24a4-45e1-9881-6391df28c691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8d7a2519-bb75-4873-bc6d-be54166d5f5e}" ma:internalName="TaxCatchAll" ma:showField="CatchAllData" ma:web="4c903d27-24a4-45e1-9881-6391df28c69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CF213DA-C088-407B-8DBF-0B65A0DF4B6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9C974CF-8E56-4D6E-AD5C-E20804AABBE2}">
  <ds:schemaRefs>
    <ds:schemaRef ds:uri="http://schemas.microsoft.com/office/2006/metadata/properties"/>
    <ds:schemaRef ds:uri="http://schemas.microsoft.com/office/infopath/2007/PartnerControls"/>
    <ds:schemaRef ds:uri="4c903d27-24a4-45e1-9881-6391df28c691"/>
    <ds:schemaRef ds:uri="ad25d612-7674-40f6-8dfa-c1a69c87da41"/>
    <ds:schemaRef ds:uri="fe399f2f-7c2c-42e8-a976-d970a04aa91a"/>
  </ds:schemaRefs>
</ds:datastoreItem>
</file>

<file path=customXml/itemProps3.xml><?xml version="1.0" encoding="utf-8"?>
<ds:datastoreItem xmlns:ds="http://schemas.openxmlformats.org/officeDocument/2006/customXml" ds:itemID="{FF8AD8D9-D8B1-485A-B390-4A0FD241A3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399f2f-7c2c-42e8-a976-d970a04aa91a"/>
    <ds:schemaRef ds:uri="4c903d27-24a4-45e1-9881-6391df28c6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5</vt:i4>
      </vt:variant>
    </vt:vector>
  </HeadingPairs>
  <TitlesOfParts>
    <vt:vector size="9" baseType="lpstr">
      <vt:lpstr>Couverture</vt:lpstr>
      <vt:lpstr>Budget prévisionnel 2027</vt:lpstr>
      <vt:lpstr>Budget Prévisionnel consolidé</vt:lpstr>
      <vt:lpstr>Formule d'indexation des tarifs</vt:lpstr>
      <vt:lpstr>'Budget Prévisionnel consolidé'!Print_Area</vt:lpstr>
      <vt:lpstr>'Budget Prévisionnel consolidé'!Print_Titles</vt:lpstr>
      <vt:lpstr>'Budget prévisionnel 2027'!Zone_d_impression</vt:lpstr>
      <vt:lpstr>Couverture!Zone_d_impression</vt:lpstr>
      <vt:lpstr>'Formule d''indexation des tarifs'!Zone_d_impression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Secrétariat</dc:creator>
  <cp:keywords/>
  <dc:description/>
  <cp:lastModifiedBy>LachapelleStPierre Mairie</cp:lastModifiedBy>
  <cp:revision/>
  <cp:lastPrinted>2026-05-28T07:01:17Z</cp:lastPrinted>
  <dcterms:created xsi:type="dcterms:W3CDTF">2017-07-19T10:49:50Z</dcterms:created>
  <dcterms:modified xsi:type="dcterms:W3CDTF">2026-05-28T07:01:25Z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0x01010010834EB6409D404698822A85BEBE582B</vt:lpwstr>
  </property>
  <property fmtid="{D5CDD505-2E9C-101B-9397-08002B2CF9AE}" pid="3" name="MediaServiceImageTags">
    <vt:lpwstr/>
  </property>
  <property fmtid="{D5CDD505-2E9C-101B-9397-08002B2CF9AE}" pid="4" name="Type_x0020_de_x0020_document">
    <vt:lpwstr/>
  </property>
  <property fmtid="{D5CDD505-2E9C-101B-9397-08002B2CF9AE}" pid="5" name="Type de document">
    <vt:lpwstr>112;#Budget prévisionnel|001670a7-1608-482c-a50c-0cd2e6cd8d62</vt:lpwstr>
  </property>
</Properties>
</file>